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729\"/>
    </mc:Choice>
  </mc:AlternateContent>
  <bookViews>
    <workbookView xWindow="480" yWindow="15" windowWidth="15180" windowHeight="8325" xr2:uid="{00000000-000D-0000-FFFF-FFFF00000000}"/>
  </bookViews>
  <sheets>
    <sheet name="Summary" sheetId="49" r:id="rId1"/>
    <sheet name="Summ2" sheetId="50" r:id="rId2"/>
    <sheet name="Summ3" sheetId="51" r:id="rId3"/>
    <sheet name="Summ4" sheetId="52" r:id="rId4"/>
    <sheet name="Summary-DC removed" sheetId="59" r:id="rId5"/>
    <sheet name="Summ2 - All DC" sheetId="60" r:id="rId6"/>
    <sheet name="Summ3 - All DC" sheetId="61" r:id="rId7"/>
    <sheet name="Summ4-DC removed" sheetId="62" r:id="rId8"/>
    <sheet name="CIS History" sheetId="64" r:id="rId9"/>
    <sheet name="Lumpsum" sheetId="63" r:id="rId10"/>
    <sheet name="EQAA" sheetId="53" r:id="rId11"/>
    <sheet name="EquA" sheetId="54" r:id="rId12"/>
    <sheet name="EquB" sheetId="55" r:id="rId13"/>
    <sheet name="FIX_Int" sheetId="56" r:id="rId14"/>
    <sheet name="WWSUM" sheetId="57" r:id="rId15"/>
    <sheet name="FORSUM" sheetId="58" r:id="rId16"/>
    <sheet name="Dom_Eq_Fin" sheetId="15" r:id="rId17"/>
    <sheet name="Dom_Eq_Gen" sheetId="16" r:id="rId18"/>
    <sheet name="Dom_Eq_Growth" sheetId="17" r:id="rId19"/>
    <sheet name="Dom_Eq_Ind" sheetId="18" r:id="rId20"/>
    <sheet name="Dom_Eq_Large" sheetId="19" r:id="rId21"/>
    <sheet name="Dom_Eq_Res" sheetId="20" r:id="rId22"/>
    <sheet name="Dom_Eq_Small" sheetId="21" r:id="rId23"/>
    <sheet name="Dom_Eq_Value" sheetId="22" r:id="rId24"/>
    <sheet name="Dom_Eq_Varied" sheetId="23" r:id="rId25"/>
    <sheet name="Dom_AA_Flex" sheetId="6" r:id="rId26"/>
    <sheet name="Dom_AA_High_Eq" sheetId="7" r:id="rId27"/>
    <sheet name="Dom_AA_Low_Eq" sheetId="8" r:id="rId28"/>
    <sheet name="Dom_AA_Med_Eq" sheetId="4" r:id="rId29"/>
    <sheet name="Dom_AA_TARR" sheetId="5" r:id="rId30"/>
    <sheet name="Dom_AA_Variable" sheetId="9" r:id="rId31"/>
    <sheet name="Dom FI Bond" sheetId="34" r:id="rId32"/>
    <sheet name="Dom FI Income" sheetId="35" r:id="rId33"/>
    <sheet name="Dom FI Money" sheetId="33" r:id="rId34"/>
    <sheet name="Dom_FI_Varied" sheetId="10" r:id="rId35"/>
    <sheet name="Dom_Real_Gen" sheetId="11" r:id="rId36"/>
    <sheet name="For_Eq_Gen" sheetId="27" r:id="rId37"/>
    <sheet name="For_AA_Flex" sheetId="12" r:id="rId38"/>
    <sheet name="For FI Bond" sheetId="32" r:id="rId39"/>
    <sheet name="For FI Varied" sheetId="36" r:id="rId40"/>
    <sheet name="WW_Eq_Tech" sheetId="25" r:id="rId41"/>
    <sheet name="WW_AA_Flex" sheetId="13" r:id="rId42"/>
    <sheet name="For_Eq_Varied" sheetId="28" r:id="rId43"/>
    <sheet name="WW_Eq_Varied" sheetId="26" r:id="rId44"/>
    <sheet name="WW_Eq_Gen" sheetId="24" r:id="rId45"/>
    <sheet name="WW_FI_Varied" sheetId="14" r:id="rId46"/>
    <sheet name="FOF (1)" sheetId="44" r:id="rId47"/>
    <sheet name="FOF (2)" sheetId="45" r:id="rId48"/>
    <sheet name="FOF (3)" sheetId="46" r:id="rId49"/>
    <sheet name="FOF (4)" sheetId="47" r:id="rId50"/>
    <sheet name="FOF (5)" sheetId="48" r:id="rId51"/>
  </sheets>
  <definedNames>
    <definedName name="_xlnm.Print_Area" localSheetId="8">'CIS History'!$C:$J</definedName>
    <definedName name="_xlnm.Print_Titles" localSheetId="8">'CIS History'!$1:$6</definedName>
    <definedName name="_xlnm.Print_Titles" localSheetId="9">Lumpsum!$1:$8</definedName>
  </definedNames>
  <calcPr calcId="171026"/>
</workbook>
</file>

<file path=xl/calcChain.xml><?xml version="1.0" encoding="utf-8"?>
<calcChain xmlns="http://schemas.openxmlformats.org/spreadsheetml/2006/main">
  <c r="F25" i="64" l="1"/>
  <c r="F26" i="64"/>
  <c r="F27" i="64"/>
  <c r="F28" i="64"/>
  <c r="D29" i="64"/>
  <c r="E29" i="64"/>
  <c r="F29" i="64"/>
  <c r="F32" i="64"/>
  <c r="F33" i="64"/>
  <c r="F34" i="64"/>
  <c r="F35" i="64"/>
  <c r="D36" i="64"/>
  <c r="E36" i="64"/>
  <c r="F36" i="64"/>
  <c r="F39" i="64"/>
  <c r="F40" i="64"/>
  <c r="F41" i="64"/>
  <c r="F42" i="64"/>
  <c r="D43" i="64"/>
  <c r="E43" i="64"/>
  <c r="F43" i="64"/>
  <c r="F46" i="64"/>
  <c r="F47" i="64"/>
  <c r="F48" i="64"/>
  <c r="F49" i="64"/>
  <c r="D50" i="64"/>
  <c r="E50" i="64"/>
  <c r="F50" i="64"/>
  <c r="F53" i="64"/>
  <c r="F54" i="64"/>
  <c r="F55" i="64"/>
  <c r="F56" i="64"/>
  <c r="D57" i="64"/>
  <c r="E57" i="64"/>
  <c r="F57" i="64"/>
  <c r="F60" i="64"/>
  <c r="F61" i="64"/>
  <c r="F62" i="64"/>
  <c r="F63" i="64"/>
  <c r="D64" i="64"/>
  <c r="E64" i="64"/>
  <c r="F64" i="64"/>
  <c r="F67" i="64"/>
  <c r="F68" i="64"/>
  <c r="F69" i="64"/>
  <c r="F70" i="64"/>
  <c r="D71" i="64"/>
  <c r="E71" i="64"/>
  <c r="F71" i="64"/>
  <c r="F74" i="64"/>
  <c r="F75" i="64"/>
  <c r="F76" i="64"/>
  <c r="F77" i="64"/>
  <c r="D78" i="64"/>
  <c r="E78" i="64"/>
  <c r="F78" i="64"/>
  <c r="F81" i="64"/>
  <c r="F82" i="64"/>
  <c r="F83" i="64"/>
  <c r="F84" i="64"/>
  <c r="D85" i="64"/>
  <c r="E85" i="64"/>
  <c r="F85" i="64"/>
  <c r="F88" i="64"/>
  <c r="F89" i="64"/>
  <c r="F90" i="64"/>
  <c r="F91" i="64"/>
  <c r="D92" i="64"/>
  <c r="E92" i="64"/>
  <c r="F92" i="64"/>
  <c r="F95" i="64"/>
  <c r="F96" i="64"/>
  <c r="F97" i="64"/>
  <c r="F98" i="64"/>
  <c r="D99" i="64"/>
  <c r="E99" i="64"/>
  <c r="F99" i="64"/>
  <c r="F102" i="64"/>
  <c r="F103" i="64"/>
  <c r="F104" i="64"/>
  <c r="F105" i="64"/>
  <c r="D106" i="64"/>
  <c r="E106" i="64"/>
  <c r="F106" i="64"/>
  <c r="F109" i="64"/>
  <c r="F110" i="64"/>
  <c r="F111" i="64"/>
  <c r="F112" i="64"/>
  <c r="D113" i="64"/>
  <c r="E113" i="64"/>
  <c r="F113" i="64"/>
  <c r="F116" i="64"/>
  <c r="F117" i="64"/>
  <c r="F118" i="64"/>
  <c r="F119" i="64"/>
  <c r="D120" i="64"/>
  <c r="E120" i="64"/>
  <c r="F120" i="64"/>
  <c r="F123" i="64"/>
  <c r="F124" i="64"/>
  <c r="F125" i="64"/>
  <c r="F126" i="64"/>
  <c r="D127" i="64"/>
  <c r="E127" i="64"/>
  <c r="F127" i="64"/>
  <c r="F130" i="64"/>
  <c r="F131" i="64"/>
  <c r="G131" i="64"/>
  <c r="F132" i="64"/>
  <c r="G132" i="64"/>
  <c r="F133" i="64"/>
  <c r="G133" i="64"/>
  <c r="D134" i="64"/>
  <c r="E134" i="64"/>
  <c r="F134" i="64"/>
  <c r="F137" i="64"/>
  <c r="F138" i="64"/>
  <c r="F139" i="64"/>
  <c r="D140" i="64"/>
  <c r="E140" i="64"/>
  <c r="F140" i="64"/>
  <c r="G140" i="64"/>
  <c r="D141" i="64"/>
  <c r="E141" i="64"/>
  <c r="F141" i="64"/>
  <c r="D144" i="64"/>
  <c r="E144" i="64"/>
  <c r="F144" i="64"/>
  <c r="G144" i="64"/>
  <c r="F145" i="64"/>
  <c r="G145" i="64"/>
  <c r="D146" i="64"/>
  <c r="E146" i="64"/>
  <c r="F146" i="64"/>
  <c r="G146" i="64"/>
  <c r="D147" i="64"/>
  <c r="E147" i="64"/>
  <c r="F147" i="64"/>
  <c r="G147" i="64"/>
  <c r="D148" i="64"/>
  <c r="E148" i="64"/>
  <c r="F148" i="64"/>
  <c r="D151" i="64"/>
  <c r="E151" i="64"/>
  <c r="F151" i="64"/>
  <c r="G151" i="64"/>
  <c r="D152" i="64"/>
  <c r="E152" i="64"/>
  <c r="F152" i="64"/>
  <c r="G152" i="64"/>
  <c r="F153" i="64"/>
  <c r="F154" i="64"/>
  <c r="D155" i="64"/>
  <c r="E155" i="64"/>
  <c r="F155" i="64"/>
  <c r="F158" i="64"/>
  <c r="F159" i="64"/>
  <c r="F160" i="64"/>
  <c r="D161" i="64"/>
  <c r="E161" i="64"/>
  <c r="F161" i="64"/>
  <c r="G161" i="64"/>
  <c r="D162" i="64"/>
  <c r="E162" i="64"/>
  <c r="F162" i="64"/>
  <c r="F165" i="64"/>
  <c r="F166" i="64"/>
  <c r="F167" i="64"/>
  <c r="F168" i="64"/>
  <c r="D169" i="64"/>
  <c r="E169" i="64"/>
  <c r="F169" i="64"/>
  <c r="E172" i="64"/>
  <c r="F172" i="64"/>
  <c r="D173" i="64"/>
  <c r="E173" i="64"/>
  <c r="F173" i="64"/>
  <c r="D174" i="64"/>
  <c r="E174" i="64"/>
  <c r="F174" i="64"/>
  <c r="D175" i="64"/>
  <c r="E175" i="64"/>
  <c r="F175" i="64"/>
  <c r="D176" i="64"/>
  <c r="E176" i="64"/>
  <c r="F176" i="64"/>
  <c r="D179" i="64"/>
  <c r="E179" i="64"/>
  <c r="F179" i="64"/>
  <c r="D180" i="64"/>
  <c r="E180" i="64"/>
  <c r="F180" i="64"/>
  <c r="D181" i="64"/>
  <c r="E181" i="64"/>
  <c r="F181" i="64"/>
  <c r="E182" i="64"/>
  <c r="F182" i="64"/>
  <c r="D183" i="64"/>
  <c r="E183" i="64"/>
  <c r="F183" i="64"/>
  <c r="D186" i="64"/>
  <c r="E186" i="64"/>
  <c r="F186" i="64"/>
  <c r="D187" i="64"/>
  <c r="E187" i="64"/>
  <c r="F187" i="64"/>
  <c r="D188" i="64"/>
  <c r="E188" i="64"/>
  <c r="F188" i="64"/>
  <c r="D189" i="64"/>
  <c r="E189" i="64"/>
  <c r="F189" i="64"/>
  <c r="D190" i="64"/>
  <c r="E190" i="64"/>
  <c r="F190" i="64"/>
  <c r="E193" i="64"/>
  <c r="F193" i="64"/>
  <c r="D194" i="64"/>
  <c r="E194" i="64"/>
  <c r="F194" i="64"/>
  <c r="D195" i="64"/>
  <c r="E195" i="64"/>
  <c r="F195" i="64"/>
  <c r="D196" i="64"/>
  <c r="E196" i="64"/>
  <c r="F196" i="64"/>
  <c r="D197" i="64"/>
  <c r="E197" i="64"/>
  <c r="F197" i="64"/>
  <c r="D200" i="64"/>
  <c r="F200" i="64"/>
  <c r="F201" i="64"/>
  <c r="F202" i="64"/>
  <c r="F203" i="64"/>
  <c r="D204" i="64"/>
  <c r="E204" i="64"/>
  <c r="F204" i="64"/>
  <c r="F207" i="64"/>
  <c r="F208" i="64"/>
  <c r="F209" i="64"/>
  <c r="F210" i="64"/>
  <c r="D211" i="64"/>
  <c r="E211" i="64"/>
  <c r="F211" i="64"/>
  <c r="F214" i="64"/>
  <c r="F215" i="64"/>
  <c r="F216" i="64"/>
  <c r="F217" i="64"/>
  <c r="D218" i="64"/>
  <c r="E218" i="64"/>
  <c r="F218" i="64"/>
  <c r="F221" i="64"/>
  <c r="F222" i="64"/>
  <c r="F223" i="64"/>
  <c r="F224" i="64"/>
  <c r="D225" i="64"/>
  <c r="E225" i="64"/>
  <c r="F225" i="64"/>
  <c r="F228" i="64"/>
  <c r="F229" i="64"/>
  <c r="F230" i="64"/>
  <c r="F231" i="64"/>
  <c r="D232" i="64"/>
  <c r="E232" i="64"/>
  <c r="F232" i="64"/>
  <c r="F235" i="64"/>
  <c r="F236" i="64"/>
  <c r="F237" i="64"/>
  <c r="F238" i="64"/>
  <c r="D239" i="64"/>
  <c r="E239" i="64"/>
  <c r="F239" i="64"/>
  <c r="F242" i="64"/>
  <c r="F243" i="64"/>
  <c r="F244" i="64"/>
  <c r="F245" i="64"/>
  <c r="D246" i="64"/>
  <c r="E246" i="64"/>
  <c r="F246" i="64"/>
  <c r="F249" i="64"/>
  <c r="F250" i="64"/>
  <c r="F251" i="64"/>
  <c r="F252" i="64"/>
  <c r="D253" i="64"/>
  <c r="E253" i="64"/>
  <c r="F253" i="64"/>
  <c r="F256" i="64"/>
  <c r="F257" i="64"/>
  <c r="F258" i="64"/>
  <c r="F259" i="64"/>
  <c r="D260" i="64"/>
  <c r="E260" i="64"/>
  <c r="F260" i="64"/>
  <c r="F263" i="64"/>
  <c r="F264" i="64"/>
  <c r="F265" i="64"/>
  <c r="F266" i="64"/>
  <c r="D267" i="64"/>
  <c r="E267" i="64"/>
  <c r="F267" i="64"/>
  <c r="F270" i="64"/>
  <c r="F271" i="64"/>
  <c r="F272" i="64"/>
  <c r="F273" i="64"/>
  <c r="D274" i="64"/>
  <c r="E274" i="64"/>
  <c r="F274" i="64"/>
  <c r="F277" i="64"/>
  <c r="F278" i="64"/>
  <c r="F279" i="64"/>
  <c r="F280" i="64"/>
  <c r="D281" i="64"/>
  <c r="E281" i="64"/>
  <c r="F281" i="64"/>
  <c r="F284" i="64"/>
  <c r="F285" i="64"/>
  <c r="F286" i="64"/>
  <c r="F287" i="64"/>
  <c r="D288" i="64"/>
  <c r="E288" i="64"/>
  <c r="F288" i="64"/>
  <c r="F291" i="64"/>
  <c r="F292" i="64"/>
  <c r="F294" i="64"/>
  <c r="D295" i="64"/>
  <c r="E295" i="64"/>
  <c r="F295" i="64"/>
  <c r="F298" i="64"/>
  <c r="F299" i="64"/>
  <c r="F300" i="64"/>
  <c r="D302" i="64"/>
  <c r="E302" i="64"/>
  <c r="F302" i="64"/>
  <c r="D309" i="64"/>
  <c r="E309" i="64"/>
  <c r="F309" i="64"/>
  <c r="D316" i="64"/>
  <c r="E316" i="64"/>
  <c r="F316" i="64"/>
  <c r="D319" i="64"/>
  <c r="E319" i="64"/>
  <c r="F319" i="64"/>
  <c r="G319" i="64"/>
  <c r="D320" i="64"/>
  <c r="E320" i="64"/>
  <c r="F320" i="64"/>
  <c r="G320" i="64"/>
  <c r="D323" i="64"/>
  <c r="E323" i="64"/>
  <c r="F323" i="64"/>
</calcChain>
</file>

<file path=xl/sharedStrings.xml><?xml version="1.0" encoding="utf-8"?>
<sst xmlns="http://schemas.openxmlformats.org/spreadsheetml/2006/main" count="13088" uniqueCount="2098">
  <si>
    <t>SUMMARY ( DOUBLE COUNTING WITHIN FUND OF FUNDS REMOVED)</t>
  </si>
  <si>
    <t>Quarter ended : 30 June 2009</t>
  </si>
  <si>
    <t>Quarter ended : 30 June 2010</t>
  </si>
  <si>
    <t>SOUTH AFRICAN COLLECTIVE INVESTMENTS INDUSTRY</t>
  </si>
  <si>
    <t>TOTAL ASSETS</t>
  </si>
  <si>
    <t>SALES</t>
  </si>
  <si>
    <t>REPURCHASES</t>
  </si>
  <si>
    <t>NET INFLOW</t>
  </si>
  <si>
    <t>NO OF ACCOUNTS</t>
  </si>
  <si>
    <t>NO OF FUNDS</t>
  </si>
  <si>
    <t>30/06/2010</t>
  </si>
  <si>
    <t>31/03/2010</t>
  </si>
  <si>
    <t>31/12/2009</t>
  </si>
  <si>
    <t>30/09/2009</t>
  </si>
  <si>
    <t>Rm</t>
  </si>
  <si>
    <t>%</t>
  </si>
  <si>
    <t>#</t>
  </si>
  <si>
    <t>DOMESTIC FUNDS</t>
  </si>
  <si>
    <t>WORLDWIDE FUNDS</t>
  </si>
  <si>
    <t>FOREIGN FUNDS</t>
  </si>
  <si>
    <t>FUND OF FUNDS</t>
  </si>
  <si>
    <t>TOTAL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</si>
  <si>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</si>
  <si>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</si>
  <si>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</si>
  <si>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</si>
  <si>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</si>
  <si>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</si>
  <si>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</si>
  <si>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</si>
  <si>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</si>
  <si>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</si>
  <si>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</si>
  <si>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</si>
  <si>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</si>
  <si>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</si>
  <si>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</si>
  <si>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</si>
  <si>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</si>
  <si>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</si>
  <si>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</si>
  <si>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</si>
  <si>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</si>
  <si>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</si>
  <si>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</si>
  <si>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</si>
  <si>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</si>
  <si>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</si>
  <si>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</si>
  <si>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</si>
  <si>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</si>
  <si>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</si>
  <si>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</si>
  <si>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</si>
  <si>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</si>
  <si>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`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</si>
  <si>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</si>
  <si>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</si>
  <si>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</si>
  <si>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</si>
  <si>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</si>
  <si>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</si>
  <si>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</si>
  <si>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</si>
  <si>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</si>
  <si>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</si>
  <si>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</si>
  <si>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</si>
  <si>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</si>
  <si>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</si>
  <si>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</si>
  <si>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NUMBER OF ACCOUNTS</t>
  </si>
  <si>
    <t>NUMBER OF FUNDS</t>
  </si>
  <si>
    <t>General Funds</t>
  </si>
  <si>
    <t>Varied Specialist</t>
  </si>
  <si>
    <t>Technology</t>
  </si>
  <si>
    <t>Varied Special  Funds</t>
  </si>
  <si>
    <t>Bond Funds</t>
  </si>
  <si>
    <t>SUMMARY (ALL DOUBLE COUNTING IN ASSETS REMOVED)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</si>
  <si>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</si>
  <si>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</si>
  <si>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</si>
  <si>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</si>
  <si>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</si>
  <si>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</si>
  <si>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</si>
  <si>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</si>
  <si>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</si>
  <si>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</si>
  <si>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</si>
  <si>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</si>
  <si>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</si>
  <si>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</si>
  <si>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</si>
  <si>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</si>
  <si>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</si>
  <si>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</si>
  <si>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</si>
  <si>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</si>
  <si>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</si>
  <si>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</si>
  <si>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30 JUNE 2010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</si>
  <si>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</si>
  <si>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</si>
  <si>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</t>
  </si>
  <si>
    <t>DOMESTIC FUNDS (620)</t>
  </si>
  <si>
    <t>EQUITY FUNDS - General Funds (89)</t>
  </si>
  <si>
    <t>*FTSE/JSE All Share Index</t>
  </si>
  <si>
    <t>Arithmetic Average</t>
  </si>
  <si>
    <t>EQUITY - Growth Funds (5)</t>
  </si>
  <si>
    <t>EQUITY - Value Funds (9)</t>
  </si>
  <si>
    <t>EQUITY - Large Cap Funds (14)</t>
  </si>
  <si>
    <t>*FTSE/JSE Top 40 Index</t>
  </si>
  <si>
    <t>EQUITY - Smaller Companies Funds (7)</t>
  </si>
  <si>
    <t>*FTSE/JSE Midcap Index</t>
  </si>
  <si>
    <t>EQUITY - Varied Specialist Funds (3)</t>
  </si>
  <si>
    <t>EQUITY - Resources and Basic Ind Funds (11)</t>
  </si>
  <si>
    <t>*FTSE/JSE Resources 20 Index</t>
  </si>
  <si>
    <t>EQUITY - Industrial Sector (8)</t>
  </si>
  <si>
    <t>*FTSE/JSE Industrial Index</t>
  </si>
  <si>
    <t>EQUITY - Financial Sector (8)</t>
  </si>
  <si>
    <t>*FTSE/JSE Financial Index</t>
  </si>
  <si>
    <t>ASSET ALLOCATION - Prudential Low Equity Funds (63)</t>
  </si>
  <si>
    <t>ASSET ALLOCATION - Prudential Medium Equity Funds (39)</t>
  </si>
  <si>
    <t>ASSET ALLOCATION - Prudential High Equity Funds (17)</t>
  </si>
  <si>
    <t>ASSET ALLOCATION - Variable Equity (66)</t>
  </si>
  <si>
    <t>ASSET ALLOCATION - Flexible Funds (59)</t>
  </si>
  <si>
    <t>ASSET ALLOCATION - Targeted Absolute Returns Funds (52)</t>
  </si>
  <si>
    <t>FIXED INTEREST - Bond Funds (19)</t>
  </si>
  <si>
    <t>All Bond Index</t>
  </si>
  <si>
    <t>FIXED INTEREST - Income Funds (14)</t>
  </si>
  <si>
    <t>FIXED INTEREST - Varied Specialist Funds (55)</t>
  </si>
  <si>
    <t>FIXED INTEREST - Money Market Funds (25)</t>
  </si>
  <si>
    <t>REAL ESTATE - General Funds (23)</t>
  </si>
  <si>
    <t>*FTSE/JSE SA Listed Property Index</t>
  </si>
  <si>
    <t>WORLDWIDE FUNDS (25)</t>
  </si>
  <si>
    <t>EQUITY FUNDS - General Funds (1)</t>
  </si>
  <si>
    <t>EQUITY - Varied Specialist Funds (1)</t>
  </si>
  <si>
    <t>EQUITY - Technology Sector (3)</t>
  </si>
  <si>
    <t>ASSET ALLOCATION - Flexible Funds (20)</t>
  </si>
  <si>
    <t>FOREIGN FUNDS (105)</t>
  </si>
  <si>
    <t>EQUITY - General Funds (33)</t>
  </si>
  <si>
    <t>Morgan Stanley Capital World Index (MSCI)</t>
  </si>
  <si>
    <t>EQUITY - Varied Specialist Funds (9)</t>
  </si>
  <si>
    <t>ASSET ALLOCATION - Flexible Funds (37)</t>
  </si>
  <si>
    <t>FIXED INTEREST - Bond Funds (8)</t>
  </si>
  <si>
    <t xml:space="preserve">JP Morgan Global Bond Index </t>
  </si>
  <si>
    <t>FIXED INTEREST - Varied Specialist Funds (18)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</si>
  <si>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</si>
  <si>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</si>
  <si>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</si>
  <si>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</si>
  <si>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The returns are based on the 'old' JSE structure until May 2002 and the new 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</si>
  <si>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</si>
  <si>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</si>
  <si>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</si>
  <si>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</si>
  <si>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DOMESTIC EQUITY, ASSET ALLOCATION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</si>
  <si>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</si>
  <si>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</si>
  <si>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</si>
  <si>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</si>
  <si>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</si>
  <si>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</si>
  <si>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</si>
  <si>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</si>
  <si>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</si>
  <si>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</si>
  <si>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</si>
  <si>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</si>
  <si>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</si>
  <si>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</si>
  <si>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</si>
  <si>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</si>
  <si>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</si>
  <si>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</si>
  <si>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</si>
  <si>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</si>
  <si>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</si>
  <si>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</si>
  <si>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</si>
  <si>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</si>
  <si>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</si>
  <si>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</si>
  <si>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</si>
  <si>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</si>
  <si>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</si>
  <si>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</si>
  <si>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</si>
  <si>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</si>
  <si>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</si>
  <si>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</si>
  <si>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</si>
  <si>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</si>
  <si>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</si>
  <si>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</si>
  <si>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</si>
  <si>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</si>
  <si>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</si>
  <si>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</si>
  <si>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</si>
  <si>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</si>
  <si>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</si>
  <si>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</si>
  <si>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</si>
  <si>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</si>
  <si>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</si>
  <si>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</si>
  <si>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</si>
  <si>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</si>
  <si>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</si>
  <si>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</si>
  <si>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</si>
  <si>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</si>
  <si>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</si>
  <si>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</si>
  <si>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</si>
  <si>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</si>
  <si>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</si>
  <si>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</si>
  <si>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</si>
  <si>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</si>
  <si>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</si>
  <si>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</si>
  <si>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</si>
  <si>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</si>
  <si>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</si>
  <si>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</si>
  <si>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</si>
  <si>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</si>
  <si>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</si>
  <si>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</si>
  <si>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</si>
  <si>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</si>
  <si>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</si>
  <si>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</si>
  <si>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</si>
  <si>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</si>
  <si>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</si>
  <si>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</si>
  <si>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</si>
  <si>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</si>
  <si>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</si>
  <si>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</si>
  <si>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</si>
  <si>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</si>
  <si>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</si>
  <si>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</si>
  <si>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</si>
  <si>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</si>
  <si>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</si>
  <si>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</si>
  <si>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</si>
  <si>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</si>
  <si>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</si>
  <si>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</si>
  <si>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</si>
  <si>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</si>
  <si>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</si>
  <si>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</si>
  <si>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</si>
  <si>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</si>
  <si>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</si>
  <si>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</si>
  <si>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</si>
  <si>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</si>
  <si>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</si>
  <si>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</si>
  <si>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</si>
  <si>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</si>
  <si>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</si>
  <si>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</si>
  <si>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</si>
  <si>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</si>
  <si>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</si>
  <si>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</si>
  <si>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</si>
  <si>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</si>
  <si>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</si>
  <si>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</si>
  <si>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</si>
  <si>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</si>
  <si>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</si>
  <si>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</si>
  <si>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</si>
  <si>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Gas,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</si>
  <si>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</si>
  <si>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</si>
  <si>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</si>
  <si>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</si>
  <si>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</si>
  <si>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ASSET ALLOCATION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</si>
  <si>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</si>
  <si>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</si>
  <si>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</si>
  <si>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</si>
  <si>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</si>
  <si>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</si>
  <si>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</si>
  <si>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SUMMARY</t>
  </si>
  <si>
    <t>DOMESTIC - FIXED INTEREST</t>
  </si>
  <si>
    <t>MONEY MARKET FUNDS</t>
  </si>
  <si>
    <t>INCOME FUNDS</t>
  </si>
  <si>
    <t>BOND FUNDS</t>
  </si>
  <si>
    <t>WORLD WIDE - EQUITY FUNDS</t>
  </si>
  <si>
    <t>Technology Funds</t>
  </si>
  <si>
    <r>
      <t>Foreign</t>
    </r>
    <r>
      <rPr>
        <sz val="10"/>
        <rFont val="Arial"/>
      </rPr>
      <t>: Cash</t>
    </r>
  </si>
  <si>
    <t xml:space="preserve">           Other assets</t>
  </si>
  <si>
    <t>TOTAL OTHER EQUITIES</t>
  </si>
  <si>
    <t>WORLDWIDE - ASSET ALLOCATION AND FIXED INTEREST FUNDS</t>
  </si>
  <si>
    <t>FLEXIBLE</t>
  </si>
  <si>
    <t>VARIED SPECIALIST</t>
  </si>
  <si>
    <t>FOREIGN - ASSET ALLOCATION FUNDS</t>
  </si>
  <si>
    <t>FLEXIBLE FUNDS</t>
  </si>
  <si>
    <t>FOREIGN - EQUITY FUNDS</t>
  </si>
  <si>
    <t>FOREIGN - FIXED INTEREST FUNDS</t>
  </si>
  <si>
    <t>SUMMARY (NO DOUBLE COUNTING WERE REMOVED FROM THESE VALUES)</t>
  </si>
  <si>
    <t>DOMESTIC - EQUITY</t>
  </si>
  <si>
    <t>CORONATION FINANCIAL GROWTH FUND</t>
  </si>
  <si>
    <t>NEDGROUP INVESTMENTS FINANCIAL FUND</t>
  </si>
  <si>
    <t>NEWFUNDS ERAFI SA FINANCIAL 15 PORTFOLIO</t>
  </si>
  <si>
    <t>OLD MUTUAL FINANCIAL SERVICES FUND</t>
  </si>
  <si>
    <t>RMB FINANCIAL SERVICES FUND</t>
  </si>
  <si>
    <t>SATRIX FINI PORTFOLIO</t>
  </si>
  <si>
    <t>SIM FINANCIAL FUND</t>
  </si>
  <si>
    <t>STANLIB FINANCIALS FUND</t>
  </si>
  <si>
    <t>FINANCIAL</t>
  </si>
  <si>
    <r>
      <t>Domestic</t>
    </r>
    <r>
      <rPr>
        <sz val="10"/>
        <rFont val="Arial"/>
      </rPr>
      <t>: Liquid assets</t>
    </r>
  </si>
  <si>
    <t xml:space="preserve">               Derivatives</t>
  </si>
  <si>
    <t xml:space="preserve">              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</si>
  <si>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</si>
  <si>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</si>
  <si>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</si>
  <si>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</si>
  <si>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</si>
  <si>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</si>
  <si>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</si>
  <si>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</si>
  <si>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</si>
  <si>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</si>
  <si>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</si>
  <si>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AFENA EQUITY FUND</t>
  </si>
  <si>
    <t>ALLAN GRAY EQUITY FUND</t>
  </si>
  <si>
    <t>ALPHEN EQUITY BUILDER FUND</t>
  </si>
  <si>
    <t>ANALYTICS MANAGED EQUITY FUND</t>
  </si>
  <si>
    <t>AYLETT EQUITY FUND</t>
  </si>
  <si>
    <t>BJM CORE EQUITY FUND</t>
  </si>
  <si>
    <t>BOE CORE EQUITY FUND</t>
  </si>
  <si>
    <t>CANNON EQUITY FUND</t>
  </si>
  <si>
    <t>CAPSTONE ACTIVE EQUITY FUND OF FUNDS</t>
  </si>
  <si>
    <t>CLADE CASH FLOW WEIGHTED EQUITY FUND</t>
  </si>
  <si>
    <t>COMMUNITY GROWTH FUND</t>
  </si>
  <si>
    <t>CORIS CAPITAL GENERAL EQUITY FUND</t>
  </si>
  <si>
    <t>CORONATION EQUITY FUND</t>
  </si>
  <si>
    <t>DISCOVERY EQUITY FUND</t>
  </si>
  <si>
    <t>ELEMENT EARTH EQUITY FUND</t>
  </si>
  <si>
    <t>ELEMENT ISLAMIC EQUITY FUND</t>
  </si>
  <si>
    <t>FG MERCURY EQUITY FUND OF FUNDS</t>
  </si>
  <si>
    <t>FNB GROWTH FUND</t>
  </si>
  <si>
    <t>FOORD EQUITY FUND</t>
  </si>
  <si>
    <t>GRYPHON ALL SHARE TRACKER FUND</t>
  </si>
  <si>
    <t>GTC ACTIVE EQUITY FUND</t>
  </si>
  <si>
    <t>HARVARD HOUSE GENERAL EQUITY FUND</t>
  </si>
  <si>
    <t>HERMES EQUITY FUND</t>
  </si>
  <si>
    <t>HUYSAMER EQUITY FUND</t>
  </si>
  <si>
    <t>IMARA EQUITY FUND</t>
  </si>
  <si>
    <t>INTERNEURON CAPITAL EQUITY PORTFOLIO</t>
  </si>
  <si>
    <t>INVESTEC ACTIVE QUANTS FUND</t>
  </si>
  <si>
    <t>INVESTEC EQUITY FUND</t>
  </si>
  <si>
    <t>INVESTMENT SOLUTIONS INSTITUTIONAL EQUITY FUND</t>
  </si>
  <si>
    <t>INVESTMENT SOLUTIONS MULTI-MANAGER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</si>
  <si>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</si>
  <si>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</si>
  <si>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</si>
  <si>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</si>
  <si>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</si>
  <si>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</si>
  <si>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</si>
  <si>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METROPOLITAN GENERAL EQUITY UNIT TRUST</t>
  </si>
  <si>
    <t>METROPOLITAN MULTI-MANAGER EQUITY PORTFOLIO</t>
  </si>
  <si>
    <t>MIPLAN IP BETA EQUITY FUND</t>
  </si>
  <si>
    <t>MOMENTUM AGGRESSIVE EQUITY FUND OF FUNDS</t>
  </si>
  <si>
    <t>MOMENTUM CORE SA EQUITY FUND</t>
  </si>
  <si>
    <t>MOMENTUM MODERATE EQUITY FUND OF FUNDS</t>
  </si>
  <si>
    <t>MOMENTUM MULTI FOCUS FUND OF FUNDS</t>
  </si>
  <si>
    <t>NEDGROUP INVESTMENTS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</si>
  <si>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</si>
  <si>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</si>
  <si>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</si>
  <si>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</si>
  <si>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</si>
  <si>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</si>
  <si>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</si>
  <si>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</si>
  <si>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FUTUREGROWTH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</si>
  <si>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</si>
  <si>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</si>
  <si>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</si>
  <si>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</si>
  <si>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</si>
  <si>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</si>
  <si>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PLEXUS RAFI ENHANCED SA STRATEGY FUND</t>
  </si>
  <si>
    <t>PPS EQUITY FUND</t>
  </si>
  <si>
    <t>PRESCIENT EQUITY ACTIVE QUANT FUND</t>
  </si>
  <si>
    <t>PRESCIENT EQUITY QUANT FUND</t>
  </si>
  <si>
    <t>PRIME GENERAL EQUITY FUND</t>
  </si>
  <si>
    <t>PRUDENTIAL CORE VALUE FUND</t>
  </si>
  <si>
    <t>PRUDENTIAL EQUITY FUND</t>
  </si>
  <si>
    <t>PSG ADVANCE WEALTH CREATOR FUND OF FUNDS</t>
  </si>
  <si>
    <t>PSG ALPHEN EQUITY FUND OF FUNDS</t>
  </si>
  <si>
    <t>PSG ALPHEN GROWTH FUND</t>
  </si>
  <si>
    <t>RMB CORE EQUITY FUND</t>
  </si>
  <si>
    <t>RMB EQUITY FUND</t>
  </si>
  <si>
    <t>RMB PRIVATE BANK EQUITY FUND</t>
  </si>
  <si>
    <t>RMB STRUCTURED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</si>
  <si>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</si>
  <si>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</si>
  <si>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</si>
  <si>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</si>
  <si>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</si>
  <si>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</si>
  <si>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</si>
  <si>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</si>
  <si>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SASFIN TWENTY TEN FUND</t>
  </si>
  <si>
    <t>SATRIX RAFI 40 TOTAL RETURN ETF</t>
  </si>
  <si>
    <t>SIM GENERAL EQUITY FUND</t>
  </si>
  <si>
    <t>SIM TOP CHOICE EQUITY FUND</t>
  </si>
  <si>
    <t>SIS EQUITY FUND</t>
  </si>
  <si>
    <t>SMMI EQUITY FUND OF FUNDS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</si>
  <si>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</si>
  <si>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</si>
  <si>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</si>
  <si>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</si>
  <si>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</si>
  <si>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</si>
  <si>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</si>
  <si>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</si>
  <si>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</si>
  <si>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</si>
  <si>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</si>
  <si>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</si>
  <si>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TRI-LINEAR EQUITY FUND</t>
  </si>
  <si>
    <t>VALUGRO GENERAL EQUITY PORTFOLIO</t>
  </si>
  <si>
    <t>VEGA GENERAL EQUITY FUND</t>
  </si>
  <si>
    <t>VERSO LONG TERM SA EQUITY FUND</t>
  </si>
  <si>
    <t>GENERAL</t>
  </si>
  <si>
    <t>ADVANTAGE EMERGING MANAGER GROWTH FUND</t>
  </si>
  <si>
    <t>ADVANTAGE HIGH GROWTH FUND</t>
  </si>
  <si>
    <t>ADVANTAGE MACRO GROWTH FUND</t>
  </si>
  <si>
    <t>INVESTEC GROWTH FUND</t>
  </si>
  <si>
    <t>NEDGROUP INVESTMENTS GROWTH FUND</t>
  </si>
  <si>
    <t>RMB STRATEGIC OPPORTUNITIES FUND</t>
  </si>
  <si>
    <t>SANLAM GROWTH INSTITUTIONAL FUND</t>
  </si>
  <si>
    <t>SIM GROWTH FUND</t>
  </si>
  <si>
    <t>STANLIB GROWTH FUND</t>
  </si>
  <si>
    <t>GROWTH</t>
  </si>
  <si>
    <t>CORONATION INDUSTRIAL FUND</t>
  </si>
  <si>
    <t>METROPOLITAN INDUSTRIAL FUND</t>
  </si>
  <si>
    <t>NEWFUNDS ERAFI SA INDUSTRIAL 25 PORTTOLIO</t>
  </si>
  <si>
    <t>OLD MUTUAL INDUSTRIAL FUND</t>
  </si>
  <si>
    <t>RMB INDUSTRIAL FUND</t>
  </si>
  <si>
    <t>SATRIX INDI PORTFOLIO</t>
  </si>
  <si>
    <t>SIM INDUSTRIAL FUND</t>
  </si>
  <si>
    <t>STANLIB INDUSTRIAL FUND</t>
  </si>
  <si>
    <t>INDUSTRIAL</t>
  </si>
  <si>
    <t>ABSA RAND PROTECTOR FUND</t>
  </si>
  <si>
    <t>ADVANTAGE AGGRESSIVE ALSI40 FUND</t>
  </si>
  <si>
    <t>BIPS FTSE/JSE TOP40 INDEX FUND</t>
  </si>
  <si>
    <t>CANNON CORE COMPANIES FUND</t>
  </si>
  <si>
    <t>CORONATION TOP 20 FUND</t>
  </si>
  <si>
    <t>KAGISO TOP 40 TRACKER FUND</t>
  </si>
  <si>
    <t>NEWFUNDS ERAFI OVERALL SA INDEX</t>
  </si>
  <si>
    <t>NEWFUNDS SHARIAH INDEX ETF</t>
  </si>
  <si>
    <t>OLD MUTUAL TOP 40 FUND</t>
  </si>
  <si>
    <t>RMB TOP 40 INDEX FUND</t>
  </si>
  <si>
    <t>SATRIX 40 PORTFOLIO</t>
  </si>
  <si>
    <t>SATRIX SWIX TOP 40 PORTFOLIO</t>
  </si>
  <si>
    <t>SIM INDEX FUND</t>
  </si>
  <si>
    <t>STANLIB ALSI 40 FUND</t>
  </si>
  <si>
    <t>LARGE CAP</t>
  </si>
  <si>
    <t>CORONATION RESOURCES FUND</t>
  </si>
  <si>
    <t>INVESTEC COMMODITY FUND</t>
  </si>
  <si>
    <t>METROPOLITAN RESOURCES UNIT TRUST</t>
  </si>
  <si>
    <t>NEDGROUP INVESTMENTS MINING &amp; RESOURCES FUND</t>
  </si>
  <si>
    <t>NEWFUNDS ERAFI SA RESOURCES 20 PORTFOLIO</t>
  </si>
  <si>
    <t>OLD MUTUAL GOLD FUND</t>
  </si>
  <si>
    <t>OLD MUTUAL MINING AND RESOURCES FUND</t>
  </si>
  <si>
    <t>RMB RESOURCES FUND</t>
  </si>
  <si>
    <t>SATRIX RESI PORTFOLIO</t>
  </si>
  <si>
    <t>STANLIB GOLD AND PRECIOUS METALS FUND</t>
  </si>
  <si>
    <t>STANLIB RESOURCES FUND</t>
  </si>
  <si>
    <t>RESOURCES &amp; BASIC INDUSTRIES</t>
  </si>
  <si>
    <t>ADVANTAGE SMALL CAP GROWTH FUND</t>
  </si>
  <si>
    <t>ADVANTAGE SMALL CAP VALUE FUND</t>
  </si>
  <si>
    <t>BOE SMALL &amp; MID CAP EQUITY FUND</t>
  </si>
  <si>
    <t>CORONATION SMALLER COMPANIES FUND</t>
  </si>
  <si>
    <t>INVESTEC EMERGING COMPANIES FUND</t>
  </si>
  <si>
    <t>NEDGROUP INVESTMENTS ENTREPRENEUR FUND</t>
  </si>
  <si>
    <t>OLD MUTUAL SMALL COMPANIES FUND</t>
  </si>
  <si>
    <t>RMB SMALL/MID-CAP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</si>
  <si>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</si>
  <si>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</si>
  <si>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</si>
  <si>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</si>
  <si>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</si>
  <si>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 TERM VALUE FUND</t>
  </si>
  <si>
    <t>ADVANTAGE VALUE FUND</t>
  </si>
  <si>
    <t>CADIZ MASTERMIND FUND</t>
  </si>
  <si>
    <t>DYNAMIC WEALTH VALUE FUND</t>
  </si>
  <si>
    <t>GTC VALUE FUND</t>
  </si>
  <si>
    <t>INVESTEC VALUE FUND</t>
  </si>
  <si>
    <t>METROPOLITAN HIGH DIVIDEND PORTFOLIO</t>
  </si>
  <si>
    <t>NEDGROUP INVESTMENTS VALUE FUND</t>
  </si>
  <si>
    <t>OLD MUTUAL VALUE FUND</t>
  </si>
  <si>
    <t>PRUDENTIAL DIVIDEND MAXIMISER FUND</t>
  </si>
  <si>
    <t>RMB VALUE FUND</t>
  </si>
  <si>
    <t>SANLAM VALUE INSTITUTIONAL FUND</t>
  </si>
  <si>
    <t>SIM VALUE FUND</t>
  </si>
  <si>
    <t>STANLIB VALUE FUND</t>
  </si>
  <si>
    <t>VALUE</t>
  </si>
  <si>
    <t>PERSONAL TRUST HIGH YIELD GROWTH FUND</t>
  </si>
  <si>
    <t>PRESCIENT MID CAP QUANTPLUS FUND</t>
  </si>
  <si>
    <t>PRESCIENT POSITIVE RETURN QUANTPLUS FUND</t>
  </si>
  <si>
    <t>RMB SA RAND FOCUS EQUITY FUND</t>
  </si>
  <si>
    <t>SANLAM INSTITUTIONAL SPECIAL OPPORTUNITIES FUND</t>
  </si>
  <si>
    <t>SATRIX DIVIDEND PLUS PORTFOLIO</t>
  </si>
  <si>
    <t>SELECT MANAGER DEFENSIVE EQUITY FUND OF FUNDS</t>
  </si>
  <si>
    <t>36ONE FLEXIBLE OPPORTUNITY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</si>
  <si>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</si>
  <si>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</si>
  <si>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</si>
  <si>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</si>
  <si>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</si>
  <si>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</si>
  <si>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BLUEALPHA ALL SEASONS FUND</t>
  </si>
  <si>
    <t>BOE ENHANCED GROWTH FUND OF FUNDS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</si>
  <si>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</si>
  <si>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</si>
  <si>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</si>
  <si>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</si>
  <si>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</si>
  <si>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CAPSTONE FLEXIBLE FUND OF FUNDS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</si>
  <si>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</si>
  <si>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</si>
  <si>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</si>
  <si>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</si>
  <si>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</si>
  <si>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</si>
  <si>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</si>
  <si>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</si>
  <si>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</si>
  <si>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</si>
  <si>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</si>
  <si>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GCI FLEXIBLE FUND OF FUNDS</t>
  </si>
  <si>
    <t>GLACIER FINANCIAL SOLUTIONS FLEXIBLE MULTI-MANAGED FUND OF FUNDS</t>
  </si>
  <si>
    <t>GTC WEALTH ACCUMULATOR FUND OF FUNDS</t>
  </si>
  <si>
    <t>GTC WEALTH ACCUMULATOR PLUS FUND</t>
  </si>
  <si>
    <t>HERMES OSBORNE FLEXIBLE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</si>
  <si>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</si>
  <si>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</si>
  <si>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</si>
  <si>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</si>
  <si>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</si>
  <si>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</si>
  <si>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</si>
  <si>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</si>
  <si>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</si>
  <si>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MELVILLE DOUGLAS DYNAMIC STRATEGY FUND</t>
  </si>
  <si>
    <t>METROPOLITAN INSTITUTIONAL FLEXIBLE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</si>
  <si>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</si>
  <si>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</si>
  <si>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</si>
  <si>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</si>
  <si>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</si>
  <si>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</si>
  <si>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</si>
  <si>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PLATINUM FLEXIBLE GROWTH FUND OF FUNDS</t>
  </si>
  <si>
    <t>PLEXUS ALLROUNDER FUND</t>
  </si>
  <si>
    <t>PPS MANAGED FLEXIBLE FUND OF FUNDS</t>
  </si>
  <si>
    <t>PRESCIENT 10% INCOME OPT LIFESPAN FUND OF FUNDS</t>
  </si>
  <si>
    <t>PRESCIENT 5% INCOME OPT LIFESPAN FUND OF FUNDS</t>
  </si>
  <si>
    <t>PRESCIENT 7% INCOME OPT LIFESPAN FUND</t>
  </si>
  <si>
    <t>PRIME CHAMPAGNE FLEXIBLE FUND OF FUNDS</t>
  </si>
  <si>
    <t>PSG MACRO ACTIVE FUND OF FUNDS</t>
  </si>
  <si>
    <t>PSG TANZANITE FLEXIBLE FUND</t>
  </si>
  <si>
    <t>RCI FLEXIBLE MANAGED PORTFOLIO</t>
  </si>
  <si>
    <t>RE:CM FLEXIBLE EQUITY FUND</t>
  </si>
  <si>
    <t>REZCO VALUE TREND FUND</t>
  </si>
  <si>
    <t>RMB HIGH TIDE FUND</t>
  </si>
  <si>
    <t>RMB INSTITUTIONAL FLEXIBLE FUND</t>
  </si>
  <si>
    <t>RMB PRIVATE BANK GROWTH FUND OF FUNDS</t>
  </si>
  <si>
    <t>SEED FLEXIBLE FUND</t>
  </si>
  <si>
    <t>SELECT MANAGER FLEXIBLE FUND</t>
  </si>
  <si>
    <t>SELECT MANAGER FLEXIBLE GROWTH FUND OF FUNDS</t>
  </si>
  <si>
    <t>SENTINEL IP FLEXIBLE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</si>
  <si>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</si>
  <si>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</si>
  <si>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</si>
  <si>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</si>
  <si>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</si>
  <si>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SIS FLEXIBLE FUND</t>
  </si>
  <si>
    <t>SIS INFLATION MATCHING FUND</t>
  </si>
  <si>
    <t>SKYBLUE SOLAR FLEXIBLE FUND OF FUNDS</t>
  </si>
  <si>
    <t>STANLIB AGGRESSIVE FUND OF FUNDS</t>
  </si>
  <si>
    <t>STANLIB QUANTS FUND</t>
  </si>
  <si>
    <t>STRINGFELLOW FLEXIBLE FUND OF FUNDS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</si>
  <si>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</si>
  <si>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</si>
  <si>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</si>
  <si>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</si>
  <si>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</si>
  <si>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</si>
  <si>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</si>
  <si>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MANAGED CPI + 7% FUND OF FUNDS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</si>
  <si>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</si>
  <si>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</si>
  <si>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</si>
  <si>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</si>
  <si>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</si>
  <si>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DYNAMIC WEALTH CREATOR FUND OF FUNDS</t>
  </si>
  <si>
    <t>MOMENTUM ACCUMULATOR FUND OF FUNDS</t>
  </si>
  <si>
    <t>MOMENTUM AGGRESSIVE PRUDENTIAL FUND OF FUNDS</t>
  </si>
  <si>
    <t>OASIS CRESCENT BALANCED HIGH EQUITY FUND OF FUNDS</t>
  </si>
  <si>
    <t>PERSONAL TRUST MANAGED FUND</t>
  </si>
  <si>
    <t>PLEXUS SPRINTER EQUITY FUND OF FUNDS</t>
  </si>
  <si>
    <t>SOUTHERN CHARTER GROWTH FUND OF FUNDS</t>
  </si>
  <si>
    <t>STANLIB MODERATELY AGGRESSIVE FUND OF FUNDS</t>
  </si>
  <si>
    <t>STANLIB MULTI MANAGER HIGH EQUITY FUND OF FUNDS</t>
  </si>
  <si>
    <t>UMBONO MODERATE MANAGED FUND OF FUNDS</t>
  </si>
  <si>
    <t>VPFP CPI PLUS 6 FUND OF FUNDS</t>
  </si>
  <si>
    <t>PRUDENTIAL HIGH EQUITY</t>
  </si>
  <si>
    <t>4I STABLE FUND OF FUNDS</t>
  </si>
  <si>
    <t>AB&amp;A CONSERVATIVE BALANCED FUND OF FUNDS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</si>
  <si>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</si>
  <si>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</si>
  <si>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</si>
  <si>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</si>
  <si>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</si>
  <si>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</si>
  <si>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</si>
  <si>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</si>
  <si>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</si>
  <si>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</si>
  <si>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</si>
  <si>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</si>
  <si>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</si>
  <si>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</si>
  <si>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</si>
  <si>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BOE ENHANCED CONSERVATIVE FUND OF FUNDS</t>
  </si>
  <si>
    <t>BOE ENHANCED DEFENSIVE FUND OF FUNDS</t>
  </si>
  <si>
    <t>CELTIS CONSERVATIVE FUND OF FUNDS</t>
  </si>
  <si>
    <t>CORONATION BALANCED DEFENSIVE FUND</t>
  </si>
  <si>
    <t>DOTPORT CAUTIOUS FUND OF FUNDS</t>
  </si>
  <si>
    <t>DYNAMIC WEALTH PRESERVER FUND OF FUNDS</t>
  </si>
  <si>
    <t>FG VENUS CAUTIOUS FUND OF FUNDS</t>
  </si>
  <si>
    <t>FINANCIAL ALLIANCE INFLATION PLUS 3% FUND OF FUNDS</t>
  </si>
  <si>
    <t>GFA STABLE FUND OF FUNDS</t>
  </si>
  <si>
    <t>GLACIER FINANCIAL SOLUTIONS CAUTIOUS FUND OF FUNDS</t>
  </si>
  <si>
    <t>INTERNEURON CAPITAL STABILITY FUND OF FUNDS</t>
  </si>
  <si>
    <t>INVESTEC CAUTIOUS MANAGED FUND</t>
  </si>
  <si>
    <t>KRUGER PRUDENTIAL FUND OF FUNDS</t>
  </si>
  <si>
    <t>LYNX CAUTIOUS FUND OF FUNDS</t>
  </si>
  <si>
    <t>METROPOLITAN CAUTIOUS FUND</t>
  </si>
  <si>
    <t>METROPOLITAN ODYSSEY CONSERVATIVE FUND OF FUNDS</t>
  </si>
  <si>
    <t>MOMENTUM BALANCED INCOME FUND OF FUNDS</t>
  </si>
  <si>
    <t>MOMENTUM CONSOLIDATOR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</si>
  <si>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</si>
  <si>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</si>
  <si>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</si>
  <si>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</si>
  <si>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</si>
  <si>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OASIS BALANCED STABLE FUND OF FUNDS</t>
  </si>
  <si>
    <t>OASIS CRESCENT BALANCED STABLE FUND OF FUNDS</t>
  </si>
  <si>
    <t>OLD MUTUAL FOURPLUS CAPITAL FUND OF FUNDS</t>
  </si>
  <si>
    <t>OLD MUTUAL REAL INCOME FUND</t>
  </si>
  <si>
    <t>OLD MUTUAL STABLE GROWTH FUND</t>
  </si>
  <si>
    <t>PERSONAL TRUST CONSERVATIVE MANAGED FUND</t>
  </si>
  <si>
    <t>PHIRE DEFENSIVE FUND OF FUNDS</t>
  </si>
  <si>
    <t>PIONEER STABLE FUND OF FUNDS</t>
  </si>
  <si>
    <t>PLATINUM INCOME PROVIDER FUND OF FUNDS</t>
  </si>
  <si>
    <t>PLEXUS ENDURANCE FUND OF FUNDS</t>
  </si>
  <si>
    <t>PRIME CABERNET STABLE FUND OF FUNDS</t>
  </si>
  <si>
    <t>PRIME CHARDONNAY MODERATE FUND OF FUNDS</t>
  </si>
  <si>
    <t>PRIME CLASSIC PORT CONSERVATIVE FUND OF FUNDS</t>
  </si>
  <si>
    <t>PSG ALPHEN PRUDENTIAL FUND OF FUNDS</t>
  </si>
  <si>
    <t>QUANTUM CAPITAL PLUS FUND OF FUNDS</t>
  </si>
  <si>
    <t>QUANTUM CONSERVATIVE FUND OF FUNDS</t>
  </si>
  <si>
    <t>RMB CONSERVATIVE FUND</t>
  </si>
  <si>
    <t>SALVO CAUTIOUS FUND OF FUNDS</t>
  </si>
  <si>
    <t>SASFIN WEALTH PRESERVER FUND</t>
  </si>
  <si>
    <t>S-BRO DEFENSIVE FUND OF FUNDS</t>
  </si>
  <si>
    <t>SELECT MANAGER CAUTIOUS MANAGED FUND OF FUNDS</t>
  </si>
  <si>
    <t>SENTINEL IP DIVERSIFIED INCOME FUND OF FUNDS</t>
  </si>
  <si>
    <t>SKYBLUE KIMBERLITE CAUTIOUS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</si>
  <si>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</si>
  <si>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</si>
  <si>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</si>
  <si>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</si>
  <si>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</si>
  <si>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</si>
  <si>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</si>
  <si>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UMBONO STABLE MANAGED FUND OF FUNDS</t>
  </si>
  <si>
    <t>VPFP CPI PLUS 2 FUND OF FUNDS</t>
  </si>
  <si>
    <t>XCEDE CONSERVATIVE FUND OF FUNDS</t>
  </si>
  <si>
    <t>PRUDENTIAL LOW EQUITY</t>
  </si>
  <si>
    <t>ABSA BALANCED FUND</t>
  </si>
  <si>
    <t>ABSA MANAGED CPI + 5% FUND OF FUNDS</t>
  </si>
  <si>
    <t>ABSA MANAGED CPI + 6% FUND OF FUNDS</t>
  </si>
  <si>
    <t>ADB BALANCED FUND OF FUNDS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</si>
  <si>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</si>
  <si>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</si>
  <si>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</si>
  <si>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</si>
  <si>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</si>
  <si>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</si>
  <si>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</si>
  <si>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</si>
  <si>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</si>
  <si>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BOE ENHANCED BALANCED FUND OF FUNDS</t>
  </si>
  <si>
    <t>DYNAMIC WEALTH ACCUMULATOR FUND OF FUNDS</t>
  </si>
  <si>
    <t>FG SATURN FLEXIBLE FUND OF FUNDS</t>
  </si>
  <si>
    <t>FINANCIAL ALLIANCE INFLATION PLUS 5% FUND OF FUNDS</t>
  </si>
  <si>
    <t>GLACIER FINANCIAL SOLUTIONS MODERATE MULTI-MANAGED FUND OF FUNDS</t>
  </si>
  <si>
    <t>INVESTMENT SOLUTIONS MULTI-MANAGER BALANCED FUND OF FUNDS</t>
  </si>
  <si>
    <t>KRUGER BALANCED FUND OF FUNDS</t>
  </si>
  <si>
    <t>MOMENTUM BALANCED PRUDENTIAL FUND OF FUNDS</t>
  </si>
  <si>
    <t>MOMENTUM BUILDER FUND OF FUNDS</t>
  </si>
  <si>
    <t>NEFG BALANCED FUND</t>
  </si>
  <si>
    <t>NFB BALANCED FUND OF FUNDS</t>
  </si>
  <si>
    <t>OASIS BALANCED FUND</t>
  </si>
  <si>
    <t>OASIS CRESCENT BALANCED PROGRESSIVE FUND OF FUNDS</t>
  </si>
  <si>
    <t>OLD MUTUAL FOURPLUS GROWTH FUND OF FUNDS</t>
  </si>
  <si>
    <t>PIONEER BALANCED FUND OF FUNDS</t>
  </si>
  <si>
    <t>PLATINUM BALANCED PRUDENTIAL FUND OF FUNDS</t>
  </si>
  <si>
    <t>PRIME SHIRAZ PRUDENTIAL AGGRESSIVE FUND OF FUNDS</t>
  </si>
  <si>
    <t>QUANTUM BALANCED FUND OF FUNDS</t>
  </si>
  <si>
    <t>RMB MODERATE FUND</t>
  </si>
  <si>
    <t>SASFIN BALANCED FUND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</si>
  <si>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</si>
  <si>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</si>
  <si>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</si>
  <si>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</si>
  <si>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</si>
  <si>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TRI-LINEAR BALANCED FUND</t>
  </si>
  <si>
    <t>UMBONO CORE MANAGED FUND OF FUNDS</t>
  </si>
  <si>
    <t>VPFP CPI PLUS 4 FUND OF FUNDS</t>
  </si>
  <si>
    <t>PRUDENTIAL MEDIUM EQUITY</t>
  </si>
  <si>
    <t>36ONE TARGET RETURN FUND</t>
  </si>
  <si>
    <t>4I ABSOLUTE RETURN FUND OF FUNDS</t>
  </si>
  <si>
    <t>ABSA ABSOLUTE FUND</t>
  </si>
  <si>
    <t>ABSA INFLATION BEATER FUND</t>
  </si>
  <si>
    <t>ADVANTAGE ABSOLUTE RETURN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</si>
  <si>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</si>
  <si>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</si>
  <si>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</si>
  <si>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</si>
  <si>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</si>
  <si>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</si>
  <si>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B2 PROTECTED INCOME FUND</t>
  </si>
  <si>
    <t>CONTEGO B5 PROTECTED EQUITY FUND</t>
  </si>
  <si>
    <t>CORONATION CAPITAL PLUS FUND</t>
  </si>
  <si>
    <t>CORONATION DYNAMIC PROTECTOR FUND</t>
  </si>
  <si>
    <t>CORONATION OPTIMUM INCOME FUND</t>
  </si>
  <si>
    <t>CORONATION SA CAPITAL PLUS FUND</t>
  </si>
  <si>
    <t>DINAMIKA CONSERVATIVE FUND OF FUNDS</t>
  </si>
  <si>
    <t>DISCOVERY ABSOLUTE RETURN FUND</t>
  </si>
  <si>
    <t>DYNAMIC WEALTH OPTIMAL FUND</t>
  </si>
  <si>
    <t>DYNAMIC WEALTH REAL INCOME FUND</t>
  </si>
  <si>
    <t>EFFICIENT INFLATION PLUS 2 FUND OF FUNDS</t>
  </si>
  <si>
    <t>ELEMENT REAL INCOME FUND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</si>
  <si>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</si>
  <si>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</si>
  <si>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</si>
  <si>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</si>
  <si>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</si>
  <si>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</si>
  <si>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</si>
  <si>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</si>
  <si>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</si>
  <si>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</si>
  <si>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</si>
  <si>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</si>
  <si>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</si>
  <si>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DYNAMIC ASSET ALLOCATOR FUND OF FUNDS</t>
  </si>
  <si>
    <t>NEDGROUP INVESTMENTS OPTIMAL INCOME FUND</t>
  </si>
  <si>
    <t>NEDGROUP INVESTMENTS POSITIVE RETURN FUND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</si>
  <si>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</si>
  <si>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</si>
  <si>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</si>
  <si>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</si>
  <si>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</si>
  <si>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PRUDENTIAL INFLATION PLUS FUND</t>
  </si>
  <si>
    <t>PSG ADVANCE WEALTH PRESERVER FUND OF FUNDS</t>
  </si>
  <si>
    <t>RMB ABSOLUTE FOCUS FUND</t>
  </si>
  <si>
    <t>RMB HIGH DIVIDEND FUND</t>
  </si>
  <si>
    <t>RMB PRIVATE BANK DEFENSIVE FUND OF FUNDS</t>
  </si>
  <si>
    <t>RMB PROTECTED DIVIDEND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</si>
  <si>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</si>
  <si>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</si>
  <si>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</si>
  <si>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</si>
  <si>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SANLAM PRIVATE CLIENT ABSOLUTE RETURN FUND</t>
  </si>
  <si>
    <t>SMMI ABSOLUTE SOLUTION 5 FUND OF FUNDS</t>
  </si>
  <si>
    <t>SMMI DEFENSIVE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</si>
  <si>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</si>
  <si>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</si>
  <si>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</si>
  <si>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</si>
  <si>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</si>
  <si>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</si>
  <si>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</si>
  <si>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</si>
  <si>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FEEDER FUND</t>
  </si>
  <si>
    <t>STEWART ABSOLUTE RETURN BLEND FUND OF FUNDS</t>
  </si>
  <si>
    <t>SYGNIA ALPHA PLUS FUND</t>
  </si>
  <si>
    <t>UMBONO ABSOLUTE RETURN FUND</t>
  </si>
  <si>
    <t>VERSO MULTI MANAGER SECURE GROWTH FUND OF FUNDS</t>
  </si>
  <si>
    <t>XS ACCELERATED FUND OF FUNDS</t>
  </si>
  <si>
    <t>XS DIVERSIFIED FUND OF FUNDS</t>
  </si>
  <si>
    <t>XS ENHANCED DIVERSIFIED FUND OF FUNDS</t>
  </si>
  <si>
    <t>XS ENHANCED GUARDED FUND OF FUNDS</t>
  </si>
  <si>
    <t>XS GUARDED FUND OF FUNDS</t>
  </si>
  <si>
    <t>TARGETED ABSOLUTE AND REAL RETURN</t>
  </si>
  <si>
    <t>4I BALANCED FUND OF FUNDS</t>
  </si>
  <si>
    <t>AB&amp;A MODERATE BALANCED FUND OF FUNDS</t>
  </si>
  <si>
    <t>ABSA MANAGED FUND</t>
  </si>
  <si>
    <t>ABSA MULTI MANAGED ABSOLUTE RETURN PRUDENTIAL FUND</t>
  </si>
  <si>
    <t>ABSA MULTI MANAGED PRUDENTIAL BALANCED FUND</t>
  </si>
  <si>
    <t>ADB FLEXIBLE PRUDENTIAL FUND OF FUNDS</t>
  </si>
  <si>
    <t>AEON ABSOLUTE RETURN FUND</t>
  </si>
  <si>
    <t>AFENA MANAGED FUND</t>
  </si>
  <si>
    <t>ALLAN GRAY BALANCED FUND</t>
  </si>
  <si>
    <t>ANKH PRUDENTIAL FUND</t>
  </si>
  <si>
    <t>BJM PRUDENTIAL FLEXIBLE FUND</t>
  </si>
  <si>
    <t>BRACKENHAM MANAGED FUND</t>
  </si>
  <si>
    <t>CADIZ MANAGED FLEXIBLE FUND</t>
  </si>
  <si>
    <t>CARINUS STRYDOM CS PRUDENTIAL FUND OF FUNDS</t>
  </si>
  <si>
    <t>CONTEGO B6 PROTECTED BALANCED FUND</t>
  </si>
  <si>
    <t>CORONATION BALANCED PLUS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</si>
  <si>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</si>
  <si>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</si>
  <si>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</si>
  <si>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</si>
  <si>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</si>
  <si>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</si>
  <si>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</si>
  <si>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</si>
  <si>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DOTPORT STABLE PRUDENTIAL FUND OF FUNDS</t>
  </si>
  <si>
    <t>EFFICIENT PRUDENTIAL FUND</t>
  </si>
  <si>
    <t>EFFICIENT PRUDENTIAL FUND OF FUNDS</t>
  </si>
  <si>
    <t>ELEMENT BALANCED FUND</t>
  </si>
  <si>
    <t>ELEMENT ISLAMIC BALANCED FUND</t>
  </si>
  <si>
    <t>FLAGSHIP IP PRUDENTIAL VARIABLE FUND</t>
  </si>
  <si>
    <t>FNB BALANCED FUND</t>
  </si>
  <si>
    <t>FOORD BALANCED FUND</t>
  </si>
  <si>
    <t>GCI BALANCED FUND OF FUNDS</t>
  </si>
  <si>
    <t>HERMES MANAGED FUND</t>
  </si>
  <si>
    <t>INTERNEURON CAPITAL MANAGED PORTFOLIO</t>
  </si>
  <si>
    <t>INTERNEURON CAPITAL PRUDENTIAL OPPORTUNITY FUND OF FUNDS</t>
  </si>
  <si>
    <t>INTERVEST PRUDENTIAL FUND OF FUNDS</t>
  </si>
  <si>
    <t>INVESTEC MANAGED FUND</t>
  </si>
  <si>
    <t>LYNX BALANCED FUND OF FUNDS</t>
  </si>
  <si>
    <t>MARRIOTT PRUDENTIAL INCOME FUND OF FUNDS</t>
  </si>
  <si>
    <t>MATADOR BALANCED FUND</t>
  </si>
  <si>
    <t>MATADOR DEFENSIVE FUND OF FUNDS</t>
  </si>
  <si>
    <t>METROPOLITAN ABSOLUTE PROVIDER FUND</t>
  </si>
  <si>
    <t>METROPOLITAN INSTITUTIONAL PRUDENTIAL FUND</t>
  </si>
  <si>
    <t>METROPOLITAN ODYSSEY BALANCED FUND OF FUNDS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</si>
  <si>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</si>
  <si>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</si>
  <si>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</si>
  <si>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</si>
  <si>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</si>
  <si>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BALANCED FUND</t>
  </si>
  <si>
    <t>OLD MUTUAL CAPITAL BUILDER FUND</t>
  </si>
  <si>
    <t>OLD MUTUAL DYNAMIC FLOOR FUND</t>
  </si>
  <si>
    <t>OPN CONSERVATIVE FUND OF FUNDS</t>
  </si>
  <si>
    <t>OPN MODERATE FUND OF FUNDS</t>
  </si>
  <si>
    <t>PLEXUS PACER FUND OF FUNDS</t>
  </si>
  <si>
    <t>PPS CONSERVATIVE FUND OF FUNDS</t>
  </si>
  <si>
    <t>PPS MODERATE FUND OF FUNDS</t>
  </si>
  <si>
    <t>PRESCIENT BALANCED QUANTPLUS FUND</t>
  </si>
  <si>
    <t>PRUDENTIAL BALANCED FUND</t>
  </si>
  <si>
    <t>PSG ADVANCE WEALTH MODERATE FUND OF FUNDS</t>
  </si>
  <si>
    <t>PSG ALPHEN BALANCED FUND</t>
  </si>
  <si>
    <t>RMB BALANCED FUND</t>
  </si>
  <si>
    <t>SENTINEL IP PRUDENTIAL FUND OF FUNDS</t>
  </si>
  <si>
    <t>SIM BALANCED FUND</t>
  </si>
  <si>
    <t>SKYBLUE CUMULUS MODERATE FUND OF FUNDS</t>
  </si>
  <si>
    <t>SMMI BALANCED FUND OF FUNDS</t>
  </si>
  <si>
    <t>STANLIB BALANCED FUND</t>
  </si>
  <si>
    <t>STANLIB DYNAMIC RETURN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</si>
  <si>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</si>
  <si>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</si>
  <si>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</si>
  <si>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</si>
  <si>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</si>
  <si>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</si>
  <si>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</si>
  <si>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</si>
  <si>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UMBONO BALANCED FUND</t>
  </si>
  <si>
    <t>VERSO MULTI MANAGER BALANCED FUND OF FUNDS</t>
  </si>
  <si>
    <t>VERSO MULTI MANAGER EQUITY FUND OF FUNDS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</si>
  <si>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</si>
  <si>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</si>
  <si>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</si>
  <si>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</si>
  <si>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</si>
  <si>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</si>
  <si>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</si>
  <si>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</si>
  <si>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BIPS GOVERNMENT INFLATION LINKED BOND FUND</t>
  </si>
  <si>
    <t>BJM BOND FUND</t>
  </si>
  <si>
    <t>BOE BOND FUND</t>
  </si>
  <si>
    <t>COMMUNITY GILT FUND</t>
  </si>
  <si>
    <t>CORONATION BOND FUND</t>
  </si>
  <si>
    <t>INVESTEC GILT FUND</t>
  </si>
  <si>
    <t>INVESTMENT SOLUTIONS PURE FIXED INTEREST FUND</t>
  </si>
  <si>
    <t>METROPOLITAN GILT UNIT TRUST</t>
  </si>
  <si>
    <t>NEDGROUP INVESTMENTS BOND FUND</t>
  </si>
  <si>
    <t>OASIS BOND FUND</t>
  </si>
  <si>
    <t>OLD MUTUAL BOND FUND</t>
  </si>
  <si>
    <t>PRESCIENT BOND QUANTPLUS FUND</t>
  </si>
  <si>
    <t xml:space="preserve">PRUDENTIAL HIGH YIELD BOND FUND </t>
  </si>
  <si>
    <t>RMB BOND FUND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</si>
  <si>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</si>
  <si>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</si>
  <si>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</si>
  <si>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</si>
  <si>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</si>
  <si>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SIS BOND INDEX FUND</t>
  </si>
  <si>
    <t>SMMI INSTITUTIONAL BOND FUND</t>
  </si>
  <si>
    <t>STANLIB BOND FUND</t>
  </si>
  <si>
    <t>STANLIB MULTI MANAGER BOND FEEDER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</si>
  <si>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</si>
  <si>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</si>
  <si>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</si>
  <si>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</si>
  <si>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</si>
  <si>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</si>
  <si>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CASH PLUS FUND</t>
  </si>
  <si>
    <t>CORONATION INCOME FUND</t>
  </si>
  <si>
    <t>INVESTEC HIGH INCOME FUND</t>
  </si>
  <si>
    <t>INVESTMENT SOLUTIONS INCOME FUND</t>
  </si>
  <si>
    <t>NEDGROUP INVESTMENTS FUNDISA FUND</t>
  </si>
  <si>
    <t>OLD MUTUAL INCOME FUND</t>
  </si>
  <si>
    <t>RMB MAXIMUM INCOME FUND</t>
  </si>
  <si>
    <t>STANDARD BANK FUNDISA FUND</t>
  </si>
  <si>
    <t>STANLIB CASH PLUS FUND</t>
  </si>
  <si>
    <t>STANLIB EXTRA INCOME FUND</t>
  </si>
  <si>
    <t>STANLIB INCOME FUND</t>
  </si>
  <si>
    <t>STANLIB MULTI MANAGER INCOME FEEDER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</si>
  <si>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</si>
  <si>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</si>
  <si>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</si>
  <si>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</si>
  <si>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</si>
  <si>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</si>
  <si>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</si>
  <si>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</si>
  <si>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</si>
  <si>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</si>
  <si>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</si>
  <si>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</si>
  <si>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</si>
  <si>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</si>
  <si>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METROPOLITAN MONEY MARKET FUND</t>
  </si>
  <si>
    <t>NEDGROUP INVESTMENTS MONEY MARKET FUND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</si>
  <si>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</si>
  <si>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</si>
  <si>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</si>
  <si>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</si>
  <si>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</si>
  <si>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</si>
  <si>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</si>
  <si>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RMB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</si>
  <si>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</si>
  <si>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</si>
  <si>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</si>
  <si>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</si>
  <si>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</si>
  <si>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</si>
  <si>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</si>
  <si>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</si>
  <si>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ABSA DIVIDEND INCOME FUND</t>
  </si>
  <si>
    <t>ABSA INCOME ENHANCER FUND</t>
  </si>
  <si>
    <t>ABSA INSTITUTIONAL FIDUCIARY FLEXIBLE INCOME FUND</t>
  </si>
  <si>
    <t>ATLANTIC CASH PLUS FUND</t>
  </si>
  <si>
    <t>ATLANTIC ENHANCED INCOME FUND</t>
  </si>
  <si>
    <t>BJM INCOME FUND</t>
  </si>
  <si>
    <t>BOE CASH PLUS FUND</t>
  </si>
  <si>
    <t>BOE PREFERENCE SHARE FUND</t>
  </si>
  <si>
    <t>CADIZ ABSOLUTE YIELD FUND</t>
  </si>
  <si>
    <t>CORONATION PREFERENCE SHARE FUND</t>
  </si>
  <si>
    <t>CORONATION STRATEGIC INCOME FUND</t>
  </si>
  <si>
    <t>DISCOVERY DIVERSIFIED INCOME FUND</t>
  </si>
  <si>
    <t>FG JUPITER INCOME FUND OF FUNDS</t>
  </si>
  <si>
    <t>GLACIER FINANCIAL SOLUTIONS CONSERVATIVE MULTI-MANAGED FUND</t>
  </si>
  <si>
    <t>GRINDROD DIVERSIFIED PREFERENCE SHARE FUND</t>
  </si>
  <si>
    <t>GRYPHON DIVIDEND INCOME FUND</t>
  </si>
  <si>
    <t>GTC FIXED INCOME FUND</t>
  </si>
  <si>
    <t>HARVARD HOUSE FLEXIBLE INCOME FUND</t>
  </si>
  <si>
    <t>IMC HIYIELD FUND OF FUNDS</t>
  </si>
  <si>
    <t>INVESTEC ABSOLUTE INCOME FUND</t>
  </si>
  <si>
    <t>INVESTEC CASH PLUS FUND</t>
  </si>
  <si>
    <t>INVESTEC CORPORATE BOND FUND</t>
  </si>
  <si>
    <t>INVESTEC DIVERSIFIED INCOME FUND</t>
  </si>
  <si>
    <t>INVESTEC FLEXIBLE BOND FUND</t>
  </si>
  <si>
    <t>INVESTEC OPPORTUNITY INCOME FUND</t>
  </si>
  <si>
    <t>INVESTEC SPECIAL INCOME FUND</t>
  </si>
  <si>
    <t>INVESTMENT SOLUTIONS ENHANCED INCOME FUND</t>
  </si>
  <si>
    <t>INVESTMENT SOLUTIONS INFLATION LINKED BOND FUND</t>
  </si>
  <si>
    <t>INVESTMENT SOLUTIONS SUPERIOR CASH FUND</t>
  </si>
  <si>
    <t>MARRIOTT CORE INCOME FUND</t>
  </si>
  <si>
    <t>MARRIOTT HIGH INCOME FUND OF FUNDS</t>
  </si>
  <si>
    <t>MARRIOTT INCOME FUND</t>
  </si>
  <si>
    <t>MARRIOTT MEDIUM TERM INCOME FUND</t>
  </si>
  <si>
    <t>MATADOR FIXED INTEREST FUND OF FUNDS</t>
  </si>
  <si>
    <t>METROPOLITAN ENHANCED INCOME FUND</t>
  </si>
  <si>
    <t>METROPOLITAN INCOME PLUS FUND</t>
  </si>
  <si>
    <t>METROPOLITAN INFLATION LINKED BONDS FUND</t>
  </si>
  <si>
    <t>MOMENTUM CASH MANAGED FUND</t>
  </si>
  <si>
    <t>NEDGROUP INVESTMENTS CASH PLUS FUND</t>
  </si>
  <si>
    <t>NEDGROUP INVESTMENTS FLEXIBLE INCOME FUND</t>
  </si>
  <si>
    <t>OLD MUTUAL ENHANCED INCOME FUND</t>
  </si>
  <si>
    <t>OLD MUTUAL FOURPLUS SECURE FUND OF FUNDS</t>
  </si>
  <si>
    <t>PERSONAL TRUST INCOME FUND</t>
  </si>
  <si>
    <t>PLEXUS FLEXIBLE INCOME FUND</t>
  </si>
  <si>
    <t>PPS ENHANCED CASH FUND</t>
  </si>
  <si>
    <t>PPS FLEXIBLE INCOME FUND</t>
  </si>
  <si>
    <t>PRESCIENT CASH QUANTPLUS FUND</t>
  </si>
  <si>
    <t>PRESCIENT INCOME PROVIDER FUND</t>
  </si>
  <si>
    <t>PRIME INCOME PLUS FUND</t>
  </si>
  <si>
    <t>PRUDENTIAL DIVIDEND INCOME FUND</t>
  </si>
  <si>
    <t>PRUDENTIAL ENHANCED INCOME FUND</t>
  </si>
  <si>
    <t>PSG ADVANCE WEALTH INCOME FUND OF FUNDS</t>
  </si>
  <si>
    <t>PSG ALPHEN INCOME FUND OF FUNDS</t>
  </si>
  <si>
    <t>PSG ALPHEN OPTIMAL INCOME FUND</t>
  </si>
  <si>
    <t>PSG PREFERRED DIVIDEND FUND</t>
  </si>
  <si>
    <t>QUANTUM CORE INCOME FUND</t>
  </si>
  <si>
    <t>RMB DIVERSIFIED YIELD FUND</t>
  </si>
  <si>
    <t>RMB INCOME PLUS FUND</t>
  </si>
  <si>
    <t>RMB PRIVATE BANK INCOME FUND</t>
  </si>
  <si>
    <t>RMB PRIVATE BANK INCOME FUND OF FUNDS</t>
  </si>
  <si>
    <t>SANLAM ALTERNATIVE INCOME FUND</t>
  </si>
  <si>
    <t>SANLAM DIVIDEND INCOME FUND OF FUNDS</t>
  </si>
  <si>
    <t>SIM ABSOLUTE RETURN INCOME FUND</t>
  </si>
  <si>
    <t>SIM ACTIVE INCOME FUND</t>
  </si>
  <si>
    <t>STANLIB AGGRESSIVE INCOME FUND</t>
  </si>
  <si>
    <t>STANLIB CORPORATE BOND FUND</t>
  </si>
  <si>
    <t>STANLIB DIVIDEND INCOME FUND</t>
  </si>
  <si>
    <t>STANLIB FLEXIBLE INCOME FUND</t>
  </si>
  <si>
    <t>SYMMETRY FIXED INTEREST FUND OF FUNDS</t>
  </si>
  <si>
    <t>SYMMETRY INCOME FUND NO. 1</t>
  </si>
  <si>
    <t>SYMMETRY INCOME FUND NO. 2</t>
  </si>
  <si>
    <t>TRI-LINEAR CASH PLUS FUND</t>
  </si>
  <si>
    <t>VERSO MULTI MANAGER INCOME PLANNER FUND OF FUNDS</t>
  </si>
  <si>
    <t>DOMESTIC - REAL ESTATE</t>
  </si>
  <si>
    <t>ABSA PROPERTY EQUITY FUND</t>
  </si>
  <si>
    <t>ADVANTAGE PROPERTY EQUITY FUND</t>
  </si>
  <si>
    <t>BJM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</si>
  <si>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</si>
  <si>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</si>
  <si>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</si>
  <si>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</si>
  <si>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</si>
  <si>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</si>
  <si>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</si>
  <si>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</si>
  <si>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</si>
  <si>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METROPOLITAN PROPERTY INCOME PORTFOLIO</t>
  </si>
  <si>
    <t>NEFG PROPERTY INCOME FUND</t>
  </si>
  <si>
    <t>OASIS PROPERTY EQUITY FUND</t>
  </si>
  <si>
    <t>OLD MUTUAL SA QUOTED PROPERTY FUND</t>
  </si>
  <si>
    <t>PRESCIENT PROPERTY EQUITY FUND</t>
  </si>
  <si>
    <t>PROPTRAX INDEX TRACKER SAPY INDEX PORTFOLIO</t>
  </si>
  <si>
    <t>PRUDENTIAL ENHANCED SA PROPERTY TRACKER FUND</t>
  </si>
  <si>
    <t>RMB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</si>
  <si>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</si>
  <si>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</si>
  <si>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</si>
  <si>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</si>
  <si>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</si>
  <si>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</si>
  <si>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VALUGRO PROPERTY PORTFOLIO</t>
  </si>
  <si>
    <t>XCEDE PROPERTY FUND</t>
  </si>
  <si>
    <t>FOREIGN - EQUITY</t>
  </si>
  <si>
    <t>ABSA INTERNATIONAL FUND</t>
  </si>
  <si>
    <t>ALLAN GRAY ORBIS EQUITY FEEDER FUND</t>
  </si>
  <si>
    <t>CORIS CAPITAL INTERNATIONAL EQUITY FUND OF FUNDS</t>
  </si>
  <si>
    <t>CORIS CAPITAL INTERNATIONAL VALUE FUND OF FUNDS</t>
  </si>
  <si>
    <t>CORONATION WORLD EQUITY [ZAR] FUND OF FUNDS</t>
  </si>
  <si>
    <t xml:space="preserve">DB X-TRACKERS DJ EURO STOXX 50 INDEX ETF </t>
  </si>
  <si>
    <t xml:space="preserve">DB X-TRACKERS FTSE 100 INDEX ETF </t>
  </si>
  <si>
    <t xml:space="preserve">DB X-TRACKERS MSCI JAPAN INDEX ETF    </t>
  </si>
  <si>
    <t xml:space="preserve">DB X-TRACKERS MSCI USA INDEX ETF   </t>
  </si>
  <si>
    <t xml:space="preserve">DB X-TRACKERS MSCI WORLD INDEX ETF </t>
  </si>
  <si>
    <t>DISCOVERY GLOBAL EQUITY FEEDER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</si>
  <si>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</si>
  <si>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</si>
  <si>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</si>
  <si>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</si>
  <si>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METROPOLITAN INTERNATIONAL EQUITY FUND OF FUNDS</t>
  </si>
  <si>
    <t>MIPLAN IP SARASIN EQUISAR FEEDER FUND</t>
  </si>
  <si>
    <t>MOMENTUM GLOBAL ACCUMULATOR FUND OF FUNDS</t>
  </si>
  <si>
    <t>NEDGROUP INVESTMENTS GLOBAL EQUITY FEEDER FUND</t>
  </si>
  <si>
    <t>NEDGROUP INVESTMENTS INTERNATIONAL EQUITY FEEDER FUND</t>
  </si>
  <si>
    <t>OASIS CRESCENT INTERNATIONAL FEEDER FUND</t>
  </si>
  <si>
    <t>OASIS INTERNATIONAL FEEDER FUND</t>
  </si>
  <si>
    <t>OLD MUTUAL FUTUREGROWTH GLOBAL INDEX FUND OF FUNDS</t>
  </si>
  <si>
    <t>OLD MUTUAL GLOBAL EQUITY FUND</t>
  </si>
  <si>
    <t>PRUDENTIAL GLOBAL VALUE FUND OF FUNDS</t>
  </si>
  <si>
    <t>RMB GLOBAL FUND</t>
  </si>
  <si>
    <t>RMB INTERNATIONAL EQUITY FUND OF FUNDS</t>
  </si>
  <si>
    <t>SANLAM GLOBAL EQUITY FUND</t>
  </si>
  <si>
    <t>SANLAM INTERNATIONAL EQUITY FUND OF FUNDS</t>
  </si>
  <si>
    <t>SIM GLOBAL BEST IDEAS FEEDER FUND</t>
  </si>
  <si>
    <t>SIS INTERNATIONAL GROWTH FUND</t>
  </si>
  <si>
    <t>STANLIB AFRICA EQUITY FUND</t>
  </si>
  <si>
    <t>STANLIB INTERNATIONAL EQUITY FUND OF FUNDS</t>
  </si>
  <si>
    <t>STANLIB MULTI MANAGER INTERNATIONAL FUND OF FUNDS</t>
  </si>
  <si>
    <t>VERSO LONG TERM INTERNATIONAL EQUITY FUND OF FUNDS</t>
  </si>
  <si>
    <t>FOREIGN - ASSET ALLOCATION</t>
  </si>
  <si>
    <t>ABSA INTERNATIONAL FUND OF FUNDS</t>
  </si>
  <si>
    <t>ALLAN GRAY ORBIS FUND OF FUNDS</t>
  </si>
  <si>
    <t>ALLAN GRAY ORBIS GLOBAL OPTIMAL FUND OF FUNDS</t>
  </si>
  <si>
    <t>ANKH FOREIGN FLEXIBLE FUND OF FUNDS</t>
  </si>
  <si>
    <t>CAM ASCENDO FUND OF FUNDS</t>
  </si>
  <si>
    <t>CORONATION GLOBAL EMERGING MARKETS FLEXIBLE FUND</t>
  </si>
  <si>
    <t>CORONATION GLOBAL MANAGED FUND</t>
  </si>
  <si>
    <t>CORONATION INTERNATIONAL RELATIVE VALUE FUND OF FUNDS</t>
  </si>
  <si>
    <t>CORONATION LATITUDE FUND OF FUNDS</t>
  </si>
  <si>
    <t>DISCOVERY GLOBAL BALANCED FUND OF FUNDS</t>
  </si>
  <si>
    <t>FG INTERNATIONAL FLEXIBLE FUND OF FUNDS</t>
  </si>
  <si>
    <t>FOORD INTERNATIONAL FEEDER FUND</t>
  </si>
  <si>
    <t>INVESTEC AFRICA FUND</t>
  </si>
  <si>
    <t>INVESTEC GLOBAL BALANCED FEEDER FUND</t>
  </si>
  <si>
    <t>KRUGER GLOBAL FUND OF FUNDS</t>
  </si>
  <si>
    <t>LYNX GLOBAL DIVERSIFIED FUND OF FUNDS</t>
  </si>
  <si>
    <t>MARRIOTT INTERNATIONAL GROWTH FEEDER FUND</t>
  </si>
  <si>
    <t>METROPOLITAN INTERNATIONAL FUND OF FUNDS</t>
  </si>
  <si>
    <t>MIDAS FOREIGN FLEXIBLE FUND OF FUNDS</t>
  </si>
  <si>
    <t>MOMENTUM GLOBAL BUILDER FUND OF FUNDS</t>
  </si>
  <si>
    <t>MOMENTUM GLOBAL CONSOLIDATOR FUND OF FUNDS</t>
  </si>
  <si>
    <t>NEDGROUP INVESTMENTS GLOBAL BALANCED FEEDER FUND</t>
  </si>
  <si>
    <t>NEDGROUP INVESTMENTS GLOBAL CAUTIOUS FEEDER FUND</t>
  </si>
  <si>
    <t>OLD MUTUAL INTERNATIONAL GROWTH FUND OF FUNDS</t>
  </si>
  <si>
    <t>PLEXUS INTERNATIONAL ALLROUNDER FUND OF FUNDS</t>
  </si>
  <si>
    <t>PRESCIENT GLOBAL CAUTIOUS FEEDER FUND</t>
  </si>
  <si>
    <t>PRESCIENT GLOBAL GROWTH FEEDER FUND</t>
  </si>
  <si>
    <t>PSG ADVANCE WEALTH INTERNATIONAL FLEXIBLE FUND OF FUNDS</t>
  </si>
  <si>
    <t>PSG ALPHEN FOREIGN FLEXIBLE FUND OF FUNDS</t>
  </si>
  <si>
    <t>RE:CM GLOBAL FEEDER FUND</t>
  </si>
  <si>
    <t>RMB INTERNATIONAL BALANCED FUND OF FUNDS</t>
  </si>
  <si>
    <t>RMB INTERNATIONAL CONSERVATIVE FUND OF FUNDS</t>
  </si>
  <si>
    <t>RMB PRIVATE BANK GLOBAL FLEXIBLE FUND OF FUNDS</t>
  </si>
  <si>
    <t>SANLAM GLOBAL INDEX FUND OF FUNDS</t>
  </si>
  <si>
    <t>SANLAM INTERNATIONAL BALANCED FUND OF FUNDS</t>
  </si>
  <si>
    <t>SANLAM INTERNATIONAL DEFENSIVE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</si>
  <si>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</si>
  <si>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</si>
  <si>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</si>
  <si>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</si>
  <si>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</si>
  <si>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</si>
  <si>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</si>
  <si>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</si>
  <si>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</si>
  <si>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</si>
  <si>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</si>
  <si>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</t>
  </si>
  <si>
    <t>RMB INTERNATIONAL BOND FUND</t>
  </si>
  <si>
    <t>SANLAM INTERNATIONAL BOND FUND OF FUNDS</t>
  </si>
  <si>
    <t>STANLIB US DOLLAR BOND FUND OF FUNDS</t>
  </si>
  <si>
    <t>ABSA EURO INCOME FUND</t>
  </si>
  <si>
    <t>ABSA STERLING INCOME FUND</t>
  </si>
  <si>
    <t>ABSA US DOLLAR INCOME FUND</t>
  </si>
  <si>
    <t>GLACIER INTERNATIONAL MULTI CURRENCY FUND</t>
  </si>
  <si>
    <t>INVESTEC GLOBAL OPPORTUNITY INCOME FUND OF FUNDS</t>
  </si>
  <si>
    <t>INVESTMENT SOLUTIONS US DOLLAR CASH FEEDER FUND</t>
  </si>
  <si>
    <t>MARRIOTT GLOBAL FUND</t>
  </si>
  <si>
    <t>METROPOLITAN INTERNATIONAL SPECIALIST INCOME FUND OF FUNDS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</si>
  <si>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</si>
  <si>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</si>
  <si>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</si>
  <si>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</si>
  <si>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RMB EURO INCOME FUND</t>
  </si>
  <si>
    <t>RMB INTERNATIONAL INCOME FUND</t>
  </si>
  <si>
    <t>RMB STERLING INCOME FUND</t>
  </si>
  <si>
    <t>RMB US DOLLAR INCOME FUND</t>
  </si>
  <si>
    <t>SIS INTERNATIONAL FIXED INTEREST FUND OF FUNDS</t>
  </si>
  <si>
    <t>STANLIB EURO CURRENCY FUND OF FUNDS</t>
  </si>
  <si>
    <t>STANLIB US DOLLAR CASH FUND OF FUNDS</t>
  </si>
  <si>
    <t>WORLD WIDE - EQUITY</t>
  </si>
  <si>
    <t>OLD MUTUAL GLOBAL TECHNOLOGY FUND</t>
  </si>
  <si>
    <t>RMB SCI-TECH FUND OF FUNDS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</si>
  <si>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</si>
  <si>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</si>
  <si>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</si>
  <si>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</si>
  <si>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</si>
  <si>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OYSTER WORLDWIDE INSTITUTIONAL FLEX FUND</t>
  </si>
  <si>
    <t>CONSILIUM WORLDWIDE FLEXIBLE FUND</t>
  </si>
  <si>
    <t>CORONATION OPTIMUM GROWTH FUND</t>
  </si>
  <si>
    <t>FLAGSHIP IP WORLDWIDE FLEXIBLE FUND</t>
  </si>
  <si>
    <t>FLAGSHIP IP WORLDWIDE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</si>
  <si>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</si>
  <si>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</si>
  <si>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</si>
  <si>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</si>
  <si>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</si>
  <si>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METROPOLITAN G555 INSTITUTIONAL FLEXIBLE FUND OF FUNDS</t>
  </si>
  <si>
    <t>METROPOLITAN INSTITUTIONAL WORLDWIDE FLEXIBLE FUND</t>
  </si>
  <si>
    <t>NEDGROUP INVESTMENTS BRAVATA WORLDWIDE FLEXIBLE FUND</t>
  </si>
  <si>
    <t>OASIS CRESCENT WORLDWIDE FLEXIBLE FUND OF FUNDS</t>
  </si>
  <si>
    <t>OLD MUTUAL FOURPLUS GLOBAL FUND OF FUNDS</t>
  </si>
  <si>
    <t>PERSONAL TRUST VUNA FUND</t>
  </si>
  <si>
    <t>PRIME CLARET WORLDWIDE FLEXIBLE FUND OF FUNDS</t>
  </si>
  <si>
    <t>QUANTUM WORLDWIDE FLEXIBLE FUND OF FUNDS</t>
  </si>
  <si>
    <t>RE:CM GLOBAL FLEXIBLE FUND</t>
  </si>
  <si>
    <t>RMB WORLD WIDE FLEXIBLE FUND</t>
  </si>
  <si>
    <t>SENTINEL IP WORLDWIDE FLEXIBLE FUND OF FUNDS</t>
  </si>
  <si>
    <t>SIS INFLATION PLUS 1-3 FUND OF FUNDS</t>
  </si>
  <si>
    <t>SIS INFLATION PLUS 3-5 FUND OF FUNDS</t>
  </si>
  <si>
    <t>SIS INFLATION PLUS 5-7 FUND OF FUNDS</t>
  </si>
  <si>
    <t>SIS INFLATION PLUS 7-9 FUND OF FUNDS</t>
  </si>
  <si>
    <t>VALUGRO ACTIVE ALLOCATION PORTFOLIO</t>
  </si>
  <si>
    <t>CATALYST GLOBAL REAL ESTATE FEEDER FUND</t>
  </si>
  <si>
    <t>FORTRESS REIT FUND</t>
  </si>
  <si>
    <t>GRINDROD GLOBAL PROPERTY INCOME FUND</t>
  </si>
  <si>
    <t>MARRIOTT INTERNATIONAL REAL ESTATE FEEDER FUND</t>
  </si>
  <si>
    <t>OASIS CRESCENT INTERNATIONAL PROPERTY EQUITY FEEDER FUND</t>
  </si>
  <si>
    <t>RMB AFRICA EQUITY FUND</t>
  </si>
  <si>
    <t>SANLAM ASIA PACIFIC FUND OF FUNDS</t>
  </si>
  <si>
    <t>SANLAM PAN EUROPE FUND</t>
  </si>
  <si>
    <t>STANLIB EUROPEAN FUND OF FUNDS</t>
  </si>
  <si>
    <t>STANLIB INTERNATIONAL PROPERTY FUND</t>
  </si>
  <si>
    <t>SIM RESOURCES FUND</t>
  </si>
  <si>
    <t>STANLIB MULTI NATIONAL FUND</t>
  </si>
  <si>
    <t>WORLD WIDE - FIXED INTEREST</t>
  </si>
  <si>
    <t>OASIS INCOME FUND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</si>
  <si>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</si>
  <si>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</si>
  <si>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</si>
  <si>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</si>
  <si>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</si>
  <si>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</si>
  <si>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</si>
  <si>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4i Opportunity FoF</t>
  </si>
  <si>
    <t>Allan Gray Orbis Global FoF</t>
  </si>
  <si>
    <t>FRANKLIN TEMPLETON USD LIQUIDITY FUND A CLASS</t>
  </si>
  <si>
    <t>ABSA MULTI MANAGED ABS RTN PRUD FUND</t>
  </si>
  <si>
    <t>CENTRAL FUNDISA FUND B8</t>
  </si>
  <si>
    <t>FRANKLIN TEMPLETON BRIC FUND CLASS 1</t>
  </si>
  <si>
    <t>FOORD INTERNATIONAL TRUST</t>
  </si>
  <si>
    <t>INVESTEC GLOBAL STRATEGIC EQUITY FUND CLASS A</t>
  </si>
  <si>
    <t>Allan Gray Equity Fund</t>
  </si>
  <si>
    <t>ABSA Absolute Fund Class R</t>
  </si>
  <si>
    <t xml:space="preserve">Global Moderate (AF Conservative) </t>
  </si>
  <si>
    <t>Global Moderate (AF Moderate)</t>
  </si>
  <si>
    <t>ORBIS GLOBAL</t>
  </si>
  <si>
    <t>ORBIS OPTIMAL SA $</t>
  </si>
  <si>
    <t>Allan Gray Stable Fund A</t>
  </si>
  <si>
    <t>Allan Gray Bal Fund</t>
  </si>
  <si>
    <t>INVESTEC GS GBL STR MAN AA</t>
  </si>
  <si>
    <t>Investec Global Strategy Fund  US Dollar Money Fund</t>
  </si>
  <si>
    <t>Investec Global Strategy Fund  Euro Money Fund</t>
  </si>
  <si>
    <t>ALLAN GRAY ORBIS GLOBAL EQUITY FEEDER FUND</t>
  </si>
  <si>
    <t>Cadiz Absolute Yield</t>
  </si>
  <si>
    <t>ABSA Select Equity Fund</t>
  </si>
  <si>
    <t>Cadiz Eq Ladder Fund</t>
  </si>
  <si>
    <t>ABSA Balanced Fund Class R</t>
  </si>
  <si>
    <t>BoE Bond Fund</t>
  </si>
  <si>
    <t>BoE Cash Plus Fund</t>
  </si>
  <si>
    <t>Investec Global Strategy Equity Fund</t>
  </si>
  <si>
    <t>ABSA Rand Protector R</t>
  </si>
  <si>
    <t>36One Flexible Opportunity Fund Class A1</t>
  </si>
  <si>
    <t>ABSA MANAGED CLASS A</t>
  </si>
  <si>
    <t>CATALYST GLOBAL REAL</t>
  </si>
  <si>
    <t>Coronation Income Fund</t>
  </si>
  <si>
    <t>SANLAM UNIVERSAL BOND FUND CLASS C</t>
  </si>
  <si>
    <t>Alliance Capital Global Growth Trends Fund</t>
  </si>
  <si>
    <t>Brandes Global Equities Fund Class I</t>
  </si>
  <si>
    <t>CORONATION GLOBAL EM</t>
  </si>
  <si>
    <t>Coronation Equity Fund B2</t>
  </si>
  <si>
    <t>TEMPLETON FUND CLASS A (ACC</t>
  </si>
  <si>
    <t>TEMPLETON USD LIQUID RESERVE FUND A</t>
  </si>
  <si>
    <t>Allan Gray Optimal Fund</t>
  </si>
  <si>
    <t>Coronation Equity Fund AClass B</t>
  </si>
  <si>
    <t xml:space="preserve">IS Fixed Interest Unit Trust </t>
  </si>
  <si>
    <t>IS Enhanced Income Unit Trust</t>
  </si>
  <si>
    <t>ORBIS JAPAN USD</t>
  </si>
  <si>
    <t>ORBIS OPTIMAL SA E</t>
  </si>
  <si>
    <t>Coronation Balanced Defensive Fund A</t>
  </si>
  <si>
    <t>Coronation Capital Plus</t>
  </si>
  <si>
    <t>INVESTEC LIQUIDITY EURO A</t>
  </si>
  <si>
    <t>Orbis Global Equity Fund</t>
  </si>
  <si>
    <t>Investec Global Strategy Fund  Global Stategic Managed AI</t>
  </si>
  <si>
    <t>Atlantic Enhanced Income Fund</t>
  </si>
  <si>
    <t>Metropolitan Money Market Fund B</t>
  </si>
  <si>
    <t>Cadiz Inflation Plus Fund</t>
  </si>
  <si>
    <t>CORONATION GLOBAL EMERGING MARKETS FLEXIBLE FOF A</t>
  </si>
  <si>
    <t>BoE Core Equity Fund</t>
  </si>
  <si>
    <t>Spar Glob Val USD I</t>
  </si>
  <si>
    <t>36ONE Target Return Fund</t>
  </si>
  <si>
    <t>Investec Hi-Income Fund B</t>
  </si>
  <si>
    <t>Capital International Fund</t>
  </si>
  <si>
    <t>GMO Developed World Equity Investment Fund plc</t>
  </si>
  <si>
    <t>JAPAN RETAIL FD INV CORP</t>
  </si>
  <si>
    <t>DB X Trackers Col In Usa</t>
  </si>
  <si>
    <t>Coronation Top 20</t>
  </si>
  <si>
    <t>Prescient Positive Return Quantplus</t>
  </si>
  <si>
    <t>CANNON EQUITY PORTFOLIO</t>
  </si>
  <si>
    <t>INVESTEC GLOBAL STRATEGY FUND - GLOBAL BOND FUND A CLAS</t>
  </si>
  <si>
    <t>ABSA MULTI MANAGED BOND FD CL C</t>
  </si>
  <si>
    <t>IS Inflation Linked Bond Unit Trust</t>
  </si>
  <si>
    <t>ORBIS JAPAN YEN</t>
  </si>
  <si>
    <t>Investec Absolute Income Fund Class B</t>
  </si>
  <si>
    <t>Coronation Market Plus Fund</t>
  </si>
  <si>
    <t>Investec Opportunity B</t>
  </si>
  <si>
    <t>B SHS</t>
  </si>
  <si>
    <t>INVESTEC LIQUIDITY US A</t>
  </si>
  <si>
    <t>ROTATOR FUND</t>
  </si>
  <si>
    <t>Orbis Optimal SA Fund US $ Class</t>
  </si>
  <si>
    <t>Marriott International Growth Fund</t>
  </si>
  <si>
    <t>Satrix FINI</t>
  </si>
  <si>
    <t>Contego B5 Protected Equity Fund</t>
  </si>
  <si>
    <t>Coronation Balanced</t>
  </si>
  <si>
    <t>Coronation Optimum Growth Fund</t>
  </si>
  <si>
    <t>BoE Property Equity Fund</t>
  </si>
  <si>
    <t>VANGUARD GLOBAL STOCK INDEX FUND USD</t>
  </si>
  <si>
    <t>RMB SmallMid Cap Fund</t>
  </si>
  <si>
    <t>Centaur Flexible Fund</t>
  </si>
  <si>
    <t>ALLAN GRAY ORBIS GLOBAL FUND</t>
  </si>
  <si>
    <t>Old Mutual Income Fund</t>
  </si>
  <si>
    <t>Marvin and Palmer International Global Equity</t>
  </si>
  <si>
    <t>Orbis Global Equity Fund USD Class</t>
  </si>
  <si>
    <t>MET Enhanced Income Fund</t>
  </si>
  <si>
    <t>Prime Income Plus Fund Class B</t>
  </si>
  <si>
    <t>INVESTEC CAUTIOUS MNG A</t>
  </si>
  <si>
    <t>ABSA MULTII MANAGED  EQUITY FUND CLASS C</t>
  </si>
  <si>
    <t>Investec Money Market Fund</t>
  </si>
  <si>
    <t>Nedbank Flexible Income Class R</t>
  </si>
  <si>
    <t>IS Institutional Equity</t>
  </si>
  <si>
    <t>Investec Cautious Managed Fund Class B</t>
  </si>
  <si>
    <t>Prudential Equity Fund B</t>
  </si>
  <si>
    <t>Prudential Inflation Plus  B</t>
  </si>
  <si>
    <t>PRUDENTIAL MONEY MARKET F A</t>
  </si>
  <si>
    <t>ATLANTIC ENHANCED INCOME</t>
  </si>
  <si>
    <t>The Brand Fund of Funds</t>
  </si>
  <si>
    <t>INVESTEC PROPERTY EQUITY FUND CLASS A</t>
  </si>
  <si>
    <t>Grindrod Global Property Income Fund R</t>
  </si>
  <si>
    <t>Investec Diversified Income Fund A</t>
  </si>
  <si>
    <t>Satrix INDI</t>
  </si>
  <si>
    <t>Cadiz Mastermind Fund Class A</t>
  </si>
  <si>
    <t>BoE Small and Mid Cap Equity Fund</t>
  </si>
  <si>
    <t>Sanlam Value Fund</t>
  </si>
  <si>
    <t>BlueBay All Season Fund</t>
  </si>
  <si>
    <t>Contego B2 Protected Income Fund</t>
  </si>
  <si>
    <t>Metropolitan Income Plus Fund Class A</t>
  </si>
  <si>
    <t>STANLIB Income Fund B5</t>
  </si>
  <si>
    <t>Trust Account</t>
  </si>
  <si>
    <t>NEDGROUP INVESTMENTS RAINMAKER FUND CLASS A</t>
  </si>
  <si>
    <t>Investec Absolute Balanced Fund A</t>
  </si>
  <si>
    <t>Investec Value Class B</t>
  </si>
  <si>
    <t>RMB Income Plus FoF A</t>
  </si>
  <si>
    <t xml:space="preserve">IS Property Equity </t>
  </si>
  <si>
    <t>SIM General Equity Fund Class B4</t>
  </si>
  <si>
    <t>OPP FUND CLASS B</t>
  </si>
  <si>
    <t>The Noble Focused Universal Fund of Funds USD</t>
  </si>
  <si>
    <t>Ned Entrepreneur Fund Class A</t>
  </si>
  <si>
    <t>Metlife Inflation Linked Bond Fund</t>
  </si>
  <si>
    <t>Coronation Property Equity Fund</t>
  </si>
  <si>
    <t>Coronation Latitude Fund of Funds Class A</t>
  </si>
  <si>
    <t>Nedgroup Inv Rainmaker Fund Class A</t>
  </si>
  <si>
    <t>Investec Absolute Balanced Fund Class B</t>
  </si>
  <si>
    <t>Satrix 40</t>
  </si>
  <si>
    <t>Metropolitan International Equity Fund of Funds Class R</t>
  </si>
  <si>
    <t>STANLIB NATION BUILDER FUND CLASS A</t>
  </si>
  <si>
    <t>CADIZ EQUITY LADDER PORTFOILIO</t>
  </si>
  <si>
    <t xml:space="preserve">IS Real Return Focus </t>
  </si>
  <si>
    <t>SPYGLASS FLEXIBLE FUND</t>
  </si>
  <si>
    <t>Nedbank Rainmaker Fund A</t>
  </si>
  <si>
    <t>Investec Absolute Balanced Fund</t>
  </si>
  <si>
    <t>Prudential Equity Fund Class B</t>
  </si>
  <si>
    <t>Investec Value Fund Class B</t>
  </si>
  <si>
    <t>Satrix Div Plus Portfolio</t>
  </si>
  <si>
    <t>Cannon Equity Fund</t>
  </si>
  <si>
    <t>Prudential Enhanced SA Property Tracker Fund</t>
  </si>
  <si>
    <t>OLD MUTUAL MINING AND RESOURCES FUND CLASS A</t>
  </si>
  <si>
    <t>INVESTEC VALUE FUND CLASS B</t>
  </si>
  <si>
    <t xml:space="preserve">IS Superior Cash Unit Trust </t>
  </si>
  <si>
    <t>NEDBANK VALUE FUND CLASS A</t>
  </si>
  <si>
    <t>Metropolitan MultiManager Equity Fund</t>
  </si>
  <si>
    <t>STANLIB Property Income  Fund Class B1</t>
  </si>
  <si>
    <t>Investec Opportunity Income Fund Class B</t>
  </si>
  <si>
    <t>Nedbank Mananaged Fund A</t>
  </si>
  <si>
    <t>Nedgroup Investments Bravata Worldwide Flexible Fund Class A</t>
  </si>
  <si>
    <t>Prudential Money Market Fund</t>
  </si>
  <si>
    <t>Satrix RESI</t>
  </si>
  <si>
    <t>Element Flexible Fund Class A</t>
  </si>
  <si>
    <t>Old Mututal UK Money Market Fund A</t>
  </si>
  <si>
    <t>VALUGRO GENERAL EQUITY FUND</t>
  </si>
  <si>
    <t>Peregrine Beta Equity Unit Trust Fund</t>
  </si>
  <si>
    <t>Old Mutual SA Quoted Property Fund</t>
  </si>
  <si>
    <t>Old Mutual Growth Fund A</t>
  </si>
  <si>
    <t>Nedgroup Inv Value Fund Class A</t>
  </si>
  <si>
    <t>Visio Actinio Portfolio</t>
  </si>
  <si>
    <t>Foord Balanced Fund</t>
  </si>
  <si>
    <t>PQ BETA RINGFENCING</t>
  </si>
  <si>
    <t>Nedbank Postive Return A2</t>
  </si>
  <si>
    <t>Sim Global Best Ideas Feeder Fund A1</t>
  </si>
  <si>
    <t>PSG Alphen Growth fund class B</t>
  </si>
  <si>
    <t>METROPOLITAN GENERAL  EQUITY FUND</t>
  </si>
  <si>
    <t>RMB INCOME PLUS FUND CLASS A</t>
  </si>
  <si>
    <t>Prudential Money Market Fund A</t>
  </si>
  <si>
    <t>Umbono Absolute Return Unit Trust</t>
  </si>
  <si>
    <t>Investec Managed Fund Class B</t>
  </si>
  <si>
    <t>OLD MUTUAL GOLD FUND A</t>
  </si>
  <si>
    <t>VALUGRO ACTIVE ALLOCATION FUND</t>
  </si>
  <si>
    <t>SIM Small Cap Fund B3</t>
  </si>
  <si>
    <t>Spyglass Flexible Fund Class A R</t>
  </si>
  <si>
    <t>OM VALUE FUND A</t>
  </si>
  <si>
    <t>VALUGRO PROPERTY FUND</t>
  </si>
  <si>
    <t>Stanlib Balanced Fund A</t>
  </si>
  <si>
    <t>TOTAL DOMESTIC UNIT TRUSTS</t>
  </si>
  <si>
    <t>TOTAL FOREIGN SCHEMES</t>
  </si>
  <si>
    <t>TOTAL UNIT TRUSTS</t>
  </si>
  <si>
    <t>Number Of Accounts</t>
  </si>
  <si>
    <t>(Sheet 2 of 5)</t>
  </si>
  <si>
    <t>CANTILLON GLOBAL E1</t>
  </si>
  <si>
    <t>Coronation Strategic Income Fund</t>
  </si>
  <si>
    <t>INVESTEC GLOBAL DYN I ACC GR</t>
  </si>
  <si>
    <t>INVESTEC GS GLOBAL EQTY I IN</t>
  </si>
  <si>
    <t>DW Real Income R</t>
  </si>
  <si>
    <t>FGAM Global Balanced Fund IC Ltd</t>
  </si>
  <si>
    <t>Allan Gray Stable Fund</t>
  </si>
  <si>
    <t>CONSUMER STAPLES</t>
  </si>
  <si>
    <t>Foord International Trust</t>
  </si>
  <si>
    <t>Sanlam Universal Bond Fund Class C</t>
  </si>
  <si>
    <t>Sanlam Universal Equity Fund Class C</t>
  </si>
  <si>
    <t>GTC Wealth Preserver</t>
  </si>
  <si>
    <t>GTC Active Equity Fund Class D</t>
  </si>
  <si>
    <t>INVESTEC GS GL STR MANAGED I</t>
  </si>
  <si>
    <t>CF MORANT WRIGHT JAPAN B ACC</t>
  </si>
  <si>
    <t>GLOBAL ABSOLUTE INC A INC</t>
  </si>
  <si>
    <t>IS Russell World Equity Fund</t>
  </si>
  <si>
    <t>IS Russell Global Bond Fund</t>
  </si>
  <si>
    <t>IS Russell US Dollar Liquidity Fund</t>
  </si>
  <si>
    <t>Foord International Trust A</t>
  </si>
  <si>
    <t>36ONE Flexible Opportunity Fund</t>
  </si>
  <si>
    <t>Claymore Canadian Fundamental Index ETF</t>
  </si>
  <si>
    <t>MARRIOTT FIRST WORLD EQUITY ACC</t>
  </si>
  <si>
    <t>MARRIOTT INT GROWTH FUND</t>
  </si>
  <si>
    <t>MARRIOTT INT REAL ESTATE ACCUMULATING</t>
  </si>
  <si>
    <t>MARRIOTT FIRST WORLD EQUITY FUND</t>
  </si>
  <si>
    <t xml:space="preserve">SYM INF PLUS 2      </t>
  </si>
  <si>
    <t xml:space="preserve">INVESTEC W WIDE EQT </t>
  </si>
  <si>
    <t xml:space="preserve">SYM INC 1           </t>
  </si>
  <si>
    <t>Franklin Templeton Investment Emerging Markets Fund</t>
  </si>
  <si>
    <t>Franklin European SmallMid Cap Growth Fund</t>
  </si>
  <si>
    <t>Aviva Global Convertible Fund</t>
  </si>
  <si>
    <t>Orbis Optimal SA Fund Euro Class</t>
  </si>
  <si>
    <t>CF MORANT WRIGHT JPY</t>
  </si>
  <si>
    <t>Element Earth Equity Fund Class A</t>
  </si>
  <si>
    <t>INVESTEC GLOBAL ENR I ACC US</t>
  </si>
  <si>
    <t>ABSA USD Income Fund</t>
  </si>
  <si>
    <t>Dynamic Wealth Optimal Fund</t>
  </si>
  <si>
    <t>Investec Global Strategy Fund  Global Strategic Managed AA</t>
  </si>
  <si>
    <t>Investec Opportunity R</t>
  </si>
  <si>
    <t>Imara Equity Class R</t>
  </si>
  <si>
    <t>FIRST TRUST ISE GLOBAL PLATINUM</t>
  </si>
  <si>
    <t>Foord Absolute Return Fund</t>
  </si>
  <si>
    <t>Prescient Cash Quants Plus B3</t>
  </si>
  <si>
    <t>GTC Wealth Preserver Plus</t>
  </si>
  <si>
    <t>GTC Value Fund Class D</t>
  </si>
  <si>
    <t>Investec Emerging Companies Class B</t>
  </si>
  <si>
    <t>GLOBAL FRANCHISE I ACC GR</t>
  </si>
  <si>
    <t>INVEST INV GRD CRP BD I AG</t>
  </si>
  <si>
    <t>Nedgroup Investment Stable Fund Class C</t>
  </si>
  <si>
    <t>MARRIOTT FIRST WORLD EQUITY DIST</t>
  </si>
  <si>
    <t>MARRIOTT INT REAL ESTATE DISTRIBUTING</t>
  </si>
  <si>
    <t>MARRIOTT INT GROWTH FUND-ACCUM</t>
  </si>
  <si>
    <t xml:space="preserve">SYM INF PLUS 3      </t>
  </si>
  <si>
    <t xml:space="preserve">SYM SAT EQ 2        </t>
  </si>
  <si>
    <t xml:space="preserve">SYM INC 2           </t>
  </si>
  <si>
    <t>Investec Global Strategy Fund  Global Equity Fund</t>
  </si>
  <si>
    <t>iShares SP Global 100 Index Fund</t>
  </si>
  <si>
    <t>Aviva Global Convertibles Fund</t>
  </si>
  <si>
    <t>Sanlam Global Funds Plc  Sanlam Euro Liquidity Fund</t>
  </si>
  <si>
    <t>CF RUFFER EUROPEAN I</t>
  </si>
  <si>
    <t>INVESTEC GS ASIAN EQUITY A</t>
  </si>
  <si>
    <t>Dynamic Wealth Property Fund</t>
  </si>
  <si>
    <t>ISHARES DJ US MEDICAL DEVICE</t>
  </si>
  <si>
    <t>Sanlam Inst Growth Fund class B2</t>
  </si>
  <si>
    <t>Prime Money Market</t>
  </si>
  <si>
    <t>GTC Wealth Accumulator Plus Fund Class D</t>
  </si>
  <si>
    <t>Prudential Enhanced Income Fund B</t>
  </si>
  <si>
    <t>INVESTEC GBL SP SIT I NET AC</t>
  </si>
  <si>
    <t>INVESTEC GS GLOBAL BND I A G</t>
  </si>
  <si>
    <t>OLD MUTUAL BALANCED FUND CLASS R</t>
  </si>
  <si>
    <t>MARRIOTT INT GROWTH FUND-DISTR</t>
  </si>
  <si>
    <t>MARRIOTT INT REAL ESTATE FUND</t>
  </si>
  <si>
    <t xml:space="preserve">SYM INF PLUS 4      </t>
  </si>
  <si>
    <t xml:space="preserve">SYM SAT EQ 3        </t>
  </si>
  <si>
    <t>Sarasin CI Real Estate Equity USD Fund</t>
  </si>
  <si>
    <t>Sanlam Global Funds Plc  Sanlam USD Liquidity Fund</t>
  </si>
  <si>
    <t>CONTRARIUS GBL ABSOL FD</t>
  </si>
  <si>
    <t>INVESTEC GS GLOBAL BOND AI</t>
  </si>
  <si>
    <t>Alphen Equity Builder Fund</t>
  </si>
  <si>
    <t>Investec Commodity Fund Class A</t>
  </si>
  <si>
    <t>Sanlam Balanced Fund Class B3</t>
  </si>
  <si>
    <t>ISHARES DJ US TECHNOLOGY</t>
  </si>
  <si>
    <t>Kagiso Equity Alpha Fund</t>
  </si>
  <si>
    <t>Coronation World Equity ZAR Fund of Funds</t>
  </si>
  <si>
    <t>RE:CM Flexible Fund C</t>
  </si>
  <si>
    <t>Sanlam MM Inst All Bond One Class B1</t>
  </si>
  <si>
    <t>Sanlam General Institutional Fund Class B2</t>
  </si>
  <si>
    <t>Interneuron Equity</t>
  </si>
  <si>
    <t>Liberty ALSI 40 Tracker B1 Fund</t>
  </si>
  <si>
    <t>INVESTEC GL OPPORTUNITY I G</t>
  </si>
  <si>
    <t>INVESTEC INV GRD CRP BD US A</t>
  </si>
  <si>
    <t>Sanlam Small Cap Fund Class B2</t>
  </si>
  <si>
    <t>SIM Global Best Ideas Feeder Fund B2</t>
  </si>
  <si>
    <t>Grindrod Diversified Preference Share Fund</t>
  </si>
  <si>
    <t>Nedbank Rainmaker Fund R</t>
  </si>
  <si>
    <t>MARRIOTT INT REAL ESTATE FUND-ACCUM</t>
  </si>
  <si>
    <t xml:space="preserve">SYM INF PLUS 6      </t>
  </si>
  <si>
    <t xml:space="preserve">SYM SATELITE EQUITY </t>
  </si>
  <si>
    <t>iShares SP Global Energy Sector Index Fund</t>
  </si>
  <si>
    <t>Orbis Japan Equity USD Fund</t>
  </si>
  <si>
    <t>Templeton Global Bond</t>
  </si>
  <si>
    <t>Sarasin CI Income Portfolio</t>
  </si>
  <si>
    <t>CONTRARIUS GBL EQT FD</t>
  </si>
  <si>
    <t>SIM Active Income Fund Class B5 F</t>
  </si>
  <si>
    <t>ISHARES GLOBAL INDUSTRIALS</t>
  </si>
  <si>
    <t>Rezco Value Trend</t>
  </si>
  <si>
    <t>Sanlam MM Institutional Aggressive Equity Fund One B1</t>
  </si>
  <si>
    <t>Nedgroup Investments Equity Fund</t>
  </si>
  <si>
    <t>Stanlib Aggressive Income Fund B1</t>
  </si>
  <si>
    <t>MERRIL LYNCH INV MGR HK46</t>
  </si>
  <si>
    <t>Prescient Balanced Quantplus Fund B1</t>
  </si>
  <si>
    <t>Lynx Global Diversified FoF CB</t>
  </si>
  <si>
    <t>Prudential Dividend Maximiser Fund</t>
  </si>
  <si>
    <t>MARRIOTT INT REAL ESTATE FUND-DIST</t>
  </si>
  <si>
    <t>Sarasin CI EquiSar Dollar Global Thematic Fund</t>
  </si>
  <si>
    <t>INVESTEC GS GLOBAL GOLD A</t>
  </si>
  <si>
    <t>Peregrine Sarasin EquiSar Feeder Class B2</t>
  </si>
  <si>
    <t>RMB INCOME FUND</t>
  </si>
  <si>
    <t>Foord International Feeder Fund</t>
  </si>
  <si>
    <t>ISHARES GLOBAL MATERIALS</t>
  </si>
  <si>
    <t>RMB Resources Fund Class A</t>
  </si>
  <si>
    <t>Sanlam Multi Managed Inst General Equity Fund Two B1</t>
  </si>
  <si>
    <t>Satrix Rafi 40</t>
  </si>
  <si>
    <t>Midas Foreign Flexible Fund of Funds</t>
  </si>
  <si>
    <t>MSDW INVESTMENT MGT HK45</t>
  </si>
  <si>
    <t>Templeton Global Fund Class I Accumulation</t>
  </si>
  <si>
    <t>Old Mutual Global Bond Feeder Fund A</t>
  </si>
  <si>
    <t>EDINBURGH PART EURO</t>
  </si>
  <si>
    <t>INVESTEC GS JAPAN EQUITY A</t>
  </si>
  <si>
    <t>Met Gilt Fund Class R</t>
  </si>
  <si>
    <t>Prescient Global Income Feeder Fund B1</t>
  </si>
  <si>
    <t>SATRIX 40 TRADED FUNDS</t>
  </si>
  <si>
    <t>Hermes Equity Class R</t>
  </si>
  <si>
    <t xml:space="preserve">MARKET VECTORS GOLD MINERS </t>
  </si>
  <si>
    <t>Sanlam Multi Managed Institutional All Bond Fund Three B1</t>
  </si>
  <si>
    <t>Stanlib International Equity FOF A</t>
  </si>
  <si>
    <t>Stanlib US Dollar Cash FOF B1</t>
  </si>
  <si>
    <t>Nedbank Investments Cash Fund Class C</t>
  </si>
  <si>
    <t>TAUBE HDSON INTL GTH+VAL Z A</t>
  </si>
  <si>
    <t>SIM Inflation Plus Fund B4</t>
  </si>
  <si>
    <t>Old Mutual Gold A</t>
  </si>
  <si>
    <t>EDINBURGH PARTNERS</t>
  </si>
  <si>
    <t>INVESTEC GS USD MONEY D ACC</t>
  </si>
  <si>
    <t>RMB INTERNATIONAL EQUITY FOF</t>
  </si>
  <si>
    <t>SATRIX FIN</t>
  </si>
  <si>
    <t xml:space="preserve">MARKET VECTORS JUNIOR GOLD MINERS </t>
  </si>
  <si>
    <t>Sanlam Value Ins fund class B2</t>
  </si>
  <si>
    <t>Prescient Income Provider Fund Class B1</t>
  </si>
  <si>
    <t>TRADITIONAL FD GL EMMK D</t>
  </si>
  <si>
    <t>Prudential Prudent Allocator B</t>
  </si>
  <si>
    <t>Standard Bank Property Income Class A</t>
  </si>
  <si>
    <t>Metropolitan MCall B  Current Accounts</t>
  </si>
  <si>
    <t>ISHARES NIKKEI 225</t>
  </si>
  <si>
    <t>STANLIB EURO CURRENCY FOF Class A</t>
  </si>
  <si>
    <t>SATRIX IND</t>
  </si>
  <si>
    <t>POWERSHARES DYN FOOD AND BEVERAGE ETF</t>
  </si>
  <si>
    <t>RE:CM Flexible Fund B</t>
  </si>
  <si>
    <t>LANCER INC</t>
  </si>
  <si>
    <t>Nedbank Investment Money Market Class C</t>
  </si>
  <si>
    <t>SATRIX RESI</t>
  </si>
  <si>
    <t>Prescient Cash QuantPlus A1</t>
  </si>
  <si>
    <t>PROSHARES SHORT TREASURY</t>
  </si>
  <si>
    <t>LEGG MASON US EQUITY FD-B</t>
  </si>
  <si>
    <t xml:space="preserve">S&amp;P GLOBAL CONSUMER STAPLES </t>
  </si>
  <si>
    <t>Stanlib Property Income Fund B6</t>
  </si>
  <si>
    <t>Stanlib Income Fund Class R</t>
  </si>
  <si>
    <t>Prudential Dividend Maximiser B</t>
  </si>
  <si>
    <t>UOB KINETICS PARADIG</t>
  </si>
  <si>
    <t>Stanlib Cash Plus B3</t>
  </si>
  <si>
    <t>Nedgroup Investment Bond Fund A</t>
  </si>
  <si>
    <t>S&amp;P North American Tech-multimedia</t>
  </si>
  <si>
    <t>Stanlib Value B1</t>
  </si>
  <si>
    <t>VERITAS ASIAN</t>
  </si>
  <si>
    <t>ALLAN GRAY GLOBAL FUND</t>
  </si>
  <si>
    <t>Sanlam  General Equity Class A</t>
  </si>
  <si>
    <t>CMM FIXED INTEREST VARIED SPECIALIST FUND</t>
  </si>
  <si>
    <t>Sygnia Alpha Plus Fund</t>
  </si>
  <si>
    <t>PSG Alphen Growth Fund A</t>
  </si>
  <si>
    <t>PSG Alphen Balanced Fund</t>
  </si>
  <si>
    <t xml:space="preserve">CORONATION GLOBAL EMERGING </t>
  </si>
  <si>
    <t>PSG Tanzanite Flexible Fund</t>
  </si>
  <si>
    <t>RMB IntConservative FOF A</t>
  </si>
  <si>
    <t>RMB Top 40</t>
  </si>
  <si>
    <t>SBSA ACCRUAL</t>
  </si>
  <si>
    <t>Stanlib Index Fund Class R</t>
  </si>
  <si>
    <t>STANLIB CORPORATE MONEY</t>
  </si>
  <si>
    <t>Sanlam Financial Fund</t>
  </si>
  <si>
    <t>Stanlib US Dollar Cash Fund A</t>
  </si>
  <si>
    <t>Sanlam Index Fund</t>
  </si>
  <si>
    <t>NeFG INCOME PROVIDER FUND OF FUNDS</t>
  </si>
  <si>
    <t>(Sheet 3 of 5)</t>
  </si>
  <si>
    <t>iShares SP 500 Index Fund</t>
  </si>
  <si>
    <t>SARASIN EQUISAR GLB THEM USD</t>
  </si>
  <si>
    <t>RMB Bond Fund [B4]</t>
  </si>
  <si>
    <t>Advantage Focussed Eqt B4</t>
  </si>
  <si>
    <t>Advantage Active Bond B4</t>
  </si>
  <si>
    <t>Advantage Money Market B4</t>
  </si>
  <si>
    <t>Advantage Real Return B2</t>
  </si>
  <si>
    <t>GinsGlobal Glb Eqt Index</t>
  </si>
  <si>
    <t>Central Fundisa Fund</t>
  </si>
  <si>
    <t>NIF Global Balanced Fund</t>
  </si>
  <si>
    <t>NIF Global Cautious Fund</t>
  </si>
  <si>
    <t>THS Global Growth &amp; Value Fund</t>
  </si>
  <si>
    <t>NIF Global Equity Fund</t>
  </si>
  <si>
    <t>The NeFG International Fund</t>
  </si>
  <si>
    <t>Nedgroup Inv Global Balanced Feeder Fund Class R</t>
  </si>
  <si>
    <t>Nedgroup Inv Flexible Income Fund Class R</t>
  </si>
  <si>
    <t>Coronation Money Market Fund Class B</t>
  </si>
  <si>
    <t>Ankh Foreign Flexible FOF A</t>
  </si>
  <si>
    <t>OASIS GLOBAL MONEY MARKET</t>
  </si>
  <si>
    <t>OCEF - Class C</t>
  </si>
  <si>
    <t>CGPEFD</t>
  </si>
  <si>
    <t>IRCGFD</t>
  </si>
  <si>
    <t>IROGFD</t>
  </si>
  <si>
    <t xml:space="preserve">OM DYNAMIC FLOOR A  </t>
  </si>
  <si>
    <t xml:space="preserve">ASIAN SELECT        </t>
  </si>
  <si>
    <t xml:space="preserve">OM GILT FUND        </t>
  </si>
  <si>
    <t>BGI WORLD INDEX SUBF</t>
  </si>
  <si>
    <t>GLOBAL STRATEGIC BON</t>
  </si>
  <si>
    <t>UK MONEY MARKET FUND</t>
  </si>
  <si>
    <t xml:space="preserve">NED INV USD FUND    </t>
  </si>
  <si>
    <t>BLACKROCK WORLD INDEX SUB FUND</t>
  </si>
  <si>
    <t>Abax Equity B2</t>
  </si>
  <si>
    <t>Ashburton Replica EURO Asset Management</t>
  </si>
  <si>
    <t>Sanlam Universal Bond Fund Class B</t>
  </si>
  <si>
    <t>PLEXUS GLOBAL INC PLU</t>
  </si>
  <si>
    <t>iShares SP Global Consumer Staples Index Fund</t>
  </si>
  <si>
    <t>RMB Equity [B4]</t>
  </si>
  <si>
    <t>Advantage High Growth B4</t>
  </si>
  <si>
    <t>Advantage Property Eqt B4</t>
  </si>
  <si>
    <t>Coronation Absolute Fund</t>
  </si>
  <si>
    <t>GinsGlobal Glb MM USD</t>
  </si>
  <si>
    <t>GinsGlobal Glb MM EURO</t>
  </si>
  <si>
    <t>Nedgroup Inv Global Equity Feeder Fund Class A</t>
  </si>
  <si>
    <t>Coronation Smaller Companies</t>
  </si>
  <si>
    <t>MMCALL - CLASS C</t>
  </si>
  <si>
    <t>OCIF - Class C</t>
  </si>
  <si>
    <t>OM MONEY MARKET FUND</t>
  </si>
  <si>
    <t xml:space="preserve">GLOBAL EQUITY       </t>
  </si>
  <si>
    <t xml:space="preserve">OM INCOME FUND      </t>
  </si>
  <si>
    <t xml:space="preserve">EUROPEAN EQUITY     </t>
  </si>
  <si>
    <t xml:space="preserve">Allan Gray Equity </t>
  </si>
  <si>
    <t>PLEXUS GLOBAL SPRINTER</t>
  </si>
  <si>
    <t>PPSENCASH</t>
  </si>
  <si>
    <t>Miton Optimal Managed Flexible Fund of Funds</t>
  </si>
  <si>
    <t>RMB Financial Services</t>
  </si>
  <si>
    <t>Advantage Macro Growth B4</t>
  </si>
  <si>
    <t>Investec Absolute Balance</t>
  </si>
  <si>
    <t>Futuregrowth Glb Index R</t>
  </si>
  <si>
    <t>Investec Money Market Fund Class D</t>
  </si>
  <si>
    <t>Nedgroup Inv Growth Fund Class R</t>
  </si>
  <si>
    <t>Coronation Money Market Fund</t>
  </si>
  <si>
    <t>Marriott Dividend Growth Class R</t>
  </si>
  <si>
    <t>OASIS BOND UT FUND</t>
  </si>
  <si>
    <t>OCINFC</t>
  </si>
  <si>
    <t>OM FIN SERVICES FUND</t>
  </si>
  <si>
    <t xml:space="preserve">FLEX CLASS A        </t>
  </si>
  <si>
    <t>CORONATION CASH PLUS FUND A</t>
  </si>
  <si>
    <t>PRESCIENT BALANCED QUANT FUND B3</t>
  </si>
  <si>
    <t>Hermes Equity Fund (R)</t>
  </si>
  <si>
    <t>Aylett Equity (A1)</t>
  </si>
  <si>
    <t>INVESTEC ABS INCOME - A</t>
  </si>
  <si>
    <t>PLEXUS FLEX INC FD</t>
  </si>
  <si>
    <t>PPSEQUITY</t>
  </si>
  <si>
    <t>RMB Income Plus B3</t>
  </si>
  <si>
    <t>Advantage Macro Value B4</t>
  </si>
  <si>
    <t>Atlantic Cash Plus Fund</t>
  </si>
  <si>
    <t>RMB International Eqt FoF</t>
  </si>
  <si>
    <t>SIM Inflation Plus Fund</t>
  </si>
  <si>
    <t>Ginsglobal Global Bond In</t>
  </si>
  <si>
    <t>Nedgroup Inv Rainmaker Fund Class B1</t>
  </si>
  <si>
    <t>Nedgroup Inv Managed Fund Class R</t>
  </si>
  <si>
    <t>Marriott Property Income Fund</t>
  </si>
  <si>
    <t>OCIPEF - Class C</t>
  </si>
  <si>
    <t xml:space="preserve">O M GOLD FUND       </t>
  </si>
  <si>
    <t xml:space="preserve">JAPANESE SELECT     </t>
  </si>
  <si>
    <t>PRESCIENT EQUITY QUANT FUND B3</t>
  </si>
  <si>
    <t xml:space="preserve">Investec Value </t>
  </si>
  <si>
    <t>Cadiz Money Market</t>
  </si>
  <si>
    <t>Prescient Cash Quantplus Fund B4</t>
  </si>
  <si>
    <t>Aylett Equity Fund Class A1</t>
  </si>
  <si>
    <t>PLEXUS ALLROUNDER FD</t>
  </si>
  <si>
    <t>RMB INTERNATIONAL EQUITY</t>
  </si>
  <si>
    <t>PPSFLEXINC</t>
  </si>
  <si>
    <t>SPDR S P International Telecom Sector</t>
  </si>
  <si>
    <t>Advantage Ultra Long Term</t>
  </si>
  <si>
    <t>Cadiz Equity Ladder Fnd A</t>
  </si>
  <si>
    <t>RMB Maximum Income [B4]</t>
  </si>
  <si>
    <t>Nedgroup Inv Value Fund Class R</t>
  </si>
  <si>
    <t>Nedgroup Inv Optimal Income Fund Class A</t>
  </si>
  <si>
    <t>Nedbank Growth Fund A</t>
  </si>
  <si>
    <t>OGEN - Class C</t>
  </si>
  <si>
    <t>OM INDUSTRIAL FUND R</t>
  </si>
  <si>
    <t xml:space="preserve">NORTH AMERICAN EQ   </t>
  </si>
  <si>
    <t>Plexus RAFI Enh SA Strate (B)</t>
  </si>
  <si>
    <t>DB X-TRACKERS COL IN WLD</t>
  </si>
  <si>
    <t>Sanlam General Insitutional Fund Class B3</t>
  </si>
  <si>
    <t>Inv Worldwide EQT FFB</t>
  </si>
  <si>
    <t>Advantage Managed Bond B4</t>
  </si>
  <si>
    <t>RMB Money Market [B5]</t>
  </si>
  <si>
    <t>RMB Intetnational Bond B</t>
  </si>
  <si>
    <t>Momentum Global Fund</t>
  </si>
  <si>
    <t>Nedgroup Inv Positive Return Fund Class A2</t>
  </si>
  <si>
    <t>OIFF - Class C</t>
  </si>
  <si>
    <t xml:space="preserve">OM INVESTORS FUND   </t>
  </si>
  <si>
    <t xml:space="preserve">UK SELECT EQUITY    </t>
  </si>
  <si>
    <t>PSG Alphen Growth (D)</t>
  </si>
  <si>
    <t>Sanlam Growth Institutional Class B6</t>
  </si>
  <si>
    <t>Sanlam Value Institutional Fund Class B3</t>
  </si>
  <si>
    <t>PLEXUS RAFI ENHANCED B</t>
  </si>
  <si>
    <t>Investec Global Opp Incom</t>
  </si>
  <si>
    <t>RMB Property Fund</t>
  </si>
  <si>
    <t>Stanlib Euro Curr FOF A</t>
  </si>
  <si>
    <t>Nedgrp Inv Quant Core Eqt</t>
  </si>
  <si>
    <t>Investec Worldwide A</t>
  </si>
  <si>
    <t>Old Mutual Flexible Fund R</t>
  </si>
  <si>
    <t>Noble PP Flexible Fund</t>
  </si>
  <si>
    <t>OPEF - Class C</t>
  </si>
  <si>
    <t xml:space="preserve">OM MINING FUND      </t>
  </si>
  <si>
    <t>Investec Value (B)</t>
  </si>
  <si>
    <t>SMM Institutional Gen B5 D</t>
  </si>
  <si>
    <t>Element Banlanced Fund A</t>
  </si>
  <si>
    <t>Coronation Preference Share Fund B2</t>
  </si>
  <si>
    <t>Prescient Equity Active Quant Fund Class A1</t>
  </si>
  <si>
    <t>RMB Diversified Yield Fnd</t>
  </si>
  <si>
    <t>RMB Value Fund</t>
  </si>
  <si>
    <t>Stanlib US Dollar Csh FoF</t>
  </si>
  <si>
    <t>RMB Equity Fund A</t>
  </si>
  <si>
    <t>NEFG Balanced Fund</t>
  </si>
  <si>
    <t>Old Mutual Mining  Resources Fund A</t>
  </si>
  <si>
    <t>Old Mutual Enhanced Income Fund Class B</t>
  </si>
  <si>
    <t>Old Mutual Small Companies Fund R</t>
  </si>
  <si>
    <t xml:space="preserve">OMHIGH YIELD A      </t>
  </si>
  <si>
    <t xml:space="preserve">OM UT GLOBAL        </t>
  </si>
  <si>
    <t>New Gold</t>
  </si>
  <si>
    <t>NEFG Flexible Fund Class R</t>
  </si>
  <si>
    <t>NFB EQUITY FUND CLASS C E</t>
  </si>
  <si>
    <t>Old Mutual Umbond Rafi 40 Tracker</t>
  </si>
  <si>
    <t>Stanlib  Multimanager Equity Fund B1</t>
  </si>
  <si>
    <t>Old Mutual Small Companies Fund Class A</t>
  </si>
  <si>
    <t xml:space="preserve">OMUM                </t>
  </si>
  <si>
    <t>RE:CM Global Flexible Fund A</t>
  </si>
  <si>
    <t>Foord Equity Fund</t>
  </si>
  <si>
    <t>NEFG Propert Income Fund</t>
  </si>
  <si>
    <t>Prudential Enhanced SA Property Tracker</t>
  </si>
  <si>
    <t>Stanlib Flexible Income Fund Class A</t>
  </si>
  <si>
    <t>Sanlam Small Cap Fund Class A</t>
  </si>
  <si>
    <t xml:space="preserve">QUOTED PROP CLASS A </t>
  </si>
  <si>
    <t>Prudential Global High Yield Bond</t>
  </si>
  <si>
    <t>Prudential Global High Yield B</t>
  </si>
  <si>
    <t>Stanlib Industrial R</t>
  </si>
  <si>
    <t>Stanlib Bond Fund class R</t>
  </si>
  <si>
    <t>SATRIX 40 ETF</t>
  </si>
  <si>
    <t>SIM Active Income B3D</t>
  </si>
  <si>
    <t>RMB Maximum Income</t>
  </si>
  <si>
    <t>Stanlib Multi Manager Flexible Property Fund Class B1</t>
  </si>
  <si>
    <t>Stanlib Extra Income B1</t>
  </si>
  <si>
    <t>Zshares GOVI</t>
  </si>
  <si>
    <t>(Sheet 4 of 5)</t>
  </si>
  <si>
    <t>Prescient Income Provider Fund - Class B3</t>
  </si>
  <si>
    <t>Allan Gray - Orbis Equity Feeder Fund</t>
  </si>
  <si>
    <t>Prescient Global Cautious Fund - Class B</t>
  </si>
  <si>
    <t>Prescient Global Growth Fund Class B</t>
  </si>
  <si>
    <t>Prescient Global Income Fund Class B</t>
  </si>
  <si>
    <t>Foord Internationl Trust</t>
  </si>
  <si>
    <t>Cadiz Equity Ladder Fund</t>
  </si>
  <si>
    <t xml:space="preserve">Coronation Global Emerging Markets Flexible </t>
  </si>
  <si>
    <t>ECBF CLASS X ACCUM</t>
  </si>
  <si>
    <t>M&amp;G EURO STRAT VALU GBP A</t>
  </si>
  <si>
    <t>ALLAN GRAY EQUITY FD</t>
  </si>
  <si>
    <t>ASHBURTON REP STER</t>
  </si>
  <si>
    <t>ALLAN GRAY BALANCED</t>
  </si>
  <si>
    <t>ALLAN GRAY STABLE FD</t>
  </si>
  <si>
    <t>ASHBURTON ASIA PACIFIC FD</t>
  </si>
  <si>
    <t>PSG ALPHEN GLOBAL FLEX</t>
  </si>
  <si>
    <t>PSG ALPHN GLOB FLEX</t>
  </si>
  <si>
    <t>Quantum Global Managed Fund A</t>
  </si>
  <si>
    <t>Americas Equity Fund PC</t>
  </si>
  <si>
    <t>Advantage Managed Bond B1</t>
  </si>
  <si>
    <t>Advantage Emerg Manag Val</t>
  </si>
  <si>
    <t>RMB Income Plus B5</t>
  </si>
  <si>
    <t>Old Mutual Glb Technology</t>
  </si>
  <si>
    <t>Allan Gray Money Mkt Fund</t>
  </si>
  <si>
    <t>Fidelity Australia Fund A shares</t>
  </si>
  <si>
    <t>Gryphon Dividend Income Fund  Tranche 1</t>
  </si>
  <si>
    <t>Sanlam Global USD Liquidity Fund Class C</t>
  </si>
  <si>
    <t>Absa Global Bond Fund</t>
  </si>
  <si>
    <t>Sanlam Global EUR Liquidity Fund Class C</t>
  </si>
  <si>
    <t>Fidelity Select Global Equities Fund</t>
  </si>
  <si>
    <t>Abax Equity Fund</t>
  </si>
  <si>
    <t>Aberdeen Asia Pacific  Japan A Account</t>
  </si>
  <si>
    <t>ABSA INFLATION BEATER FUND B CLASS</t>
  </si>
  <si>
    <t>Sanlam Global Best Ideas Fund Class B USD</t>
  </si>
  <si>
    <t>Sanlam General Equity Fund Class A</t>
  </si>
  <si>
    <t>Sanlam Absolute Return Income Fund</t>
  </si>
  <si>
    <t>SIS International Equity Fund</t>
  </si>
  <si>
    <t>Investec Euro Money Fund</t>
  </si>
  <si>
    <t>Catalyst Global Real Estate Fund</t>
  </si>
  <si>
    <t>Atlantic Real Income Fund</t>
  </si>
  <si>
    <t>Prescient Pos Ret Qp Fund - Class B3</t>
  </si>
  <si>
    <t>Prescient Global Income Fund Class C</t>
  </si>
  <si>
    <t>M&amp;G CORP BOND FND CLASS A</t>
  </si>
  <si>
    <t>EURO CASH FUND A</t>
  </si>
  <si>
    <t>M&amp;G NORTH AMERICA</t>
  </si>
  <si>
    <t>CORONATION TOP 20 FUND A</t>
  </si>
  <si>
    <t>CORONATION STRATEGIC</t>
  </si>
  <si>
    <t>ASHBURTON REPLICA $</t>
  </si>
  <si>
    <t>CORONATION BAL PLUS FND A</t>
  </si>
  <si>
    <t>CORONATION CAPITAL PLUS</t>
  </si>
  <si>
    <t>OLD MUT GROWTH FD CL R</t>
  </si>
  <si>
    <t>ASHBURTON EQUITY FUND</t>
  </si>
  <si>
    <t>ATLANTIC ENHANCED INC A</t>
  </si>
  <si>
    <t>ASHB EURO MMKT FUND</t>
  </si>
  <si>
    <t>ASH GFP EURO EQT P FOR PC</t>
  </si>
  <si>
    <t>Advantage Property Eqt B1</t>
  </si>
  <si>
    <t>Advantage Focused Eqt B1</t>
  </si>
  <si>
    <t>RMB Maximum Income B6</t>
  </si>
  <si>
    <t>STANLIB Glb Science &amp; Tec</t>
  </si>
  <si>
    <t>Fidelity Funds Asian Special Situations Fund A</t>
  </si>
  <si>
    <t>Prudential Dividend Income Fund  Class A</t>
  </si>
  <si>
    <t>Sanlam World Equity Tracker Fund Class B USD</t>
  </si>
  <si>
    <t>Investec Global Strategy Fund Ltd  Global Bond Fund</t>
  </si>
  <si>
    <t>Aberdeen Asia Pacific Excl Japan</t>
  </si>
  <si>
    <t>Sanlam International Bond Fund of Funds</t>
  </si>
  <si>
    <t>SIS International Property Equity Fund</t>
  </si>
  <si>
    <t>Investec Sterling Money Fund</t>
  </si>
  <si>
    <t>Coronation Capital Plus Fund</t>
  </si>
  <si>
    <t>Coronation Preference Share A</t>
  </si>
  <si>
    <t>Polaris Equity Fund - B2</t>
  </si>
  <si>
    <t>Nedgroup Investments Growth Fund R</t>
  </si>
  <si>
    <t>Grindrod Global Property Income Fund</t>
  </si>
  <si>
    <t>Coronation Preference Share Fund A</t>
  </si>
  <si>
    <t>M&amp;G CORP BOND FUND GBP A</t>
  </si>
  <si>
    <t>EUROPEAN</t>
  </si>
  <si>
    <t>M&amp;G NORTH AMERICA ACCUM</t>
  </si>
  <si>
    <t>INVESTEC VALUE FUND B</t>
  </si>
  <si>
    <t>PSG MONEY MARKET FD</t>
  </si>
  <si>
    <t>ASHBURTON REPLICA EUR A</t>
  </si>
  <si>
    <t>INVESTEC CAUTIOUS FD B</t>
  </si>
  <si>
    <t>ASHBURTON EUR EQT FD</t>
  </si>
  <si>
    <t>Cadiz Money Market Fund</t>
  </si>
  <si>
    <t>Ashb Sterling MMKT</t>
  </si>
  <si>
    <t>Chindia Equity Fund PC</t>
  </si>
  <si>
    <t>Advantage Real Return B1</t>
  </si>
  <si>
    <t>Coronation Top20 Fund</t>
  </si>
  <si>
    <t>Fidelity Japan Fund A Shares</t>
  </si>
  <si>
    <t>Prudential Dividend Income Fund  Class B</t>
  </si>
  <si>
    <t>ABSA USD INCOME FUND</t>
  </si>
  <si>
    <t>Sanlam International Defensive Fund of Funds</t>
  </si>
  <si>
    <t>SIS Bond Index Fund</t>
  </si>
  <si>
    <t>Prudential Equity Fund</t>
  </si>
  <si>
    <t>Investec US Dollar Money Fund</t>
  </si>
  <si>
    <t>Prescient 7% Income Opt Lifespan - Class A3</t>
  </si>
  <si>
    <t>Nedgroup Investments Value Fund R</t>
  </si>
  <si>
    <t>Prescient Global Income Feeder Fund B3</t>
  </si>
  <si>
    <t>M&amp;G INT SOV BOND GBP  A</t>
  </si>
  <si>
    <t>M&amp;G PRU JAPANESE TRST ACC</t>
  </si>
  <si>
    <t>NED INV VALUE FUND A</t>
  </si>
  <si>
    <t>STANLIB INCOME FUND CL B2</t>
  </si>
  <si>
    <t>FRANK TEMPLE INV GLB BAL</t>
  </si>
  <si>
    <t>INVESTEC OPP FD A CL</t>
  </si>
  <si>
    <t>NED POSITIVE RET A2</t>
  </si>
  <si>
    <t>SIM VALUE FUND CLASS B2</t>
  </si>
  <si>
    <t>INV GBL STRATINC F2</t>
  </si>
  <si>
    <t>OLD MUTUAL INCOME FD CL R</t>
  </si>
  <si>
    <t>Ashburton $ F/I Mngment F</t>
  </si>
  <si>
    <t>Japan Equity Fund PC</t>
  </si>
  <si>
    <t>RMB Structured Equity Fun</t>
  </si>
  <si>
    <t>Templeton Asian Growth Fund</t>
  </si>
  <si>
    <t>Sanlam Alternative Income B6F MM</t>
  </si>
  <si>
    <t>Sanlam Money Market Fund</t>
  </si>
  <si>
    <t>Sanlam Property Fund B2 D</t>
  </si>
  <si>
    <t>SIS Equity Fund</t>
  </si>
  <si>
    <t>Prescient Equity Active Quant Fund - Class B3</t>
  </si>
  <si>
    <t>Old Mutual Small Companies Fund A</t>
  </si>
  <si>
    <t>SIM Global Best Ideas Feeder Fund A1</t>
  </si>
  <si>
    <t>UK BOND FUND</t>
  </si>
  <si>
    <t>M&amp;G HIGH INTEREST</t>
  </si>
  <si>
    <t>M&amp;G RECOVERY FUND ACCUM</t>
  </si>
  <si>
    <t>PRUDENTIAL EQUITY FUND D</t>
  </si>
  <si>
    <t>INV GSF GL STR EQ F2</t>
  </si>
  <si>
    <t>PRUD INFLATION PLUS FD B</t>
  </si>
  <si>
    <t>INV GSF USD MONEY FD</t>
  </si>
  <si>
    <t>Ashburton Dollar M M Fund</t>
  </si>
  <si>
    <t>RMB Africa Eqt Fnd ClassA</t>
  </si>
  <si>
    <t>Sanlam Money Market B6</t>
  </si>
  <si>
    <t>Sanlam Global Best Ideas Fund Class C</t>
  </si>
  <si>
    <t>CADIZ MONEY MARKET</t>
  </si>
  <si>
    <t>SIS Flexible Fund</t>
  </si>
  <si>
    <t>SIS International Fixed Interest Fund of Funds</t>
  </si>
  <si>
    <t>Prescient Global Growth Feeder Fund - Class B3</t>
  </si>
  <si>
    <t>PSG Alphen Growth Fund Class D</t>
  </si>
  <si>
    <t>Marriott Global Real Estate Fund</t>
  </si>
  <si>
    <t>Investec Worldwide Equity Feeder Fund Class B</t>
  </si>
  <si>
    <t>USHIG-A</t>
  </si>
  <si>
    <t>M&amp;G RECOVERY FUND CLASS A</t>
  </si>
  <si>
    <t>INVESTEC GS GL STR MAN AA</t>
  </si>
  <si>
    <t>INVESTEC GSF GLBL FRAN FD</t>
  </si>
  <si>
    <t>OLD MUTUAL MM CL B</t>
  </si>
  <si>
    <t>PSG ALPHEN FLEXIBLE FUND</t>
  </si>
  <si>
    <t>Quantum Core Income Fund Class R</t>
  </si>
  <si>
    <t>Stanlib Dividend Income B2</t>
  </si>
  <si>
    <t>Investec Gilt Fund B class</t>
  </si>
  <si>
    <t>Sanlam Value Fund Class B3</t>
  </si>
  <si>
    <t>MIDAS FOREIGN FL FOF</t>
  </si>
  <si>
    <t>SIM Active Income Fund B1B</t>
  </si>
  <si>
    <t>SIS International Flexible Fund of Funds</t>
  </si>
  <si>
    <t>Rand Merchant Bank Money Market Fund</t>
  </si>
  <si>
    <t xml:space="preserve">Nedgroup Investments Flexible Income Fund </t>
  </si>
  <si>
    <t>USIG-A</t>
  </si>
  <si>
    <t>PACIFIC MARKET ACCUM</t>
  </si>
  <si>
    <t>INVST GL STRAT EQT -A ACC</t>
  </si>
  <si>
    <t>SIM INFLATION PLUS FUND B</t>
  </si>
  <si>
    <t>INVESTEC MANAGED CURRENCY</t>
  </si>
  <si>
    <t>SIM ACTIVE INCOME FUND B5</t>
  </si>
  <si>
    <t>European Equity Fund PC</t>
  </si>
  <si>
    <t>CADIZ ABSOLUTE YIELD FUND CLASS A</t>
  </si>
  <si>
    <t>CORONATION LATTITUDE FUND A</t>
  </si>
  <si>
    <t>SIM Bond Plus Fund B3 D</t>
  </si>
  <si>
    <t>SIS International Flexible Fund</t>
  </si>
  <si>
    <t>SIS International Growth Fund of Funds</t>
  </si>
  <si>
    <t>Prime Money Market Fund</t>
  </si>
  <si>
    <t>PRU MONEY MARKET FUND A</t>
  </si>
  <si>
    <t>ORBIS GLOBAL EQT FUND</t>
  </si>
  <si>
    <t>INVST GL GOLD - A ACC</t>
  </si>
  <si>
    <t>PSG ALPHEN OPTIMAL INC FD</t>
  </si>
  <si>
    <t>DB X Trackers DJ EURO STOXX 50</t>
  </si>
  <si>
    <t>OLD MUTUAL INCOME FUND R</t>
  </si>
  <si>
    <t>INVESTEC OPPORTUNITY FUND CLASS B</t>
  </si>
  <si>
    <t>SIM Global Best Ideas Feeder Fund B1 C</t>
  </si>
  <si>
    <t>SIS Money Market Fund</t>
  </si>
  <si>
    <t>Prime General Equity Fund Class B</t>
  </si>
  <si>
    <t>US DOLLAR CASH FUND A</t>
  </si>
  <si>
    <t>SAR CI GBL STER FD</t>
  </si>
  <si>
    <t>ORBIS OPTIMAL USD FD</t>
  </si>
  <si>
    <t>Prescient Positive Return Quantplus Fund</t>
  </si>
  <si>
    <t>DBX Trackers</t>
  </si>
  <si>
    <t>MET INVESTMENTS ENHANCED INCOME FUND</t>
  </si>
  <si>
    <t>OLD MUTUAL US DOLLAR FEEDER FUND A</t>
  </si>
  <si>
    <t>SIM Top Choice Equity Fund class A1 A</t>
  </si>
  <si>
    <t>SIS Property Equity Fund</t>
  </si>
  <si>
    <t>SARASIN GLO USD BAL FD</t>
  </si>
  <si>
    <t>SARASIN CI EQUISAR DOLLAR</t>
  </si>
  <si>
    <t>Select Manager Money Market Fund</t>
  </si>
  <si>
    <t>METROPOLITAN INCOME PLUS PORTFOLIO</t>
  </si>
  <si>
    <t>PSG ALPHEN EQUITY BUILDER FUND</t>
  </si>
  <si>
    <t>Snl Global Equity Fund Class R</t>
  </si>
  <si>
    <t>PSG ALPHEN GROWTH FUND - D</t>
  </si>
  <si>
    <t>Select Manager Flexible Fund class A2 A</t>
  </si>
  <si>
    <t>NEDGROUP INVESTMENTS FLEXIBLE INCOME FUND R</t>
  </si>
  <si>
    <t>OLD MUTUAL MINING &amp; RESOURCES FUND A</t>
  </si>
  <si>
    <t>SANLAM VALUE FUND</t>
  </si>
  <si>
    <t>OLD MUTUAL MONEY MARKET</t>
  </si>
  <si>
    <t>SIM Active Income Fund Class B4</t>
  </si>
  <si>
    <t>SIM ACTIVE INCOME FUND B3</t>
  </si>
  <si>
    <t>RECM GLOBAL FEEDER FUND - A</t>
  </si>
  <si>
    <t>SIM GLOBAL BEST IDEA FEEDER FUND A1</t>
  </si>
  <si>
    <t>SIM PROPERTY FUND A</t>
  </si>
  <si>
    <t>(Sheet 5 of 5)</t>
  </si>
  <si>
    <t>STANLIB ALSI 40 Fund A Class</t>
  </si>
  <si>
    <t>STANLIB Flexible Income Fund Class A</t>
  </si>
  <si>
    <t>Fidelity Euro Currency Fund</t>
  </si>
  <si>
    <t>Fidelity Emerging Markets Debt Fund - (USD)</t>
  </si>
  <si>
    <t>Class B Distributing Share Serfund</t>
  </si>
  <si>
    <t>Fidelity Emerging Markets Fund</t>
  </si>
  <si>
    <t>Investment Solutions Pure Fixed Interest Fund B</t>
  </si>
  <si>
    <t>Ermitage Inst. Money Market Fund (EUR)</t>
  </si>
  <si>
    <t>Investment Solutions High Income Class B</t>
  </si>
  <si>
    <t>STANLIB Multi-Manager Global Equity Fund (USD)</t>
  </si>
  <si>
    <t>Investment Solutions Real Focus Fund - Class B</t>
  </si>
  <si>
    <t>Fidelity Asian High Yield Accum. (USD)</t>
  </si>
  <si>
    <t>Coronation Strategic Inco</t>
  </si>
  <si>
    <t>Coronation Financial Gwth</t>
  </si>
  <si>
    <t xml:space="preserve">SYM INF PLUS 1      </t>
  </si>
  <si>
    <t>VPFP Int Cautious IC A</t>
  </si>
  <si>
    <t>VPFP Int Growth IC A</t>
  </si>
  <si>
    <t>Huysamer Equity Fund Class A1</t>
  </si>
  <si>
    <t>STANLIB Bond Fund - Class R</t>
  </si>
  <si>
    <t>STANLIB International Balanced Fund Of Funds Class B1</t>
  </si>
  <si>
    <t>Fidelity Euro Fund Accumulating</t>
  </si>
  <si>
    <t>FIDELITY INSTITUTIONAL PAN EUROPEAN EQUITY FUND</t>
  </si>
  <si>
    <t>Fidelity American Diversified USD Fund</t>
  </si>
  <si>
    <t>Fidelity Global Focus Fund USD Shares</t>
  </si>
  <si>
    <t>Allan Gray Equity</t>
  </si>
  <si>
    <t>Ermitage Inst. Money Market Fund (USD)</t>
  </si>
  <si>
    <t>Fidelity USD Fund : Accumulating Shares</t>
  </si>
  <si>
    <t>Momentum Cash Management</t>
  </si>
  <si>
    <t>Umbono Balanced Unit Trust</t>
  </si>
  <si>
    <t>Coronation Bond Fund</t>
  </si>
  <si>
    <t>Sanlam Multi Managed Ins Positive Return Fund Two B2</t>
  </si>
  <si>
    <t>Sanlam Value Institutional Fund Class B5</t>
  </si>
  <si>
    <t>SMM Inst B4 D</t>
  </si>
  <si>
    <t>STANLIB Capital Growth Fund R Class</t>
  </si>
  <si>
    <t>STANLIB Mm Equity Feeder B1</t>
  </si>
  <si>
    <t>Fidelity Global Sector Fund Accumulating - EUR</t>
  </si>
  <si>
    <t>STANLIB Multi-Manager Global Bond Fund (USD)</t>
  </si>
  <si>
    <t>Fidelity European Bond Fund</t>
  </si>
  <si>
    <t>Prud Enhanced Prop Tracke</t>
  </si>
  <si>
    <t>Nedgroup Global Equity Feeder</t>
  </si>
  <si>
    <t>Element Earth Equity Fund</t>
  </si>
  <si>
    <t>Old Mutual Money Market Fund</t>
  </si>
  <si>
    <t>SMM Ins Positive Return Fund Four B2</t>
  </si>
  <si>
    <t>Sanlam Multi Managed Inst Positive Return Fund B1</t>
  </si>
  <si>
    <t>SMMI Positive Return 3 class B3</t>
  </si>
  <si>
    <t>Investec Commodity Fund Class B</t>
  </si>
  <si>
    <t>STANLIB Financials Fund B1 Class</t>
  </si>
  <si>
    <t>STANLIB Value Fund A Class</t>
  </si>
  <si>
    <t>Fidelity International Fund USD</t>
  </si>
  <si>
    <t>Coronation Top20 Fund B2</t>
  </si>
  <si>
    <t>Fidelity European High Yield Fund - Acc. (EUR)</t>
  </si>
  <si>
    <t>Prudential Enhanced Inc B</t>
  </si>
  <si>
    <t>Marriott Div Growth Fnd R</t>
  </si>
  <si>
    <t xml:space="preserve">SYM INF PLUS 5      </t>
  </si>
  <si>
    <t>Metropolitan Income Plus</t>
  </si>
  <si>
    <t>Erafi Overall Sa Index Etf</t>
  </si>
  <si>
    <t>Sanlam Multi Managed Institutional BAll Bond Fund Three B2</t>
  </si>
  <si>
    <t>SMM Institutional Positive Return Three Class B2</t>
  </si>
  <si>
    <t>Snl Abs Ret Inc B4</t>
  </si>
  <si>
    <t>STANLIB Industrial Fund R Class</t>
  </si>
  <si>
    <t>Fidelity Global Property Fund (USD)</t>
  </si>
  <si>
    <t>Fidelity European Aggressive Fund</t>
  </si>
  <si>
    <t>Nedbank Entrepeneur R</t>
  </si>
  <si>
    <t>Investment Solutions High Income Fund C</t>
  </si>
  <si>
    <t>Investment Solutions Real Return Focus Fund C</t>
  </si>
  <si>
    <t>Fidelity Instit Gbp Fund Class A Accshares</t>
  </si>
  <si>
    <t>Prudential Inf Plus B</t>
  </si>
  <si>
    <t>Nedbank Value Fund</t>
  </si>
  <si>
    <t>Liberty Resources R</t>
  </si>
  <si>
    <t>Metropolitan International Specialist Income FoF</t>
  </si>
  <si>
    <t>Metropolitan Inf Lnk Bond</t>
  </si>
  <si>
    <t>Nedgroup Inv Money Market Fund Class C</t>
  </si>
  <si>
    <t>STANLIB Institutional Property Fund B1</t>
  </si>
  <si>
    <t>FIDELITY GLOBAL PROPERTY FUND ACCUMULATING CLASS</t>
  </si>
  <si>
    <t>STANLIB High Alpha Origin Class B</t>
  </si>
  <si>
    <t>Investment Solutions Pure Fixed Interest Fund C</t>
  </si>
  <si>
    <t>STANLIB Multi Manager Equity Fund B2 Class</t>
  </si>
  <si>
    <t>Fidelity International Bond Fund</t>
  </si>
  <si>
    <t>Prudential Div Max B</t>
  </si>
  <si>
    <t>Metropolitan Verso Money Market Fund</t>
  </si>
  <si>
    <t>Nedgrp Invest Rainmaker R</t>
  </si>
  <si>
    <t>Plexus International All Rounder Fund of Funds</t>
  </si>
  <si>
    <t>Oasis Crescent Intl Prop Eq FF</t>
  </si>
  <si>
    <t>SMM Inst B4 C</t>
  </si>
  <si>
    <t>STANLIB Resources Fund R Class</t>
  </si>
  <si>
    <t>STANLIB Multi Manager Property Fund  B2</t>
  </si>
  <si>
    <t>Fidelity Sterling Bond Fund</t>
  </si>
  <si>
    <t>Verso Long Term Internat Equity FoFs  Class R A</t>
  </si>
  <si>
    <t>Polaris Equity Fund B1</t>
  </si>
  <si>
    <t>STANLIB Small Cap Fund R Class</t>
  </si>
  <si>
    <t>Investment Solutions Superior Cash Fund C</t>
  </si>
  <si>
    <t>Fidelity US Dollar Bond Fund</t>
  </si>
  <si>
    <t>RMB Small/Mid Cap Fund B2</t>
  </si>
  <si>
    <t>Verso Long Term SA Equity Fund  Class R A</t>
  </si>
  <si>
    <t>Prudential High Yield Bnd</t>
  </si>
  <si>
    <t>Xcede Property Fund Class R</t>
  </si>
  <si>
    <t>STANLIB Value Fund B1 Class</t>
  </si>
  <si>
    <t>Fidelity Japan Fund</t>
  </si>
  <si>
    <t>Fidelity US High Yield Fund</t>
  </si>
  <si>
    <t>RMB Money Market</t>
  </si>
  <si>
    <t>Prudential Global Value Fund of Funds</t>
  </si>
  <si>
    <t>Fidelity Portfolio Selector Global Growth Fund (US$)</t>
  </si>
  <si>
    <t>RMB Top 40 Index</t>
  </si>
  <si>
    <t>Fidelity South East Asia Fund</t>
  </si>
  <si>
    <t>Stanlib Property Inc Fund</t>
  </si>
  <si>
    <t>Orbis Optimal SA (euro)</t>
  </si>
  <si>
    <t>Orbis Optimal SA (usd)</t>
  </si>
  <si>
    <t>STANLIB International Property Fund 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</si>
</sst>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.00_ ;_ * \-#,##0.00_ ;_ * &quot;-&quot;??_ ;_ @_ "/>
    <numFmt numFmtId="165" formatCode="#,##0,,"/>
    <numFmt numFmtId="166" formatCode="#,##0.0"/>
    <numFmt numFmtId="167" formatCode="_(* #,##0_);_(* \(#,##0\);_(* &quot;-&quot;??_);_(@_)"/>
    <numFmt numFmtId="168" formatCode="0_);\(0\)"/>
    <numFmt numFmtId="169" formatCode="_(* #,##0.0_);_(* \(#,##0.0\);_(* &quot;-&quot;??_);_(@_)"/>
    <numFmt numFmtId="170" formatCode="0.00_);\(0.00\)"/>
  </numFmts>
  <fonts count="29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name val="Arial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7" borderId="0" applyNumberFormat="0" applyBorder="0" applyAlignment="0" applyProtection="0"/>
    <xf numFmtId="0" fontId="1" fillId="4" borderId="7" applyNumberFormat="0" applyFont="0" applyAlignment="0" applyProtection="0"/>
    <xf numFmtId="0" fontId="22" fillId="16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36">
    <xf numFmtId="0" fontId="0" fillId="0" borderId="0" xfId="0"/>
    <xf numFmtId="0" fontId="2" fillId="0" borderId="0" xfId="0" applyFont="1"/>
    <xf numFmtId="0" fontId="2" fillId="0" borderId="11" xfId="0" applyFont="1" applyBorder="1"/>
    <xf numFmtId="0" fontId="0" fillId="0" borderId="11" xfId="0" applyBorder="1"/>
    <xf numFmtId="0" fontId="0" fillId="0" borderId="12" xfId="0" applyBorder="1"/>
    <xf numFmtId="0" fontId="2" fillId="0" borderId="12" xfId="0" applyFont="1" applyBorder="1"/>
    <xf numFmtId="3" fontId="0" fillId="0" borderId="0" xfId="0" applyNumberFormat="1"/>
    <xf numFmtId="0" fontId="0" fillId="0" borderId="13" xfId="0" applyBorder="1"/>
    <xf numFmtId="3" fontId="0" fillId="0" borderId="13" xfId="0" applyNumberFormat="1" applyBorder="1"/>
    <xf numFmtId="0" fontId="2" fillId="0" borderId="14" xfId="0" applyFont="1" applyBorder="1"/>
    <xf numFmtId="3" fontId="2" fillId="0" borderId="14" xfId="0" applyNumberFormat="1" applyFont="1" applyBorder="1"/>
    <xf numFmtId="0" fontId="3" fillId="0" borderId="0" xfId="0" applyFont="1"/>
    <xf numFmtId="3" fontId="0" fillId="0" borderId="15" xfId="0" applyNumberFormat="1" applyBorder="1"/>
    <xf numFmtId="0" fontId="0" fillId="0" borderId="10" xfId="0" applyBorder="1"/>
    <xf numFmtId="165" fontId="0" fillId="0" borderId="0" xfId="0" applyNumberFormat="1"/>
    <xf numFmtId="165" fontId="2" fillId="0" borderId="11" xfId="0" applyNumberFormat="1" applyFont="1" applyBorder="1"/>
    <xf numFmtId="165" fontId="2" fillId="0" borderId="12" xfId="0" applyNumberFormat="1" applyFont="1" applyBorder="1"/>
    <xf numFmtId="165" fontId="2" fillId="0" borderId="14" xfId="0" applyNumberFormat="1" applyFont="1" applyBorder="1"/>
    <xf numFmtId="0" fontId="2" fillId="0" borderId="12" xfId="0" quotePrefix="1" applyFont="1" applyBorder="1"/>
    <xf numFmtId="3" fontId="2" fillId="0" borderId="0" xfId="0" applyNumberFormat="1" applyFont="1"/>
    <xf numFmtId="0" fontId="4" fillId="0" borderId="0" xfId="0" applyFont="1"/>
    <xf numFmtId="165" fontId="2" fillId="0" borderId="10" xfId="0" applyNumberFormat="1" applyFont="1" applyBorder="1"/>
    <xf numFmtId="165" fontId="2" fillId="0" borderId="0" xfId="0" applyNumberFormat="1" applyFont="1"/>
    <xf numFmtId="165" fontId="0" fillId="0" borderId="13" xfId="0" applyNumberFormat="1" applyBorder="1"/>
    <xf numFmtId="0" fontId="0" fillId="0" borderId="16" xfId="0" applyBorder="1"/>
    <xf numFmtId="0" fontId="2" fillId="0" borderId="18" xfId="0" applyFont="1" applyBorder="1"/>
    <xf numFmtId="0" fontId="0" fillId="0" borderId="19" xfId="0" applyBorder="1"/>
    <xf numFmtId="3" fontId="0" fillId="0" borderId="19" xfId="0" applyNumberFormat="1" applyBorder="1"/>
    <xf numFmtId="0" fontId="0" fillId="0" borderId="18" xfId="0" applyBorder="1"/>
    <xf numFmtId="0" fontId="2" fillId="0" borderId="20" xfId="0" applyFont="1" applyBorder="1"/>
    <xf numFmtId="0" fontId="0" fillId="0" borderId="20" xfId="0" applyBorder="1"/>
    <xf numFmtId="3" fontId="0" fillId="0" borderId="20" xfId="0" applyNumberFormat="1" applyBorder="1"/>
    <xf numFmtId="0" fontId="2" fillId="0" borderId="19" xfId="0" applyFont="1" applyBorder="1"/>
    <xf numFmtId="0" fontId="0" fillId="0" borderId="21" xfId="0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25" xfId="0" applyFont="1" applyBorder="1"/>
    <xf numFmtId="0" fontId="0" fillId="0" borderId="25" xfId="0" applyBorder="1"/>
    <xf numFmtId="165" fontId="0" fillId="0" borderId="19" xfId="0" applyNumberFormat="1" applyBorder="1"/>
    <xf numFmtId="165" fontId="0" fillId="0" borderId="20" xfId="0" applyNumberFormat="1" applyBorder="1"/>
    <xf numFmtId="165" fontId="0" fillId="0" borderId="16" xfId="0" applyNumberFormat="1" applyBorder="1"/>
    <xf numFmtId="165" fontId="0" fillId="0" borderId="21" xfId="0" applyNumberFormat="1" applyBorder="1"/>
    <xf numFmtId="0" fontId="0" fillId="0" borderId="17" xfId="0" applyBorder="1"/>
    <xf numFmtId="3" fontId="0" fillId="0" borderId="16" xfId="0" applyNumberFormat="1" applyBorder="1"/>
    <xf numFmtId="0" fontId="0" fillId="0" borderId="26" xfId="0" applyBorder="1"/>
    <xf numFmtId="0" fontId="0" fillId="0" borderId="27" xfId="0" applyBorder="1"/>
    <xf numFmtId="165" fontId="0" fillId="0" borderId="26" xfId="0" applyNumberFormat="1" applyBorder="1"/>
    <xf numFmtId="165" fontId="0" fillId="0" borderId="22" xfId="0" applyNumberFormat="1" applyBorder="1"/>
    <xf numFmtId="165" fontId="0" fillId="0" borderId="27" xfId="0" applyNumberFormat="1" applyBorder="1"/>
    <xf numFmtId="0" fontId="2" fillId="0" borderId="16" xfId="0" quotePrefix="1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2" fillId="0" borderId="17" xfId="0" quotePrefix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/>
    <xf numFmtId="0" fontId="5" fillId="0" borderId="0" xfId="0" applyFont="1"/>
    <xf numFmtId="0" fontId="6" fillId="0" borderId="0" xfId="0" applyFont="1"/>
    <xf numFmtId="0" fontId="6" fillId="0" borderId="19" xfId="0" applyFont="1" applyBorder="1"/>
    <xf numFmtId="0" fontId="7" fillId="0" borderId="0" xfId="0" applyFont="1"/>
    <xf numFmtId="0" fontId="8" fillId="0" borderId="0" xfId="0" applyFont="1"/>
    <xf numFmtId="165" fontId="0" fillId="0" borderId="17" xfId="0" applyNumberFormat="1" applyBorder="1"/>
    <xf numFmtId="165" fontId="2" fillId="0" borderId="17" xfId="0" quotePrefix="1" applyNumberFormat="1" applyFon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0" xfId="0" applyNumberFormat="1" applyBorder="1"/>
    <xf numFmtId="165" fontId="2" fillId="0" borderId="16" xfId="0" quotePrefix="1" applyNumberFormat="1" applyFon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3" fontId="0" fillId="0" borderId="26" xfId="0" applyNumberFormat="1" applyBorder="1"/>
    <xf numFmtId="3" fontId="0" fillId="0" borderId="17" xfId="0" applyNumberFormat="1" applyBorder="1"/>
    <xf numFmtId="3" fontId="2" fillId="0" borderId="17" xfId="0" quotePrefix="1" applyNumberFormat="1" applyFont="1" applyBorder="1" applyAlignment="1">
      <alignment horizontal="center"/>
    </xf>
    <xf numFmtId="3" fontId="0" fillId="0" borderId="29" xfId="0" applyNumberFormat="1" applyBorder="1" applyAlignment="1">
      <alignment horizontal="center"/>
    </xf>
    <xf numFmtId="3" fontId="0" fillId="0" borderId="30" xfId="0" applyNumberFormat="1" applyBorder="1"/>
    <xf numFmtId="3" fontId="0" fillId="0" borderId="27" xfId="0" applyNumberFormat="1" applyBorder="1"/>
    <xf numFmtId="3" fontId="0" fillId="0" borderId="17" xfId="0" applyNumberFormat="1" applyBorder="1" applyAlignment="1">
      <alignment horizontal="center"/>
    </xf>
    <xf numFmtId="3" fontId="2" fillId="0" borderId="16" xfId="0" quotePrefix="1" applyNumberFormat="1" applyFon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0" fontId="0" fillId="0" borderId="28" xfId="0" applyBorder="1"/>
    <xf numFmtId="0" fontId="0" fillId="0" borderId="29" xfId="0" applyBorder="1"/>
    <xf numFmtId="165" fontId="0" fillId="0" borderId="28" xfId="0" applyNumberFormat="1" applyBorder="1"/>
    <xf numFmtId="165" fontId="0" fillId="0" borderId="29" xfId="0" applyNumberFormat="1" applyBorder="1"/>
    <xf numFmtId="0" fontId="0" fillId="0" borderId="31" xfId="0" applyBorder="1"/>
    <xf numFmtId="165" fontId="3" fillId="0" borderId="0" xfId="0" applyNumberFormat="1" applyFont="1"/>
    <xf numFmtId="0" fontId="3" fillId="0" borderId="12" xfId="0" applyFont="1" applyBorder="1"/>
    <xf numFmtId="3" fontId="3" fillId="0" borderId="0" xfId="0" applyNumberFormat="1" applyFont="1"/>
    <xf numFmtId="3" fontId="3" fillId="0" borderId="15" xfId="0" applyNumberFormat="1" applyFont="1" applyBorder="1"/>
    <xf numFmtId="166" fontId="0" fillId="0" borderId="10" xfId="0" applyNumberFormat="1" applyBorder="1"/>
    <xf numFmtId="166" fontId="0" fillId="18" borderId="10" xfId="0" applyNumberFormat="1" applyFill="1" applyBorder="1"/>
    <xf numFmtId="3" fontId="0" fillId="18" borderId="10" xfId="0" applyNumberFormat="1" applyFill="1" applyBorder="1"/>
    <xf numFmtId="3" fontId="0" fillId="0" borderId="10" xfId="0" applyNumberFormat="1" applyBorder="1"/>
    <xf numFmtId="166" fontId="0" fillId="0" borderId="11" xfId="0" applyNumberFormat="1" applyBorder="1"/>
    <xf numFmtId="166" fontId="0" fillId="18" borderId="11" xfId="0" applyNumberFormat="1" applyFill="1" applyBorder="1"/>
    <xf numFmtId="3" fontId="0" fillId="18" borderId="11" xfId="0" applyNumberFormat="1" applyFill="1" applyBorder="1"/>
    <xf numFmtId="3" fontId="0" fillId="0" borderId="11" xfId="0" applyNumberFormat="1" applyBorder="1"/>
    <xf numFmtId="166" fontId="0" fillId="0" borderId="12" xfId="0" quotePrefix="1" applyNumberFormat="1" applyBorder="1"/>
    <xf numFmtId="0" fontId="0" fillId="18" borderId="12" xfId="0" applyFill="1" applyBorder="1"/>
    <xf numFmtId="166" fontId="0" fillId="18" borderId="12" xfId="0" quotePrefix="1" applyNumberFormat="1" applyFill="1" applyBorder="1"/>
    <xf numFmtId="3" fontId="0" fillId="18" borderId="12" xfId="0" quotePrefix="1" applyNumberFormat="1" applyFill="1" applyBorder="1"/>
    <xf numFmtId="3" fontId="0" fillId="0" borderId="12" xfId="0" quotePrefix="1" applyNumberFormat="1" applyBorder="1"/>
    <xf numFmtId="166" fontId="0" fillId="0" borderId="0" xfId="0" applyNumberFormat="1"/>
    <xf numFmtId="0" fontId="0" fillId="18" borderId="0" xfId="0" applyFill="1"/>
    <xf numFmtId="166" fontId="0" fillId="18" borderId="0" xfId="0" applyNumberFormat="1" applyFill="1"/>
    <xf numFmtId="3" fontId="0" fillId="18" borderId="0" xfId="0" applyNumberFormat="1" applyFill="1"/>
    <xf numFmtId="0" fontId="0" fillId="0" borderId="32" xfId="0" applyBorder="1"/>
    <xf numFmtId="166" fontId="0" fillId="0" borderId="32" xfId="0" applyNumberFormat="1" applyBorder="1"/>
    <xf numFmtId="0" fontId="0" fillId="18" borderId="32" xfId="0" applyFill="1" applyBorder="1"/>
    <xf numFmtId="166" fontId="0" fillId="18" borderId="32" xfId="0" applyNumberFormat="1" applyFill="1" applyBorder="1"/>
    <xf numFmtId="3" fontId="0" fillId="18" borderId="32" xfId="0" applyNumberFormat="1" applyFill="1" applyBorder="1"/>
    <xf numFmtId="3" fontId="0" fillId="0" borderId="32" xfId="0" applyNumberFormat="1" applyBorder="1"/>
    <xf numFmtId="0" fontId="0" fillId="0" borderId="33" xfId="0" applyBorder="1"/>
    <xf numFmtId="166" fontId="0" fillId="0" borderId="33" xfId="0" applyNumberFormat="1" applyBorder="1"/>
    <xf numFmtId="0" fontId="0" fillId="18" borderId="33" xfId="0" applyFill="1" applyBorder="1"/>
    <xf numFmtId="166" fontId="0" fillId="18" borderId="33" xfId="0" applyNumberFormat="1" applyFill="1" applyBorder="1"/>
    <xf numFmtId="3" fontId="0" fillId="18" borderId="33" xfId="0" applyNumberFormat="1" applyFill="1" applyBorder="1"/>
    <xf numFmtId="3" fontId="0" fillId="0" borderId="33" xfId="0" applyNumberFormat="1" applyBorder="1"/>
    <xf numFmtId="0" fontId="0" fillId="0" borderId="34" xfId="0" applyBorder="1"/>
    <xf numFmtId="166" fontId="0" fillId="0" borderId="34" xfId="0" applyNumberFormat="1" applyBorder="1"/>
    <xf numFmtId="0" fontId="0" fillId="18" borderId="34" xfId="0" applyFill="1" applyBorder="1"/>
    <xf numFmtId="166" fontId="0" fillId="18" borderId="34" xfId="0" applyNumberFormat="1" applyFill="1" applyBorder="1"/>
    <xf numFmtId="3" fontId="0" fillId="18" borderId="34" xfId="0" applyNumberFormat="1" applyFill="1" applyBorder="1"/>
    <xf numFmtId="3" fontId="0" fillId="0" borderId="34" xfId="0" applyNumberFormat="1" applyBorder="1"/>
    <xf numFmtId="166" fontId="0" fillId="0" borderId="12" xfId="0" applyNumberFormat="1" applyBorder="1"/>
    <xf numFmtId="3" fontId="0" fillId="0" borderId="28" xfId="0" applyNumberFormat="1" applyBorder="1"/>
    <xf numFmtId="0" fontId="0" fillId="0" borderId="35" xfId="0" applyBorder="1"/>
    <xf numFmtId="165" fontId="2" fillId="0" borderId="36" xfId="0" quotePrefix="1" applyNumberFormat="1" applyFont="1" applyBorder="1" applyAlignment="1">
      <alignment horizontal="center"/>
    </xf>
    <xf numFmtId="0" fontId="0" fillId="0" borderId="36" xfId="0" quotePrefix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2" fillId="0" borderId="24" xfId="0" applyFont="1" applyBorder="1"/>
    <xf numFmtId="0" fontId="0" fillId="0" borderId="38" xfId="0" applyBorder="1"/>
    <xf numFmtId="3" fontId="0" fillId="0" borderId="35" xfId="0" applyNumberFormat="1" applyBorder="1"/>
    <xf numFmtId="0" fontId="4" fillId="0" borderId="18" xfId="0" applyFont="1" applyBorder="1"/>
    <xf numFmtId="3" fontId="0" fillId="0" borderId="39" xfId="0" applyNumberFormat="1" applyBorder="1"/>
    <xf numFmtId="3" fontId="0" fillId="0" borderId="24" xfId="0" applyNumberFormat="1" applyBorder="1"/>
    <xf numFmtId="3" fontId="0" fillId="0" borderId="40" xfId="0" applyNumberFormat="1" applyBorder="1"/>
    <xf numFmtId="3" fontId="0" fillId="0" borderId="23" xfId="0" applyNumberFormat="1" applyBorder="1"/>
    <xf numFmtId="3" fontId="0" fillId="0" borderId="41" xfId="0" applyNumberFormat="1" applyBorder="1"/>
    <xf numFmtId="3" fontId="0" fillId="0" borderId="42" xfId="0" applyNumberFormat="1" applyBorder="1"/>
    <xf numFmtId="3" fontId="0" fillId="0" borderId="43" xfId="0" applyNumberFormat="1" applyBorder="1"/>
    <xf numFmtId="165" fontId="0" fillId="0" borderId="40" xfId="0" applyNumberFormat="1" applyBorder="1"/>
    <xf numFmtId="0" fontId="0" fillId="0" borderId="40" xfId="0" applyBorder="1"/>
    <xf numFmtId="0" fontId="0" fillId="0" borderId="41" xfId="0" applyBorder="1"/>
    <xf numFmtId="165" fontId="0" fillId="0" borderId="42" xfId="0" applyNumberFormat="1" applyBorder="1"/>
    <xf numFmtId="0" fontId="0" fillId="0" borderId="42" xfId="0" applyBorder="1"/>
    <xf numFmtId="0" fontId="0" fillId="0" borderId="43" xfId="0" applyBorder="1"/>
    <xf numFmtId="0" fontId="0" fillId="0" borderId="39" xfId="0" applyBorder="1"/>
    <xf numFmtId="0" fontId="0" fillId="0" borderId="24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4" xfId="0" applyBorder="1" applyAlignment="1">
      <alignment horizontal="center"/>
    </xf>
    <xf numFmtId="165" fontId="2" fillId="0" borderId="45" xfId="0" applyNumberFormat="1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3" fontId="0" fillId="0" borderId="38" xfId="0" applyNumberFormat="1" applyBorder="1"/>
    <xf numFmtId="165" fontId="0" fillId="0" borderId="48" xfId="0" applyNumberFormat="1" applyBorder="1"/>
    <xf numFmtId="0" fontId="0" fillId="0" borderId="48" xfId="0" applyBorder="1"/>
    <xf numFmtId="0" fontId="0" fillId="0" borderId="49" xfId="0" applyBorder="1"/>
    <xf numFmtId="3" fontId="0" fillId="0" borderId="48" xfId="0" applyNumberFormat="1" applyBorder="1"/>
    <xf numFmtId="3" fontId="0" fillId="0" borderId="49" xfId="0" applyNumberFormat="1" applyBorder="1"/>
    <xf numFmtId="3" fontId="0" fillId="0" borderId="50" xfId="0" applyNumberFormat="1" applyBorder="1"/>
    <xf numFmtId="3" fontId="0" fillId="0" borderId="51" xfId="0" applyNumberFormat="1" applyBorder="1"/>
    <xf numFmtId="3" fontId="0" fillId="0" borderId="45" xfId="0" applyNumberFormat="1" applyBorder="1"/>
    <xf numFmtId="3" fontId="0" fillId="0" borderId="47" xfId="0" applyNumberFormat="1" applyBorder="1"/>
    <xf numFmtId="165" fontId="0" fillId="0" borderId="50" xfId="0" applyNumberFormat="1" applyBorder="1"/>
    <xf numFmtId="0" fontId="0" fillId="0" borderId="50" xfId="0" applyBorder="1"/>
    <xf numFmtId="0" fontId="0" fillId="0" borderId="51" xfId="0" applyBorder="1"/>
    <xf numFmtId="165" fontId="0" fillId="0" borderId="45" xfId="0" applyNumberFormat="1" applyBorder="1"/>
    <xf numFmtId="0" fontId="0" fillId="0" borderId="45" xfId="0" applyBorder="1"/>
    <xf numFmtId="0" fontId="0" fillId="0" borderId="47" xfId="0" applyBorder="1"/>
    <xf numFmtId="0" fontId="0" fillId="0" borderId="15" xfId="0" applyBorder="1"/>
    <xf numFmtId="0" fontId="2" fillId="0" borderId="36" xfId="0" quotePrefix="1" applyFont="1" applyBorder="1" applyAlignment="1">
      <alignment horizontal="center"/>
    </xf>
    <xf numFmtId="0" fontId="2" fillId="0" borderId="37" xfId="0" quotePrefix="1" applyFon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8" xfId="0" applyBorder="1" applyAlignment="1">
      <alignment horizontal="center"/>
    </xf>
    <xf numFmtId="165" fontId="2" fillId="0" borderId="52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165" fontId="2" fillId="0" borderId="53" xfId="0" applyNumberFormat="1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165" fontId="0" fillId="0" borderId="0" xfId="0" applyNumberFormat="1" applyBorder="1"/>
    <xf numFmtId="3" fontId="2" fillId="0" borderId="48" xfId="0" applyNumberFormat="1" applyFont="1" applyBorder="1"/>
    <xf numFmtId="165" fontId="2" fillId="0" borderId="48" xfId="0" applyNumberFormat="1" applyFont="1" applyBorder="1"/>
    <xf numFmtId="3" fontId="2" fillId="0" borderId="49" xfId="0" applyNumberFormat="1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31" xfId="0" applyFont="1" applyBorder="1"/>
    <xf numFmtId="0" fontId="2" fillId="0" borderId="28" xfId="0" applyFont="1" applyBorder="1"/>
    <xf numFmtId="165" fontId="2" fillId="0" borderId="28" xfId="0" applyNumberFormat="1" applyFont="1" applyBorder="1"/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165" fontId="2" fillId="0" borderId="56" xfId="0" applyNumberFormat="1" applyFont="1" applyBorder="1"/>
    <xf numFmtId="0" fontId="2" fillId="0" borderId="57" xfId="0" applyFont="1" applyBorder="1"/>
    <xf numFmtId="0" fontId="0" fillId="0" borderId="58" xfId="0" applyBorder="1"/>
    <xf numFmtId="165" fontId="0" fillId="0" borderId="12" xfId="0" applyNumberFormat="1" applyBorder="1"/>
    <xf numFmtId="0" fontId="0" fillId="0" borderId="59" xfId="0" applyBorder="1"/>
    <xf numFmtId="165" fontId="0" fillId="0" borderId="59" xfId="0" applyNumberFormat="1" applyBorder="1"/>
    <xf numFmtId="0" fontId="0" fillId="0" borderId="60" xfId="0" applyBorder="1"/>
    <xf numFmtId="165" fontId="0" fillId="0" borderId="14" xfId="0" applyNumberFormat="1" applyBorder="1"/>
    <xf numFmtId="165" fontId="0" fillId="0" borderId="61" xfId="0" applyNumberFormat="1" applyBorder="1"/>
    <xf numFmtId="165" fontId="0" fillId="0" borderId="11" xfId="0" applyNumberFormat="1" applyBorder="1"/>
    <xf numFmtId="0" fontId="0" fillId="0" borderId="44" xfId="0" applyBorder="1"/>
    <xf numFmtId="165" fontId="2" fillId="0" borderId="36" xfId="0" applyNumberFormat="1" applyFont="1" applyBorder="1" applyAlignment="1">
      <alignment horizontal="center"/>
    </xf>
    <xf numFmtId="0" fontId="2" fillId="0" borderId="38" xfId="0" applyFont="1" applyBorder="1"/>
    <xf numFmtId="0" fontId="2" fillId="0" borderId="62" xfId="0" applyFont="1" applyBorder="1"/>
    <xf numFmtId="0" fontId="2" fillId="0" borderId="44" xfId="0" applyFont="1" applyBorder="1"/>
    <xf numFmtId="0" fontId="0" fillId="0" borderId="63" xfId="0" applyBorder="1"/>
    <xf numFmtId="165" fontId="0" fillId="0" borderId="46" xfId="0" applyNumberFormat="1" applyBorder="1"/>
    <xf numFmtId="170" fontId="3" fillId="0" borderId="0" xfId="0" applyNumberFormat="1" applyFont="1" applyAlignment="1"/>
    <xf numFmtId="170" fontId="2" fillId="0" borderId="0" xfId="0" applyNumberFormat="1" applyFont="1" applyAlignment="1">
      <alignment horizontal="centerContinuous"/>
    </xf>
    <xf numFmtId="170" fontId="3" fillId="0" borderId="0" xfId="0" applyNumberFormat="1" applyFont="1" applyAlignment="1">
      <alignment horizontal="centerContinuous"/>
    </xf>
    <xf numFmtId="170" fontId="5" fillId="0" borderId="0" xfId="0" applyNumberFormat="1" applyFont="1"/>
    <xf numFmtId="170" fontId="3" fillId="0" borderId="0" xfId="0" applyNumberFormat="1" applyFont="1"/>
    <xf numFmtId="170" fontId="5" fillId="0" borderId="28" xfId="0" applyNumberFormat="1" applyFont="1" applyBorder="1"/>
    <xf numFmtId="168" fontId="2" fillId="0" borderId="56" xfId="0" applyNumberFormat="1" applyFont="1" applyBorder="1" applyAlignment="1">
      <alignment horizontal="center"/>
    </xf>
    <xf numFmtId="168" fontId="2" fillId="0" borderId="11" xfId="0" applyNumberFormat="1" applyFont="1" applyBorder="1" applyAlignment="1">
      <alignment horizontal="center"/>
    </xf>
    <xf numFmtId="168" fontId="2" fillId="0" borderId="64" xfId="0" applyNumberFormat="1" applyFont="1" applyBorder="1" applyAlignment="1">
      <alignment horizontal="center"/>
    </xf>
    <xf numFmtId="168" fontId="2" fillId="0" borderId="0" xfId="0" applyNumberFormat="1" applyFont="1" applyBorder="1" applyAlignment="1">
      <alignment horizontal="center"/>
    </xf>
    <xf numFmtId="170" fontId="26" fillId="0" borderId="0" xfId="0" applyNumberFormat="1" applyFont="1" applyBorder="1"/>
    <xf numFmtId="170" fontId="2" fillId="0" borderId="0" xfId="0" applyNumberFormat="1" applyFont="1" applyBorder="1" applyAlignment="1">
      <alignment horizontal="center"/>
    </xf>
    <xf numFmtId="170" fontId="26" fillId="0" borderId="0" xfId="0" applyNumberFormat="1" applyFont="1"/>
    <xf numFmtId="170" fontId="6" fillId="0" borderId="0" xfId="0" applyNumberFormat="1" applyFont="1" applyBorder="1"/>
    <xf numFmtId="170" fontId="3" fillId="0" borderId="0" xfId="0" applyNumberFormat="1" applyFont="1" applyBorder="1"/>
    <xf numFmtId="0" fontId="3" fillId="0" borderId="0" xfId="0" applyFont="1" applyAlignment="1"/>
    <xf numFmtId="170" fontId="3" fillId="0" borderId="0" xfId="0" applyNumberFormat="1" applyFont="1" applyAlignment="1">
      <alignment horizontal="left"/>
    </xf>
    <xf numFmtId="170" fontId="2" fillId="0" borderId="0" xfId="0" applyNumberFormat="1" applyFont="1" applyAlignment="1"/>
    <xf numFmtId="0" fontId="27" fillId="0" borderId="0" xfId="0" applyFont="1" applyAlignment="1"/>
    <xf numFmtId="169" fontId="28" fillId="0" borderId="0" xfId="28" applyNumberFormat="1" applyFont="1" applyAlignment="1"/>
    <xf numFmtId="169" fontId="3" fillId="0" borderId="0" xfId="28" applyNumberFormat="1" applyFont="1" applyAlignment="1"/>
    <xf numFmtId="167" fontId="27" fillId="0" borderId="0" xfId="28" applyNumberFormat="1" applyFont="1" applyAlignment="1">
      <alignment horizontal="left"/>
    </xf>
    <xf numFmtId="167" fontId="3" fillId="0" borderId="0" xfId="28" applyNumberFormat="1" applyFont="1" applyAlignment="1"/>
    <xf numFmtId="169" fontId="27" fillId="0" borderId="0" xfId="28" applyNumberFormat="1" applyFont="1" applyAlignment="1"/>
    <xf numFmtId="167" fontId="27" fillId="0" borderId="0" xfId="28" applyNumberFormat="1" applyFont="1" applyAlignment="1"/>
    <xf numFmtId="0" fontId="27" fillId="0" borderId="65" xfId="0" applyFont="1" applyBorder="1" applyAlignment="1"/>
    <xf numFmtId="169" fontId="27" fillId="0" borderId="66" xfId="28" applyNumberFormat="1" applyFont="1" applyBorder="1" applyAlignment="1">
      <alignment horizontal="center"/>
    </xf>
    <xf numFmtId="169" fontId="27" fillId="0" borderId="67" xfId="28" applyNumberFormat="1" applyFont="1" applyBorder="1" applyAlignment="1">
      <alignment horizontal="center"/>
    </xf>
    <xf numFmtId="167" fontId="27" fillId="0" borderId="67" xfId="28" applyNumberFormat="1" applyFont="1" applyBorder="1" applyAlignment="1">
      <alignment horizontal="center"/>
    </xf>
    <xf numFmtId="167" fontId="27" fillId="0" borderId="68" xfId="28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69" xfId="0" applyFont="1" applyBorder="1" applyAlignment="1"/>
    <xf numFmtId="169" fontId="27" fillId="0" borderId="70" xfId="28" applyNumberFormat="1" applyFont="1" applyBorder="1" applyAlignment="1">
      <alignment horizontal="center"/>
    </xf>
    <xf numFmtId="169" fontId="27" fillId="0" borderId="71" xfId="28" applyNumberFormat="1" applyFont="1" applyBorder="1" applyAlignment="1">
      <alignment horizontal="center"/>
    </xf>
    <xf numFmtId="167" fontId="27" fillId="0" borderId="71" xfId="28" applyNumberFormat="1" applyFont="1" applyBorder="1" applyAlignment="1">
      <alignment horizontal="center"/>
    </xf>
    <xf numFmtId="167" fontId="27" fillId="0" borderId="72" xfId="28" applyNumberFormat="1" applyFont="1" applyBorder="1" applyAlignment="1">
      <alignment horizontal="center"/>
    </xf>
    <xf numFmtId="0" fontId="27" fillId="0" borderId="73" xfId="0" applyFont="1" applyBorder="1" applyAlignment="1"/>
    <xf numFmtId="169" fontId="27" fillId="0" borderId="74" xfId="28" applyNumberFormat="1" applyFont="1" applyBorder="1" applyAlignment="1">
      <alignment horizontal="center"/>
    </xf>
    <xf numFmtId="169" fontId="27" fillId="0" borderId="75" xfId="28" applyNumberFormat="1" applyFont="1" applyBorder="1" applyAlignment="1">
      <alignment horizontal="center"/>
    </xf>
    <xf numFmtId="167" fontId="27" fillId="0" borderId="75" xfId="28" applyNumberFormat="1" applyFont="1" applyBorder="1" applyAlignment="1">
      <alignment horizontal="center"/>
    </xf>
    <xf numFmtId="167" fontId="27" fillId="0" borderId="76" xfId="28" applyNumberFormat="1" applyFont="1" applyBorder="1" applyAlignment="1">
      <alignment horizontal="center"/>
    </xf>
    <xf numFmtId="169" fontId="27" fillId="0" borderId="77" xfId="28" applyNumberFormat="1" applyFont="1" applyBorder="1" applyAlignment="1">
      <alignment horizontal="center"/>
    </xf>
    <xf numFmtId="1" fontId="27" fillId="0" borderId="69" xfId="0" applyNumberFormat="1" applyFont="1" applyBorder="1" applyAlignment="1">
      <alignment horizontal="center"/>
    </xf>
    <xf numFmtId="169" fontId="28" fillId="0" borderId="78" xfId="28" applyNumberFormat="1" applyFont="1" applyBorder="1" applyAlignment="1"/>
    <xf numFmtId="167" fontId="28" fillId="0" borderId="78" xfId="28" applyNumberFormat="1" applyFont="1" applyBorder="1" applyAlignment="1"/>
    <xf numFmtId="167" fontId="28" fillId="0" borderId="72" xfId="28" applyNumberFormat="1" applyFont="1" applyBorder="1" applyAlignment="1"/>
    <xf numFmtId="169" fontId="28" fillId="0" borderId="79" xfId="28" applyNumberFormat="1" applyFont="1" applyBorder="1" applyAlignment="1"/>
    <xf numFmtId="167" fontId="28" fillId="0" borderId="79" xfId="28" applyNumberFormat="1" applyFont="1" applyBorder="1" applyAlignment="1"/>
    <xf numFmtId="167" fontId="28" fillId="0" borderId="76" xfId="28" applyNumberFormat="1" applyFont="1" applyBorder="1" applyAlignment="1"/>
    <xf numFmtId="1" fontId="27" fillId="0" borderId="65" xfId="0" applyNumberFormat="1" applyFont="1" applyBorder="1" applyAlignment="1">
      <alignment horizontal="center"/>
    </xf>
    <xf numFmtId="169" fontId="28" fillId="0" borderId="70" xfId="28" applyNumberFormat="1" applyFont="1" applyBorder="1" applyAlignment="1"/>
    <xf numFmtId="169" fontId="28" fillId="0" borderId="71" xfId="28" applyNumberFormat="1" applyFont="1" applyBorder="1" applyAlignment="1"/>
    <xf numFmtId="167" fontId="28" fillId="0" borderId="71" xfId="28" applyNumberFormat="1" applyFont="1" applyBorder="1" applyAlignment="1"/>
    <xf numFmtId="0" fontId="3" fillId="0" borderId="0" xfId="0" applyFont="1" applyBorder="1" applyAlignment="1"/>
    <xf numFmtId="169" fontId="28" fillId="0" borderId="66" xfId="28" applyNumberFormat="1" applyFont="1" applyBorder="1" applyAlignment="1"/>
    <xf numFmtId="169" fontId="28" fillId="0" borderId="67" xfId="28" applyNumberFormat="1" applyFont="1" applyBorder="1" applyAlignment="1"/>
    <xf numFmtId="167" fontId="28" fillId="0" borderId="67" xfId="28" applyNumberFormat="1" applyFont="1" applyBorder="1" applyAlignment="1"/>
    <xf numFmtId="167" fontId="28" fillId="0" borderId="68" xfId="28" applyNumberFormat="1" applyFont="1" applyBorder="1" applyAlignment="1"/>
    <xf numFmtId="169" fontId="28" fillId="0" borderId="74" xfId="28" applyNumberFormat="1" applyFont="1" applyBorder="1" applyAlignment="1"/>
    <xf numFmtId="169" fontId="28" fillId="0" borderId="75" xfId="28" applyNumberFormat="1" applyFont="1" applyBorder="1" applyAlignment="1"/>
    <xf numFmtId="167" fontId="28" fillId="0" borderId="75" xfId="28" applyNumberFormat="1" applyFont="1" applyBorder="1" applyAlignment="1"/>
    <xf numFmtId="0" fontId="27" fillId="0" borderId="0" xfId="0" applyFont="1" applyBorder="1" applyAlignment="1">
      <alignment horizontal="left"/>
    </xf>
    <xf numFmtId="168" fontId="28" fillId="0" borderId="0" xfId="0" applyNumberFormat="1" applyFont="1" applyBorder="1" applyAlignment="1"/>
    <xf numFmtId="168" fontId="28" fillId="0" borderId="0" xfId="0" applyNumberFormat="1" applyFont="1" applyBorder="1" applyAlignment="1">
      <alignment horizontal="right"/>
    </xf>
    <xf numFmtId="169" fontId="28" fillId="0" borderId="80" xfId="28" applyNumberFormat="1" applyFont="1" applyBorder="1" applyAlignment="1"/>
    <xf numFmtId="169" fontId="28" fillId="0" borderId="21" xfId="28" applyNumberFormat="1" applyFont="1" applyBorder="1" applyAlignment="1"/>
    <xf numFmtId="167" fontId="28" fillId="0" borderId="21" xfId="28" applyNumberFormat="1" applyFont="1" applyBorder="1" applyAlignment="1"/>
    <xf numFmtId="167" fontId="28" fillId="0" borderId="81" xfId="28" applyNumberFormat="1" applyFont="1" applyBorder="1" applyAlignment="1"/>
    <xf numFmtId="169" fontId="3" fillId="0" borderId="80" xfId="28" applyNumberFormat="1" applyFont="1" applyBorder="1" applyAlignment="1"/>
    <xf numFmtId="169" fontId="3" fillId="0" borderId="21" xfId="28" applyNumberFormat="1" applyFont="1" applyBorder="1" applyAlignment="1"/>
    <xf numFmtId="167" fontId="3" fillId="0" borderId="21" xfId="28" applyNumberFormat="1" applyFont="1" applyBorder="1" applyAlignment="1"/>
    <xf numFmtId="164" fontId="3" fillId="0" borderId="0" xfId="0" applyNumberFormat="1" applyFont="1" applyAlignment="1"/>
    <xf numFmtId="170" fontId="2" fillId="0" borderId="0" xfId="0" applyNumberFormat="1" applyFont="1" applyAlignment="1">
      <alignment horizontal="center"/>
    </xf>
    <xf numFmtId="0" fontId="0" fillId="0" borderId="17" xfId="0" applyBorder="1" applyAlignment="1">
      <alignment horizontal="center"/>
    </xf>
    <xf numFmtId="0" fontId="2" fillId="0" borderId="10" xfId="0" applyFont="1" applyBorder="1"/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2" xfId="0" quotePrefix="1" applyFont="1" applyBorder="1" applyAlignment="1">
      <alignment horizontal="center"/>
    </xf>
    <xf numFmtId="0" fontId="2" fillId="0" borderId="83" xfId="0" quotePrefix="1" applyFont="1" applyBorder="1" applyAlignment="1">
      <alignment horizontal="center"/>
    </xf>
    <xf numFmtId="0" fontId="2" fillId="0" borderId="59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4" xfId="0" quotePrefix="1" applyFont="1" applyBorder="1" applyAlignment="1">
      <alignment horizontal="center"/>
    </xf>
    <xf numFmtId="170" fontId="5" fillId="0" borderId="10" xfId="0" applyNumberFormat="1" applyFont="1" applyBorder="1" applyAlignment="1">
      <alignment horizontal="center"/>
    </xf>
    <xf numFmtId="170" fontId="5" fillId="0" borderId="85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0" fillId="0" borderId="59" xfId="0" quotePrefix="1" applyBorder="1" applyAlignment="1">
      <alignment horizontal="center"/>
    </xf>
    <xf numFmtId="0" fontId="0" fillId="0" borderId="83" xfId="0" quotePrefix="1" applyBorder="1" applyAlignment="1">
      <alignment horizontal="center"/>
    </xf>
    <xf numFmtId="0" fontId="0" fillId="0" borderId="60" xfId="0" quotePrefix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60" xfId="0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84" xfId="0" applyBorder="1" applyAlignment="1">
      <alignment horizontal="center"/>
    </xf>
    <xf numFmtId="0" fontId="0" fillId="0" borderId="63" xfId="0" applyBorder="1" applyAlignment="1">
      <alignment horizontal="center"/>
    </xf>
    <xf numFmtId="0" fontId="2" fillId="0" borderId="83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12" xfId="0" quotePrefix="1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2" fillId="0" borderId="86" xfId="0" quotePrefix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0" fillId="18" borderId="10" xfId="0" applyFill="1" applyBorder="1" applyAlignment="1">
      <alignment horizontal="left" vertical="top" wrapText="1"/>
    </xf>
    <xf numFmtId="0" fontId="0" fillId="18" borderId="11" xfId="0" applyFill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2" fillId="0" borderId="10" xfId="0" applyFont="1" applyBorder="1" applyAlignme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_30SEP2009ASISACISstats1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3"/>
  <sheetViews>
    <sheetView tabSelected="1" zoomScale="70" workbookViewId="0" xr3:uid="{AEA406A1-0E4B-5B11-9CD5-51D6E497D94C}"/>
  </sheetViews>
  <sheetFormatPr defaultRowHeight="12.75"/>
  <cols>
    <col min="1" max="1" width="53.28515625" bestFit="1" customWidth="1"/>
    <col min="2" max="2" width="7.85546875" style="14" bestFit="1" customWidth="1"/>
    <col min="3" max="3" width="4" bestFit="1" customWidth="1"/>
    <col min="4" max="4" width="7.85546875" style="14" bestFit="1" customWidth="1"/>
    <col min="5" max="5" width="4" bestFit="1" customWidth="1"/>
    <col min="6" max="6" width="7.85546875" style="14" bestFit="1" customWidth="1"/>
    <col min="7" max="7" width="4" bestFit="1" customWidth="1"/>
    <col min="8" max="8" width="7.85546875" style="14" bestFit="1" customWidth="1"/>
    <col min="9" max="9" width="4.42578125" bestFit="1" customWidth="1"/>
    <col min="10" max="10" width="7.5703125" style="14" bestFit="1" customWidth="1"/>
    <col min="11" max="11" width="4" bestFit="1" customWidth="1"/>
    <col min="12" max="12" width="7.5703125" style="14" bestFit="1" customWidth="1"/>
    <col min="13" max="13" width="4" bestFit="1" customWidth="1"/>
    <col min="14" max="14" width="7.5703125" style="14" bestFit="1" customWidth="1"/>
    <col min="15" max="15" width="4" bestFit="1" customWidth="1"/>
    <col min="16" max="16" width="7.5703125" style="14" bestFit="1" customWidth="1"/>
    <col min="17" max="17" width="4.42578125" bestFit="1" customWidth="1"/>
    <col min="18" max="18" width="7.5703125" style="14" bestFit="1" customWidth="1"/>
    <col min="19" max="19" width="4" bestFit="1" customWidth="1"/>
    <col min="20" max="20" width="7.5703125" style="14" bestFit="1" customWidth="1"/>
    <col min="21" max="21" width="4" bestFit="1" customWidth="1"/>
    <col min="22" max="22" width="7.5703125" style="14" bestFit="1" customWidth="1"/>
    <col min="23" max="23" width="4" bestFit="1" customWidth="1"/>
    <col min="24" max="24" width="7.5703125" style="14" bestFit="1" customWidth="1"/>
    <col min="25" max="25" width="4.42578125" bestFit="1" customWidth="1"/>
    <col min="26" max="26" width="6.5703125" style="14" bestFit="1" customWidth="1"/>
    <col min="27" max="27" width="4" bestFit="1" customWidth="1"/>
    <col min="28" max="28" width="6.5703125" style="14" bestFit="1" customWidth="1"/>
    <col min="29" max="29" width="4" bestFit="1" customWidth="1"/>
    <col min="30" max="30" width="6.5703125" style="14" bestFit="1" customWidth="1"/>
    <col min="31" max="31" width="4" bestFit="1" customWidth="1"/>
    <col min="32" max="32" width="6.5703125" style="14" bestFit="1" customWidth="1"/>
    <col min="33" max="33" width="4.42578125" bestFit="1" customWidth="1"/>
    <col min="34" max="34" width="9.140625" style="6"/>
    <col min="35" max="35" width="4" bestFit="1" customWidth="1"/>
    <col min="36" max="36" width="9.28515625" style="6" bestFit="1" customWidth="1"/>
    <col min="37" max="37" width="4" bestFit="1" customWidth="1"/>
    <col min="38" max="38" width="9.140625" style="6"/>
    <col min="39" max="39" width="4" bestFit="1" customWidth="1"/>
    <col min="40" max="40" width="9.140625" style="6" bestFit="1"/>
    <col min="41" max="41" width="4" bestFit="1" customWidth="1"/>
    <col min="42" max="42" width="4.42578125" bestFit="1" customWidth="1"/>
    <col min="43" max="43" width="4" bestFit="1" customWidth="1"/>
    <col min="44" max="44" width="4.42578125" bestFit="1" customWidth="1"/>
    <col min="45" max="45" width="4" bestFit="1" customWidth="1"/>
    <col min="46" max="46" width="4.42578125" bestFit="1" customWidth="1"/>
    <col min="47" max="47" width="4" bestFit="1" customWidth="1"/>
    <col min="48" max="48" width="4.42578125" bestFit="1" customWidth="1"/>
    <col min="49" max="49" width="4" bestFit="1" customWidth="1"/>
  </cols>
  <sheetData>
    <row r="1" spans="1:50">
      <c r="A1" s="1" t="s">
        <v>0</v>
      </c>
      <c r="AN1" s="19" t="s">
        <v>1</v>
      </c>
      <c r="AO1" s="19" t="s">
        <v>2</v>
      </c>
    </row>
    <row r="2" spans="1:50">
      <c r="A2" s="1" t="s">
        <v>3</v>
      </c>
    </row>
    <row r="3" spans="1:50" ht="13.5" thickBot="1"/>
    <row r="4" spans="1:50" ht="13.5" thickTop="1">
      <c r="A4" s="7"/>
      <c r="B4" s="49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68"/>
      <c r="AI4" s="7"/>
      <c r="AJ4" s="8"/>
      <c r="AK4" s="7"/>
      <c r="AL4" s="8"/>
      <c r="AM4" s="7"/>
      <c r="AN4" s="8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B5" s="288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89"/>
      <c r="L5" s="289"/>
      <c r="M5" s="289"/>
      <c r="N5" s="289"/>
      <c r="O5" s="289"/>
      <c r="P5" s="289"/>
      <c r="Q5" s="289"/>
      <c r="R5" s="288" t="s">
        <v>6</v>
      </c>
      <c r="S5" s="289"/>
      <c r="T5" s="289"/>
      <c r="U5" s="289"/>
      <c r="V5" s="289"/>
      <c r="W5" s="289"/>
      <c r="X5" s="289"/>
      <c r="Y5" s="289"/>
      <c r="Z5" s="288" t="s">
        <v>7</v>
      </c>
      <c r="AA5" s="289"/>
      <c r="AB5" s="289"/>
      <c r="AC5" s="289"/>
      <c r="AD5" s="289"/>
      <c r="AE5" s="289"/>
      <c r="AF5" s="289"/>
      <c r="AG5" s="289"/>
      <c r="AH5" s="288" t="s">
        <v>8</v>
      </c>
      <c r="AI5" s="289"/>
      <c r="AJ5" s="289"/>
      <c r="AK5" s="289"/>
      <c r="AL5" s="289"/>
      <c r="AM5" s="289"/>
      <c r="AN5" s="289"/>
      <c r="AO5" s="289"/>
      <c r="AP5" s="288" t="s">
        <v>9</v>
      </c>
      <c r="AQ5" s="289"/>
      <c r="AR5" s="289"/>
      <c r="AS5" s="289"/>
      <c r="AT5" s="289"/>
      <c r="AU5" s="289"/>
      <c r="AV5" s="289"/>
      <c r="AW5" s="289"/>
      <c r="AX5" s="45"/>
    </row>
    <row r="6" spans="1:50">
      <c r="B6" s="62"/>
      <c r="J6" s="62"/>
      <c r="R6" s="62"/>
      <c r="Z6" s="62"/>
      <c r="AH6" s="69"/>
      <c r="AP6" s="45"/>
      <c r="AX6" s="45"/>
    </row>
    <row r="7" spans="1:50">
      <c r="B7" s="290" t="s">
        <v>10</v>
      </c>
      <c r="C7" s="291"/>
      <c r="D7" s="292" t="s">
        <v>11</v>
      </c>
      <c r="E7" s="291"/>
      <c r="F7" s="292" t="s">
        <v>12</v>
      </c>
      <c r="G7" s="291"/>
      <c r="H7" s="292" t="s">
        <v>13</v>
      </c>
      <c r="I7" s="291"/>
      <c r="J7" s="290" t="s">
        <v>10</v>
      </c>
      <c r="K7" s="291"/>
      <c r="L7" s="292" t="s">
        <v>11</v>
      </c>
      <c r="M7" s="291"/>
      <c r="N7" s="292" t="s">
        <v>12</v>
      </c>
      <c r="O7" s="291"/>
      <c r="P7" s="292" t="s">
        <v>13</v>
      </c>
      <c r="Q7" s="291"/>
      <c r="R7" s="290" t="s">
        <v>10</v>
      </c>
      <c r="S7" s="291"/>
      <c r="T7" s="292" t="s">
        <v>11</v>
      </c>
      <c r="U7" s="291"/>
      <c r="V7" s="292" t="s">
        <v>12</v>
      </c>
      <c r="W7" s="291"/>
      <c r="X7" s="292" t="s">
        <v>13</v>
      </c>
      <c r="Y7" s="291"/>
      <c r="Z7" s="290" t="s">
        <v>10</v>
      </c>
      <c r="AA7" s="291"/>
      <c r="AB7" s="292" t="s">
        <v>11</v>
      </c>
      <c r="AC7" s="291"/>
      <c r="AD7" s="292" t="s">
        <v>12</v>
      </c>
      <c r="AE7" s="291"/>
      <c r="AF7" s="292" t="s">
        <v>13</v>
      </c>
      <c r="AG7" s="291"/>
      <c r="AH7" s="290" t="s">
        <v>10</v>
      </c>
      <c r="AI7" s="291"/>
      <c r="AJ7" s="292" t="s">
        <v>11</v>
      </c>
      <c r="AK7" s="291"/>
      <c r="AL7" s="292" t="s">
        <v>12</v>
      </c>
      <c r="AM7" s="291"/>
      <c r="AN7" s="292" t="s">
        <v>13</v>
      </c>
      <c r="AO7" s="291"/>
      <c r="AP7" s="290" t="s">
        <v>10</v>
      </c>
      <c r="AQ7" s="291"/>
      <c r="AR7" s="292" t="s">
        <v>11</v>
      </c>
      <c r="AS7" s="291"/>
      <c r="AT7" s="292" t="s">
        <v>12</v>
      </c>
      <c r="AU7" s="291"/>
      <c r="AV7" s="292" t="s">
        <v>13</v>
      </c>
      <c r="AW7" s="291"/>
      <c r="AX7" s="45"/>
    </row>
    <row r="8" spans="1:50">
      <c r="B8" s="63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70" t="s">
        <v>16</v>
      </c>
      <c r="AI8" s="52" t="s">
        <v>15</v>
      </c>
      <c r="AJ8" s="75" t="s">
        <v>16</v>
      </c>
      <c r="AK8" s="52" t="s">
        <v>15</v>
      </c>
      <c r="AL8" s="75" t="s">
        <v>16</v>
      </c>
      <c r="AM8" s="52" t="s">
        <v>15</v>
      </c>
      <c r="AN8" s="75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13"/>
      <c r="B9" s="64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71"/>
      <c r="AI9" s="53"/>
      <c r="AJ9" s="76"/>
      <c r="AK9" s="53"/>
      <c r="AL9" s="76"/>
      <c r="AM9" s="53"/>
      <c r="AN9" s="76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B10" s="62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69"/>
      <c r="AI10" s="24"/>
      <c r="AJ10" s="46"/>
      <c r="AK10" s="24"/>
      <c r="AL10" s="46"/>
      <c r="AM10" s="24"/>
      <c r="AN10" s="46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A11" t="s">
        <v>17</v>
      </c>
      <c r="B11" s="62">
        <v>779682363746.54004</v>
      </c>
      <c r="C11" s="46">
        <v>94.648097286673206</v>
      </c>
      <c r="D11" s="43">
        <v>773237124471.01001</v>
      </c>
      <c r="E11" s="46">
        <v>94.578157620162798</v>
      </c>
      <c r="F11" s="43">
        <v>743707825054.83997</v>
      </c>
      <c r="G11" s="46">
        <v>94.605199243789997</v>
      </c>
      <c r="H11" s="46">
        <v>706272.83466993528</v>
      </c>
      <c r="I11" s="46">
        <v>94.57214044699252</v>
      </c>
      <c r="J11" s="62">
        <v>175277680184.29001</v>
      </c>
      <c r="K11" s="46">
        <v>96.932042743419103</v>
      </c>
      <c r="L11" s="43">
        <v>162231571636.78</v>
      </c>
      <c r="M11" s="46">
        <v>96.901223012992702</v>
      </c>
      <c r="N11" s="43">
        <v>142704685192.45001</v>
      </c>
      <c r="O11" s="46">
        <v>96.634599257579296</v>
      </c>
      <c r="P11" s="46">
        <v>152556.31033940002</v>
      </c>
      <c r="Q11" s="46">
        <v>96.211191986620364</v>
      </c>
      <c r="R11" s="62">
        <v>153130843714.70999</v>
      </c>
      <c r="S11" s="46">
        <v>97.760820519550293</v>
      </c>
      <c r="T11" s="43">
        <v>144986350049.54999</v>
      </c>
      <c r="U11" s="46">
        <v>98.162492973739703</v>
      </c>
      <c r="V11" s="43">
        <v>121338506209.19</v>
      </c>
      <c r="W11" s="46">
        <v>97.756097202927904</v>
      </c>
      <c r="X11" s="46">
        <v>139539.64374400003</v>
      </c>
      <c r="Y11" s="46">
        <v>97.578463007391875</v>
      </c>
      <c r="Z11" s="62">
        <v>22146836469.580002</v>
      </c>
      <c r="AA11" s="46">
        <v>91.564781916558303</v>
      </c>
      <c r="AB11" s="43">
        <v>17245221587.23</v>
      </c>
      <c r="AC11" s="46">
        <v>87.454072217256098</v>
      </c>
      <c r="AD11" s="43">
        <v>21366178983.259998</v>
      </c>
      <c r="AE11" s="46">
        <v>90.723781701539906</v>
      </c>
      <c r="AF11" s="46">
        <v>13016.666595399991</v>
      </c>
      <c r="AG11" s="46">
        <v>90.506446548611393</v>
      </c>
      <c r="AH11" s="69">
        <v>1722072</v>
      </c>
      <c r="AI11" s="46">
        <v>92.429225092250903</v>
      </c>
      <c r="AJ11" s="46">
        <v>1893740</v>
      </c>
      <c r="AK11" s="46">
        <v>92.572324114099601</v>
      </c>
      <c r="AL11" s="46">
        <v>1714776</v>
      </c>
      <c r="AM11" s="46">
        <v>92.070734594929803</v>
      </c>
      <c r="AN11" s="46">
        <v>1645622</v>
      </c>
      <c r="AO11" s="46">
        <v>95.371617470808189</v>
      </c>
      <c r="AP11" s="45">
        <v>768</v>
      </c>
      <c r="AQ11" s="46">
        <v>83.5690968443961</v>
      </c>
      <c r="AR11" s="24">
        <v>764</v>
      </c>
      <c r="AS11" s="46">
        <v>83.680175246440299</v>
      </c>
      <c r="AT11" s="24">
        <v>760</v>
      </c>
      <c r="AU11" s="46">
        <v>84.070796460176993</v>
      </c>
      <c r="AV11" s="24">
        <v>759</v>
      </c>
      <c r="AW11" s="46">
        <v>84.053156146179404</v>
      </c>
      <c r="AX11" s="45"/>
    </row>
    <row r="12" spans="1:50">
      <c r="B12" s="62"/>
      <c r="C12" s="24"/>
      <c r="D12" s="43"/>
      <c r="E12" s="24"/>
      <c r="F12" s="43"/>
      <c r="G12" s="24"/>
      <c r="H12" s="46"/>
      <c r="I12" s="24"/>
      <c r="J12" s="62"/>
      <c r="K12" s="24"/>
      <c r="L12" s="43"/>
      <c r="M12" s="24"/>
      <c r="N12" s="43"/>
      <c r="O12" s="24"/>
      <c r="P12" s="46"/>
      <c r="Q12" s="24"/>
      <c r="R12" s="62"/>
      <c r="S12" s="24"/>
      <c r="T12" s="43"/>
      <c r="U12" s="24"/>
      <c r="V12" s="43"/>
      <c r="W12" s="24"/>
      <c r="X12" s="46"/>
      <c r="Y12" s="24"/>
      <c r="Z12" s="62"/>
      <c r="AA12" s="24"/>
      <c r="AB12" s="43"/>
      <c r="AC12" s="24"/>
      <c r="AD12" s="43"/>
      <c r="AE12" s="24"/>
      <c r="AF12" s="46"/>
      <c r="AG12" s="24"/>
      <c r="AH12" s="69"/>
      <c r="AI12" s="24"/>
      <c r="AJ12" s="46"/>
      <c r="AK12" s="24"/>
      <c r="AL12" s="46"/>
      <c r="AM12" s="24"/>
      <c r="AN12" s="46"/>
      <c r="AO12" s="24"/>
      <c r="AP12" s="45"/>
      <c r="AQ12" s="24"/>
      <c r="AR12" s="24"/>
      <c r="AS12" s="24"/>
      <c r="AT12" s="24"/>
      <c r="AU12" s="24"/>
      <c r="AV12" s="24"/>
      <c r="AW12" s="24"/>
      <c r="AX12" s="45"/>
    </row>
    <row r="13" spans="1:50">
      <c r="B13" s="62"/>
      <c r="C13" s="24"/>
      <c r="D13" s="43"/>
      <c r="E13" s="24"/>
      <c r="F13" s="43"/>
      <c r="G13" s="24"/>
      <c r="H13" s="46"/>
      <c r="I13" s="24"/>
      <c r="J13" s="62"/>
      <c r="K13" s="24"/>
      <c r="L13" s="43"/>
      <c r="M13" s="24"/>
      <c r="N13" s="43"/>
      <c r="O13" s="24"/>
      <c r="P13" s="46"/>
      <c r="Q13" s="24"/>
      <c r="R13" s="62"/>
      <c r="S13" s="24"/>
      <c r="T13" s="43"/>
      <c r="U13" s="24"/>
      <c r="V13" s="43"/>
      <c r="W13" s="24"/>
      <c r="X13" s="46"/>
      <c r="Y13" s="24"/>
      <c r="Z13" s="62"/>
      <c r="AA13" s="24"/>
      <c r="AB13" s="43"/>
      <c r="AC13" s="24"/>
      <c r="AD13" s="43"/>
      <c r="AE13" s="24"/>
      <c r="AF13" s="46"/>
      <c r="AG13" s="24"/>
      <c r="AH13" s="69"/>
      <c r="AI13" s="24"/>
      <c r="AJ13" s="46"/>
      <c r="AK13" s="24"/>
      <c r="AL13" s="46"/>
      <c r="AM13" s="24"/>
      <c r="AN13" s="46"/>
      <c r="AO13" s="24"/>
      <c r="AP13" s="45"/>
      <c r="AQ13" s="24"/>
      <c r="AR13" s="24"/>
      <c r="AS13" s="24"/>
      <c r="AT13" s="24"/>
      <c r="AU13" s="24"/>
      <c r="AV13" s="24"/>
      <c r="AW13" s="24"/>
      <c r="AX13" s="45"/>
    </row>
    <row r="14" spans="1:50">
      <c r="A14" t="s">
        <v>18</v>
      </c>
      <c r="B14" s="62">
        <v>5073429490.0600004</v>
      </c>
      <c r="C14" s="46">
        <v>0.61587958158352896</v>
      </c>
      <c r="D14" s="43">
        <v>5451930261.04</v>
      </c>
      <c r="E14" s="46">
        <v>0.666850443731001</v>
      </c>
      <c r="F14" s="43">
        <v>6177179909.9799995</v>
      </c>
      <c r="G14" s="46">
        <v>0.78578349784782997</v>
      </c>
      <c r="H14" s="46">
        <v>6274.4086474179758</v>
      </c>
      <c r="I14" s="46">
        <v>0.84016293236415551</v>
      </c>
      <c r="J14" s="62">
        <v>478066012.19999999</v>
      </c>
      <c r="K14" s="46">
        <v>0.26438001164793901</v>
      </c>
      <c r="L14" s="43">
        <v>187541672.52000001</v>
      </c>
      <c r="M14" s="46">
        <v>0.112018993897055</v>
      </c>
      <c r="N14" s="43">
        <v>192749223.38</v>
      </c>
      <c r="O14" s="46">
        <v>0.13052300233462399</v>
      </c>
      <c r="P14" s="46">
        <v>522.87099999999998</v>
      </c>
      <c r="Q14" s="46">
        <v>0.3297539253100556</v>
      </c>
      <c r="R14" s="62">
        <v>125156447.33</v>
      </c>
      <c r="S14" s="46">
        <v>7.9901584079872301E-2</v>
      </c>
      <c r="T14" s="43">
        <v>107957601.12</v>
      </c>
      <c r="U14" s="46">
        <v>7.3092310122863796E-2</v>
      </c>
      <c r="V14" s="43">
        <v>116013312.63</v>
      </c>
      <c r="W14" s="46">
        <v>9.3465866859608601E-2</v>
      </c>
      <c r="X14" s="46">
        <v>444.19</v>
      </c>
      <c r="Y14" s="46">
        <v>0.3106169423993323</v>
      </c>
      <c r="Z14" s="62">
        <v>352909564.87</v>
      </c>
      <c r="AA14" s="46">
        <v>1.4590836658759101</v>
      </c>
      <c r="AB14" s="43">
        <v>79584071.400000006</v>
      </c>
      <c r="AC14" s="46">
        <v>0.40358722515416501</v>
      </c>
      <c r="AD14" s="43">
        <v>76735910.75</v>
      </c>
      <c r="AE14" s="46">
        <v>0.32583140022398299</v>
      </c>
      <c r="AF14" s="46">
        <v>78.680999999999983</v>
      </c>
      <c r="AG14" s="46">
        <v>1.4617864498884601</v>
      </c>
      <c r="AH14" s="69">
        <v>27952</v>
      </c>
      <c r="AI14" s="46">
        <v>1.5002750754780301</v>
      </c>
      <c r="AJ14" s="46">
        <v>25974</v>
      </c>
      <c r="AK14" s="46">
        <v>1.2696957061368599</v>
      </c>
      <c r="AL14" s="46">
        <v>25877</v>
      </c>
      <c r="AM14" s="46">
        <v>1.3894026969779101</v>
      </c>
      <c r="AN14" s="46">
        <v>15005</v>
      </c>
      <c r="AO14" s="46">
        <v>0.86961107723977737</v>
      </c>
      <c r="AP14" s="45">
        <v>36</v>
      </c>
      <c r="AQ14" s="46">
        <v>3.9173014145810701</v>
      </c>
      <c r="AR14" s="24">
        <v>35</v>
      </c>
      <c r="AS14" s="46">
        <v>3.8335158817086499</v>
      </c>
      <c r="AT14" s="24">
        <v>33</v>
      </c>
      <c r="AU14" s="46">
        <v>3.6504424778761102</v>
      </c>
      <c r="AV14" s="24">
        <v>34</v>
      </c>
      <c r="AW14" s="46">
        <v>3.7652270210409746</v>
      </c>
      <c r="AX14" s="45"/>
    </row>
    <row r="15" spans="1:50">
      <c r="B15" s="62"/>
      <c r="C15" s="24"/>
      <c r="D15" s="43"/>
      <c r="E15" s="24"/>
      <c r="F15" s="43"/>
      <c r="G15" s="24"/>
      <c r="H15" s="46"/>
      <c r="I15" s="24"/>
      <c r="J15" s="62"/>
      <c r="K15" s="24"/>
      <c r="L15" s="43"/>
      <c r="M15" s="24"/>
      <c r="N15" s="43"/>
      <c r="O15" s="24"/>
      <c r="P15" s="46"/>
      <c r="Q15" s="24"/>
      <c r="R15" s="62"/>
      <c r="S15" s="24"/>
      <c r="T15" s="43"/>
      <c r="U15" s="24"/>
      <c r="V15" s="43"/>
      <c r="W15" s="24"/>
      <c r="X15" s="46"/>
      <c r="Y15" s="24"/>
      <c r="Z15" s="62"/>
      <c r="AA15" s="24"/>
      <c r="AB15" s="43"/>
      <c r="AC15" s="24"/>
      <c r="AD15" s="43"/>
      <c r="AE15" s="24"/>
      <c r="AF15" s="46"/>
      <c r="AG15" s="24"/>
      <c r="AH15" s="69"/>
      <c r="AI15" s="24"/>
      <c r="AJ15" s="46"/>
      <c r="AK15" s="24"/>
      <c r="AL15" s="46"/>
      <c r="AM15" s="24"/>
      <c r="AN15" s="46"/>
      <c r="AO15" s="24"/>
      <c r="AP15" s="45"/>
      <c r="AQ15" s="24"/>
      <c r="AR15" s="24"/>
      <c r="AS15" s="24"/>
      <c r="AT15" s="24"/>
      <c r="AU15" s="24"/>
      <c r="AV15" s="24"/>
      <c r="AW15" s="24"/>
      <c r="AX15" s="45"/>
    </row>
    <row r="16" spans="1:50">
      <c r="B16" s="62"/>
      <c r="C16" s="24"/>
      <c r="D16" s="43"/>
      <c r="E16" s="24"/>
      <c r="F16" s="43"/>
      <c r="G16" s="24"/>
      <c r="H16" s="46"/>
      <c r="I16" s="24"/>
      <c r="J16" s="62"/>
      <c r="K16" s="24"/>
      <c r="L16" s="43"/>
      <c r="M16" s="24"/>
      <c r="N16" s="43"/>
      <c r="O16" s="24"/>
      <c r="P16" s="46"/>
      <c r="Q16" s="24"/>
      <c r="R16" s="62"/>
      <c r="S16" s="24"/>
      <c r="T16" s="43"/>
      <c r="U16" s="24"/>
      <c r="V16" s="43"/>
      <c r="W16" s="24"/>
      <c r="X16" s="46"/>
      <c r="Y16" s="24"/>
      <c r="Z16" s="62"/>
      <c r="AA16" s="24"/>
      <c r="AB16" s="43"/>
      <c r="AC16" s="24"/>
      <c r="AD16" s="43"/>
      <c r="AE16" s="24"/>
      <c r="AF16" s="46"/>
      <c r="AG16" s="24"/>
      <c r="AH16" s="69"/>
      <c r="AI16" s="24"/>
      <c r="AJ16" s="46"/>
      <c r="AK16" s="24"/>
      <c r="AL16" s="46"/>
      <c r="AM16" s="24"/>
      <c r="AN16" s="46"/>
      <c r="AO16" s="24"/>
      <c r="AP16" s="45"/>
      <c r="AQ16" s="24"/>
      <c r="AR16" s="24"/>
      <c r="AS16" s="24"/>
      <c r="AT16" s="24"/>
      <c r="AU16" s="24"/>
      <c r="AV16" s="24"/>
      <c r="AW16" s="24"/>
      <c r="AX16" s="45"/>
    </row>
    <row r="17" spans="1:50">
      <c r="A17" t="s">
        <v>19</v>
      </c>
      <c r="B17" s="62">
        <v>39013924378.550003</v>
      </c>
      <c r="C17" s="46">
        <v>4.7360231317433001</v>
      </c>
      <c r="D17" s="43">
        <v>38875110110.769997</v>
      </c>
      <c r="E17" s="46">
        <v>4.7549919361061903</v>
      </c>
      <c r="F17" s="43">
        <v>36232281399.5</v>
      </c>
      <c r="G17" s="46">
        <v>4.60901725836219</v>
      </c>
      <c r="H17" s="46">
        <v>34261.310799913037</v>
      </c>
      <c r="I17" s="46">
        <v>4.5876966206433156</v>
      </c>
      <c r="J17" s="62">
        <v>5069577631.9300003</v>
      </c>
      <c r="K17" s="46">
        <v>2.8035772449329999</v>
      </c>
      <c r="L17" s="43">
        <v>5000416179.0200005</v>
      </c>
      <c r="M17" s="46">
        <v>2.9867579931102699</v>
      </c>
      <c r="N17" s="43">
        <v>4777090328.7399998</v>
      </c>
      <c r="O17" s="46">
        <v>3.23487774008608</v>
      </c>
      <c r="P17" s="46">
        <v>5484.8143759999994</v>
      </c>
      <c r="Q17" s="46">
        <v>3.4590540880695677</v>
      </c>
      <c r="R17" s="62">
        <v>3382255225.8499999</v>
      </c>
      <c r="S17" s="46">
        <v>2.1592778963698098</v>
      </c>
      <c r="T17" s="43">
        <v>2606046789.5300002</v>
      </c>
      <c r="U17" s="46">
        <v>1.76441471613741</v>
      </c>
      <c r="V17" s="43">
        <v>2669202354.3800001</v>
      </c>
      <c r="W17" s="46">
        <v>2.1504369302124502</v>
      </c>
      <c r="X17" s="46">
        <v>3018.6684920000002</v>
      </c>
      <c r="Y17" s="46">
        <v>2.1109200502087919</v>
      </c>
      <c r="Z17" s="62">
        <v>1687322406.0799999</v>
      </c>
      <c r="AA17" s="46">
        <v>6.9761344175657598</v>
      </c>
      <c r="AB17" s="43">
        <v>2394369389.4899998</v>
      </c>
      <c r="AC17" s="46">
        <v>12.142340557589799</v>
      </c>
      <c r="AD17" s="43">
        <v>2107887974.3599999</v>
      </c>
      <c r="AE17" s="46">
        <v>8.9503868982361006</v>
      </c>
      <c r="AF17" s="46">
        <v>2466.1458839999991</v>
      </c>
      <c r="AG17" s="46">
        <v>8.0317670015001497</v>
      </c>
      <c r="AH17" s="69">
        <v>113101</v>
      </c>
      <c r="AI17" s="46">
        <v>6.0704998322710502</v>
      </c>
      <c r="AJ17" s="46">
        <v>125973</v>
      </c>
      <c r="AK17" s="46">
        <v>6.1579801797635696</v>
      </c>
      <c r="AL17" s="46">
        <v>121802</v>
      </c>
      <c r="AM17" s="46">
        <v>6.5398627080922802</v>
      </c>
      <c r="AN17" s="46">
        <v>64857</v>
      </c>
      <c r="AO17" s="46">
        <v>3.7587714519520317</v>
      </c>
      <c r="AP17" s="45">
        <v>115</v>
      </c>
      <c r="AQ17" s="46">
        <v>12.5136017410228</v>
      </c>
      <c r="AR17" s="24">
        <v>114</v>
      </c>
      <c r="AS17" s="46">
        <v>12.486308871851</v>
      </c>
      <c r="AT17" s="24">
        <v>111</v>
      </c>
      <c r="AU17" s="46">
        <v>12.2787610619469</v>
      </c>
      <c r="AV17" s="24">
        <v>110</v>
      </c>
      <c r="AW17" s="46">
        <v>12.181616832779623</v>
      </c>
      <c r="AX17" s="45"/>
    </row>
    <row r="18" spans="1:50">
      <c r="B18" s="62"/>
      <c r="C18" s="24"/>
      <c r="D18" s="43"/>
      <c r="E18" s="24"/>
      <c r="F18" s="43"/>
      <c r="G18" s="24"/>
      <c r="H18" s="46"/>
      <c r="I18" s="24"/>
      <c r="J18" s="62"/>
      <c r="K18" s="24"/>
      <c r="L18" s="43"/>
      <c r="M18" s="24"/>
      <c r="N18" s="43"/>
      <c r="O18" s="24"/>
      <c r="P18" s="46"/>
      <c r="Q18" s="24"/>
      <c r="R18" s="62"/>
      <c r="S18" s="24"/>
      <c r="T18" s="43"/>
      <c r="U18" s="24"/>
      <c r="V18" s="43"/>
      <c r="W18" s="24"/>
      <c r="X18" s="46"/>
      <c r="Y18" s="24"/>
      <c r="Z18" s="62"/>
      <c r="AA18" s="24"/>
      <c r="AB18" s="43"/>
      <c r="AC18" s="24"/>
      <c r="AD18" s="43"/>
      <c r="AE18" s="24"/>
      <c r="AF18" s="46"/>
      <c r="AG18" s="24"/>
      <c r="AH18" s="69"/>
      <c r="AI18" s="24"/>
      <c r="AJ18" s="46"/>
      <c r="AK18" s="24"/>
      <c r="AL18" s="46"/>
      <c r="AM18" s="24"/>
      <c r="AN18" s="46"/>
      <c r="AO18" s="24"/>
      <c r="AP18" s="45"/>
      <c r="AQ18" s="24"/>
      <c r="AR18" s="24"/>
      <c r="AS18" s="24"/>
      <c r="AT18" s="24"/>
      <c r="AU18" s="24"/>
      <c r="AV18" s="24"/>
      <c r="AW18" s="24"/>
      <c r="AX18" s="45"/>
    </row>
    <row r="19" spans="1:50">
      <c r="B19" s="62"/>
      <c r="C19" s="24"/>
      <c r="D19" s="43"/>
      <c r="E19" s="24"/>
      <c r="F19" s="43"/>
      <c r="G19" s="24"/>
      <c r="H19" s="46"/>
      <c r="I19" s="24"/>
      <c r="J19" s="62"/>
      <c r="K19" s="24"/>
      <c r="L19" s="43"/>
      <c r="M19" s="24"/>
      <c r="N19" s="43"/>
      <c r="O19" s="24"/>
      <c r="P19" s="46"/>
      <c r="Q19" s="24"/>
      <c r="R19" s="62"/>
      <c r="S19" s="24"/>
      <c r="T19" s="43"/>
      <c r="U19" s="24"/>
      <c r="V19" s="43"/>
      <c r="W19" s="24"/>
      <c r="X19" s="46"/>
      <c r="Y19" s="24"/>
      <c r="Z19" s="62"/>
      <c r="AA19" s="24"/>
      <c r="AB19" s="43"/>
      <c r="AC19" s="24"/>
      <c r="AD19" s="43"/>
      <c r="AE19" s="24"/>
      <c r="AF19" s="46"/>
      <c r="AG19" s="24"/>
      <c r="AH19" s="69"/>
      <c r="AI19" s="24"/>
      <c r="AJ19" s="46"/>
      <c r="AK19" s="24"/>
      <c r="AL19" s="46"/>
      <c r="AM19" s="24"/>
      <c r="AN19" s="46"/>
      <c r="AO19" s="24"/>
      <c r="AP19" s="45"/>
      <c r="AQ19" s="24"/>
      <c r="AR19" s="24"/>
      <c r="AS19" s="24"/>
      <c r="AT19" s="24"/>
      <c r="AU19" s="24"/>
      <c r="AV19" s="24"/>
      <c r="AW19" s="24"/>
      <c r="AX19" s="45"/>
    </row>
    <row r="20" spans="1:50">
      <c r="A20" s="26" t="s">
        <v>20</v>
      </c>
      <c r="B20" s="65">
        <v>107032900584.48</v>
      </c>
      <c r="C20" s="33"/>
      <c r="D20" s="44">
        <v>107026396070.78</v>
      </c>
      <c r="E20" s="33"/>
      <c r="F20" s="44">
        <v>103182600227.8</v>
      </c>
      <c r="G20" s="33"/>
      <c r="H20" s="34">
        <v>96815.416917589755</v>
      </c>
      <c r="I20" s="34"/>
      <c r="J20" s="65">
        <v>10662833131.07</v>
      </c>
      <c r="K20" s="33"/>
      <c r="L20" s="44">
        <v>9105414539.0100002</v>
      </c>
      <c r="M20" s="33"/>
      <c r="N20" s="44">
        <v>10024835079.799999</v>
      </c>
      <c r="O20" s="33"/>
      <c r="P20" s="34">
        <v>10692.862088000002</v>
      </c>
      <c r="Q20" s="34"/>
      <c r="R20" s="65">
        <v>6585059769.9300003</v>
      </c>
      <c r="S20" s="33"/>
      <c r="T20" s="44">
        <v>5871437865.29</v>
      </c>
      <c r="U20" s="33"/>
      <c r="V20" s="44">
        <v>6141704019.5200005</v>
      </c>
      <c r="W20" s="33"/>
      <c r="X20" s="34">
        <v>17323.676425000005</v>
      </c>
      <c r="Y20" s="34"/>
      <c r="Z20" s="65">
        <v>4077773361.1399999</v>
      </c>
      <c r="AA20" s="33"/>
      <c r="AB20" s="44">
        <v>3233976673.7199998</v>
      </c>
      <c r="AC20" s="33"/>
      <c r="AD20" s="44">
        <v>3883131060.2800002</v>
      </c>
      <c r="AE20" s="33"/>
      <c r="AF20" s="34">
        <v>-6630.8143370000034</v>
      </c>
      <c r="AG20" s="34"/>
      <c r="AH20" s="72">
        <v>172462</v>
      </c>
      <c r="AI20" s="33"/>
      <c r="AJ20" s="34">
        <v>173619</v>
      </c>
      <c r="AK20" s="33"/>
      <c r="AL20" s="34">
        <v>158051</v>
      </c>
      <c r="AM20" s="33"/>
      <c r="AN20" s="34">
        <v>190420</v>
      </c>
      <c r="AO20" s="34"/>
      <c r="AP20" s="56">
        <v>355</v>
      </c>
      <c r="AQ20" s="34">
        <v>38.628944504896602</v>
      </c>
      <c r="AR20" s="33">
        <v>351</v>
      </c>
      <c r="AS20" s="34">
        <v>38.444687842278199</v>
      </c>
      <c r="AT20" s="33">
        <v>345</v>
      </c>
      <c r="AU20" s="34">
        <v>38.163716814159301</v>
      </c>
      <c r="AV20" s="33">
        <v>345</v>
      </c>
      <c r="AW20" s="34"/>
      <c r="AX20" s="45"/>
    </row>
    <row r="21" spans="1:50">
      <c r="A21" s="26"/>
      <c r="B21" s="65"/>
      <c r="C21" s="33"/>
      <c r="D21" s="44"/>
      <c r="E21" s="33"/>
      <c r="F21" s="44"/>
      <c r="G21" s="33"/>
      <c r="H21" s="44"/>
      <c r="I21" s="33"/>
      <c r="J21" s="65"/>
      <c r="K21" s="33"/>
      <c r="L21" s="44"/>
      <c r="M21" s="33"/>
      <c r="N21" s="44"/>
      <c r="O21" s="33"/>
      <c r="P21" s="44"/>
      <c r="Q21" s="33"/>
      <c r="R21" s="65"/>
      <c r="S21" s="33"/>
      <c r="T21" s="44"/>
      <c r="U21" s="33"/>
      <c r="V21" s="44"/>
      <c r="W21" s="33"/>
      <c r="X21" s="44"/>
      <c r="Y21" s="33"/>
      <c r="Z21" s="65"/>
      <c r="AA21" s="33"/>
      <c r="AB21" s="44"/>
      <c r="AC21" s="33"/>
      <c r="AD21" s="44"/>
      <c r="AE21" s="33"/>
      <c r="AF21" s="44"/>
      <c r="AG21" s="33"/>
      <c r="AH21" s="72"/>
      <c r="AI21" s="33"/>
      <c r="AJ21" s="34"/>
      <c r="AK21" s="33"/>
      <c r="AL21" s="34"/>
      <c r="AM21" s="33"/>
      <c r="AN21" s="44"/>
      <c r="AO21" s="33"/>
      <c r="AP21" s="56"/>
      <c r="AQ21" s="33"/>
      <c r="AR21" s="33"/>
      <c r="AS21" s="33"/>
      <c r="AT21" s="33"/>
      <c r="AU21" s="33"/>
      <c r="AV21" s="33"/>
      <c r="AW21" s="33"/>
      <c r="AX21" s="45"/>
    </row>
    <row r="22" spans="1:50">
      <c r="A22" s="26"/>
      <c r="B22" s="65"/>
      <c r="C22" s="33"/>
      <c r="D22" s="44"/>
      <c r="E22" s="33"/>
      <c r="F22" s="44"/>
      <c r="G22" s="33"/>
      <c r="H22" s="44"/>
      <c r="I22" s="33"/>
      <c r="J22" s="65"/>
      <c r="K22" s="33"/>
      <c r="L22" s="44"/>
      <c r="M22" s="33"/>
      <c r="N22" s="44"/>
      <c r="O22" s="33"/>
      <c r="P22" s="44"/>
      <c r="Q22" s="33"/>
      <c r="R22" s="65"/>
      <c r="S22" s="33"/>
      <c r="T22" s="44"/>
      <c r="U22" s="33"/>
      <c r="V22" s="44"/>
      <c r="W22" s="33"/>
      <c r="X22" s="44"/>
      <c r="Y22" s="33"/>
      <c r="Z22" s="65"/>
      <c r="AA22" s="33"/>
      <c r="AB22" s="44"/>
      <c r="AC22" s="33"/>
      <c r="AD22" s="44"/>
      <c r="AE22" s="33"/>
      <c r="AF22" s="44"/>
      <c r="AG22" s="33"/>
      <c r="AH22" s="72"/>
      <c r="AI22" s="33"/>
      <c r="AJ22" s="34"/>
      <c r="AK22" s="33"/>
      <c r="AL22" s="34"/>
      <c r="AM22" s="33"/>
      <c r="AN22" s="44"/>
      <c r="AO22" s="33"/>
      <c r="AP22" s="56"/>
      <c r="AQ22" s="33"/>
      <c r="AR22" s="33"/>
      <c r="AS22" s="33"/>
      <c r="AT22" s="33"/>
      <c r="AU22" s="33"/>
      <c r="AV22" s="33"/>
      <c r="AW22" s="33"/>
      <c r="AX22" s="45"/>
    </row>
    <row r="23" spans="1:50" ht="13.5" thickBot="1">
      <c r="A23" s="26"/>
      <c r="B23" s="65"/>
      <c r="C23" s="33"/>
      <c r="D23" s="44"/>
      <c r="E23" s="33"/>
      <c r="F23" s="44"/>
      <c r="G23" s="33"/>
      <c r="H23" s="44"/>
      <c r="I23" s="33"/>
      <c r="J23" s="65"/>
      <c r="K23" s="33"/>
      <c r="L23" s="44"/>
      <c r="M23" s="33"/>
      <c r="N23" s="44"/>
      <c r="O23" s="33"/>
      <c r="P23" s="44"/>
      <c r="Q23" s="33"/>
      <c r="R23" s="65"/>
      <c r="S23" s="33"/>
      <c r="T23" s="44"/>
      <c r="U23" s="33"/>
      <c r="V23" s="44"/>
      <c r="W23" s="33"/>
      <c r="X23" s="44"/>
      <c r="Y23" s="33"/>
      <c r="Z23" s="65"/>
      <c r="AA23" s="33"/>
      <c r="AB23" s="44"/>
      <c r="AC23" s="33"/>
      <c r="AD23" s="44"/>
      <c r="AE23" s="33"/>
      <c r="AF23" s="44"/>
      <c r="AG23" s="33"/>
      <c r="AH23" s="72"/>
      <c r="AI23" s="33"/>
      <c r="AJ23" s="34"/>
      <c r="AK23" s="33"/>
      <c r="AL23" s="34"/>
      <c r="AM23" s="33"/>
      <c r="AN23" s="44"/>
      <c r="AO23" s="33"/>
      <c r="AP23" s="56"/>
      <c r="AQ23" s="33"/>
      <c r="AR23" s="33"/>
      <c r="AS23" s="33"/>
      <c r="AT23" s="33"/>
      <c r="AU23" s="33"/>
      <c r="AV23" s="33"/>
      <c r="AW23" s="33"/>
      <c r="AX23" s="45"/>
    </row>
    <row r="24" spans="1:50" ht="14.25" thickTop="1" thickBot="1">
      <c r="A24" s="30" t="s">
        <v>21</v>
      </c>
      <c r="B24" s="51">
        <v>823769717615.15002</v>
      </c>
      <c r="C24" s="35">
        <v>100</v>
      </c>
      <c r="D24" s="50">
        <v>817564164842.81995</v>
      </c>
      <c r="E24" s="35">
        <v>100</v>
      </c>
      <c r="F24" s="50">
        <v>786117286364.31995</v>
      </c>
      <c r="G24" s="35">
        <v>100</v>
      </c>
      <c r="H24" s="35">
        <v>746808.55411726632</v>
      </c>
      <c r="I24" s="35">
        <v>100</v>
      </c>
      <c r="J24" s="51">
        <v>180825323828.42001</v>
      </c>
      <c r="K24" s="35">
        <v>100</v>
      </c>
      <c r="L24" s="50">
        <v>167419529488.32001</v>
      </c>
      <c r="M24" s="35">
        <v>100</v>
      </c>
      <c r="N24" s="50">
        <v>147674524744.57001</v>
      </c>
      <c r="O24" s="35">
        <v>100</v>
      </c>
      <c r="P24" s="35">
        <v>158563.99571540003</v>
      </c>
      <c r="Q24" s="35">
        <v>100</v>
      </c>
      <c r="R24" s="51">
        <v>156638255387.89001</v>
      </c>
      <c r="S24" s="35">
        <v>100</v>
      </c>
      <c r="T24" s="50">
        <v>147700354440.20001</v>
      </c>
      <c r="U24" s="35">
        <v>100</v>
      </c>
      <c r="V24" s="50">
        <v>124123721876.2</v>
      </c>
      <c r="W24" s="35">
        <v>100</v>
      </c>
      <c r="X24" s="35">
        <v>143002.50223600003</v>
      </c>
      <c r="Y24" s="35">
        <v>100</v>
      </c>
      <c r="Z24" s="51">
        <v>24187068440.529999</v>
      </c>
      <c r="AA24" s="35">
        <v>100</v>
      </c>
      <c r="AB24" s="50">
        <v>19719175048.119999</v>
      </c>
      <c r="AC24" s="35">
        <v>100</v>
      </c>
      <c r="AD24" s="50">
        <v>23550802868.369999</v>
      </c>
      <c r="AE24" s="35">
        <v>100</v>
      </c>
      <c r="AF24" s="35">
        <v>15561.493479399991</v>
      </c>
      <c r="AG24" s="35">
        <v>100</v>
      </c>
      <c r="AH24" s="73">
        <v>1863125</v>
      </c>
      <c r="AI24" s="35">
        <v>100</v>
      </c>
      <c r="AJ24" s="35">
        <v>2045687</v>
      </c>
      <c r="AK24" s="35">
        <v>100</v>
      </c>
      <c r="AL24" s="35">
        <v>1862455</v>
      </c>
      <c r="AM24" s="35">
        <v>100</v>
      </c>
      <c r="AN24" s="35">
        <v>1725484</v>
      </c>
      <c r="AO24" s="35">
        <v>100</v>
      </c>
      <c r="AP24" s="48">
        <v>919</v>
      </c>
      <c r="AQ24" s="35">
        <v>100</v>
      </c>
      <c r="AR24" s="36">
        <v>913</v>
      </c>
      <c r="AS24" s="35">
        <v>100</v>
      </c>
      <c r="AT24" s="36">
        <v>904</v>
      </c>
      <c r="AU24" s="35">
        <v>100</v>
      </c>
      <c r="AV24" s="36">
        <v>903</v>
      </c>
      <c r="AW24" s="35">
        <v>100</v>
      </c>
      <c r="AX24" s="45"/>
    </row>
    <row r="25" spans="1:50" ht="13.5" thickTop="1">
      <c r="AN25" s="14"/>
    </row>
    <row r="26" spans="1:50">
      <c r="AN26" s="14"/>
    </row>
    <row r="27" spans="1:50">
      <c r="AN27" s="14"/>
    </row>
    <row r="28" spans="1:50" ht="13.5" thickBot="1">
      <c r="A28" s="1" t="s">
        <v>22</v>
      </c>
      <c r="AN28"/>
    </row>
    <row r="29" spans="1:50" ht="13.5" thickTop="1">
      <c r="A29" s="7"/>
      <c r="B29" s="49"/>
      <c r="C29" s="7"/>
      <c r="D29" s="23"/>
      <c r="E29" s="7"/>
      <c r="F29" s="23"/>
      <c r="G29" s="7"/>
      <c r="H29" s="23"/>
      <c r="I29" s="7"/>
      <c r="J29" s="49"/>
      <c r="K29" s="7"/>
      <c r="L29" s="23"/>
      <c r="M29" s="7"/>
      <c r="N29" s="23"/>
      <c r="O29" s="7"/>
      <c r="P29" s="23"/>
      <c r="Q29" s="7"/>
      <c r="R29" s="49"/>
      <c r="S29" s="7"/>
      <c r="T29" s="23"/>
      <c r="U29" s="7"/>
      <c r="V29" s="23"/>
      <c r="W29" s="7"/>
      <c r="X29" s="23"/>
      <c r="Y29" s="7"/>
      <c r="Z29" s="49"/>
      <c r="AA29" s="7"/>
      <c r="AB29" s="23"/>
      <c r="AC29" s="7"/>
      <c r="AD29" s="23"/>
      <c r="AE29" s="7"/>
      <c r="AF29" s="23"/>
      <c r="AG29" s="37"/>
      <c r="AH29" s="69"/>
    </row>
    <row r="30" spans="1:50">
      <c r="B30" s="288" t="s">
        <v>4</v>
      </c>
      <c r="C30" s="293"/>
      <c r="D30" s="293"/>
      <c r="E30" s="293"/>
      <c r="F30" s="293"/>
      <c r="G30" s="293"/>
      <c r="H30" s="293"/>
      <c r="I30" s="293"/>
      <c r="J30" s="288" t="s">
        <v>5</v>
      </c>
      <c r="K30" s="289"/>
      <c r="L30" s="289"/>
      <c r="M30" s="289"/>
      <c r="N30" s="289"/>
      <c r="O30" s="289"/>
      <c r="P30" s="289"/>
      <c r="Q30" s="289"/>
      <c r="R30" s="288" t="s">
        <v>6</v>
      </c>
      <c r="S30" s="289"/>
      <c r="T30" s="289"/>
      <c r="U30" s="289"/>
      <c r="V30" s="289"/>
      <c r="W30" s="289"/>
      <c r="X30" s="289"/>
      <c r="Y30" s="289"/>
      <c r="Z30" s="288" t="s">
        <v>7</v>
      </c>
      <c r="AA30" s="289"/>
      <c r="AB30" s="289"/>
      <c r="AC30" s="289"/>
      <c r="AD30" s="289"/>
      <c r="AE30" s="289"/>
      <c r="AF30" s="289"/>
      <c r="AG30" s="289"/>
      <c r="AH30" s="69"/>
    </row>
    <row r="31" spans="1:50">
      <c r="B31" s="62"/>
      <c r="J31" s="62"/>
      <c r="R31" s="62"/>
      <c r="Z31" s="62"/>
      <c r="AH31" s="69"/>
    </row>
    <row r="32" spans="1:50">
      <c r="B32" s="290" t="s">
        <v>10</v>
      </c>
      <c r="C32" s="291"/>
      <c r="D32" s="292" t="s">
        <v>11</v>
      </c>
      <c r="E32" s="291"/>
      <c r="F32" s="292" t="s">
        <v>12</v>
      </c>
      <c r="G32" s="291"/>
      <c r="H32" s="292" t="s">
        <v>13</v>
      </c>
      <c r="I32" s="291"/>
      <c r="J32" s="290" t="s">
        <v>10</v>
      </c>
      <c r="K32" s="291"/>
      <c r="L32" s="292" t="s">
        <v>11</v>
      </c>
      <c r="M32" s="291"/>
      <c r="N32" s="292" t="s">
        <v>12</v>
      </c>
      <c r="O32" s="291"/>
      <c r="P32" s="292" t="s">
        <v>13</v>
      </c>
      <c r="Q32" s="291"/>
      <c r="R32" s="290" t="s">
        <v>10</v>
      </c>
      <c r="S32" s="291"/>
      <c r="T32" s="292" t="s">
        <v>11</v>
      </c>
      <c r="U32" s="291"/>
      <c r="V32" s="292" t="s">
        <v>12</v>
      </c>
      <c r="W32" s="291"/>
      <c r="X32" s="292" t="s">
        <v>13</v>
      </c>
      <c r="Y32" s="291"/>
      <c r="Z32" s="290" t="s">
        <v>10</v>
      </c>
      <c r="AA32" s="291"/>
      <c r="AB32" s="292" t="s">
        <v>11</v>
      </c>
      <c r="AC32" s="291"/>
      <c r="AD32" s="292" t="s">
        <v>12</v>
      </c>
      <c r="AE32" s="291"/>
      <c r="AF32" s="292" t="s">
        <v>13</v>
      </c>
      <c r="AG32" s="291"/>
      <c r="AH32" s="69"/>
    </row>
    <row r="33" spans="1:34">
      <c r="B33" s="63" t="s">
        <v>14</v>
      </c>
      <c r="C33" s="52" t="s">
        <v>15</v>
      </c>
      <c r="D33" s="66" t="s">
        <v>14</v>
      </c>
      <c r="E33" s="52" t="s">
        <v>15</v>
      </c>
      <c r="F33" s="66" t="s">
        <v>14</v>
      </c>
      <c r="G33" s="52" t="s">
        <v>15</v>
      </c>
      <c r="H33" s="66" t="s">
        <v>14</v>
      </c>
      <c r="I33" s="52" t="s">
        <v>15</v>
      </c>
      <c r="J33" s="63" t="s">
        <v>14</v>
      </c>
      <c r="K33" s="52" t="s">
        <v>15</v>
      </c>
      <c r="L33" s="66" t="s">
        <v>14</v>
      </c>
      <c r="M33" s="52" t="s">
        <v>15</v>
      </c>
      <c r="N33" s="66" t="s">
        <v>14</v>
      </c>
      <c r="O33" s="52" t="s">
        <v>15</v>
      </c>
      <c r="P33" s="66" t="s">
        <v>14</v>
      </c>
      <c r="Q33" s="52" t="s">
        <v>15</v>
      </c>
      <c r="R33" s="63" t="s">
        <v>14</v>
      </c>
      <c r="S33" s="52" t="s">
        <v>15</v>
      </c>
      <c r="T33" s="66" t="s">
        <v>14</v>
      </c>
      <c r="U33" s="52" t="s">
        <v>15</v>
      </c>
      <c r="V33" s="66" t="s">
        <v>14</v>
      </c>
      <c r="W33" s="52" t="s">
        <v>15</v>
      </c>
      <c r="X33" s="66" t="s">
        <v>14</v>
      </c>
      <c r="Y33" s="52" t="s">
        <v>15</v>
      </c>
      <c r="Z33" s="63" t="s">
        <v>14</v>
      </c>
      <c r="AA33" s="52" t="s">
        <v>15</v>
      </c>
      <c r="AB33" s="66" t="s">
        <v>14</v>
      </c>
      <c r="AC33" s="52" t="s">
        <v>15</v>
      </c>
      <c r="AD33" s="66" t="s">
        <v>14</v>
      </c>
      <c r="AE33" s="52" t="s">
        <v>15</v>
      </c>
      <c r="AF33" s="66" t="s">
        <v>14</v>
      </c>
      <c r="AG33" s="52" t="s">
        <v>15</v>
      </c>
      <c r="AH33" s="74"/>
    </row>
    <row r="34" spans="1:34">
      <c r="A34" s="13"/>
      <c r="B34" s="64"/>
      <c r="C34" s="53"/>
      <c r="D34" s="67"/>
      <c r="E34" s="53"/>
      <c r="F34" s="67"/>
      <c r="G34" s="53"/>
      <c r="H34" s="67"/>
      <c r="I34" s="53"/>
      <c r="J34" s="64"/>
      <c r="K34" s="53"/>
      <c r="L34" s="67"/>
      <c r="M34" s="53"/>
      <c r="N34" s="67"/>
      <c r="O34" s="53"/>
      <c r="P34" s="67"/>
      <c r="Q34" s="53"/>
      <c r="R34" s="64"/>
      <c r="S34" s="53"/>
      <c r="T34" s="67"/>
      <c r="U34" s="53"/>
      <c r="V34" s="67"/>
      <c r="W34" s="53"/>
      <c r="X34" s="67"/>
      <c r="Y34" s="53"/>
      <c r="Z34" s="64"/>
      <c r="AA34" s="53"/>
      <c r="AB34" s="67"/>
      <c r="AC34" s="53"/>
      <c r="AD34" s="67"/>
      <c r="AE34" s="53"/>
      <c r="AF34" s="67"/>
      <c r="AG34" s="53"/>
      <c r="AH34" s="74"/>
    </row>
    <row r="35" spans="1:34">
      <c r="A35" s="57" t="s">
        <v>23</v>
      </c>
      <c r="B35" s="62"/>
      <c r="C35" s="24"/>
      <c r="D35" s="43"/>
      <c r="E35" s="24"/>
      <c r="F35" s="43"/>
      <c r="G35" s="24"/>
      <c r="H35" s="43"/>
      <c r="I35" s="24"/>
      <c r="J35" s="62"/>
      <c r="K35" s="24"/>
      <c r="L35" s="43"/>
      <c r="M35" s="24"/>
      <c r="N35" s="43"/>
      <c r="O35" s="24"/>
      <c r="P35" s="43"/>
      <c r="Q35" s="24"/>
      <c r="R35" s="62"/>
      <c r="S35" s="24"/>
      <c r="T35" s="43"/>
      <c r="U35" s="24"/>
      <c r="V35" s="43"/>
      <c r="W35" s="24"/>
      <c r="X35" s="43"/>
      <c r="Y35" s="24"/>
      <c r="Z35" s="62"/>
      <c r="AA35" s="24"/>
      <c r="AB35" s="43"/>
      <c r="AC35" s="24"/>
      <c r="AD35" s="43"/>
      <c r="AE35" s="24"/>
      <c r="AF35" s="43"/>
      <c r="AG35" s="24"/>
      <c r="AH35" s="69"/>
    </row>
    <row r="36" spans="1:34">
      <c r="A36" s="58" t="s">
        <v>24</v>
      </c>
      <c r="B36" s="62">
        <v>476609895610.41998</v>
      </c>
      <c r="C36" s="46">
        <v>57.857199999999999</v>
      </c>
      <c r="D36" s="43">
        <v>468728103301.84003</v>
      </c>
      <c r="E36" s="46">
        <v>57.332299999999996</v>
      </c>
      <c r="F36" s="43">
        <v>505344220635.42999</v>
      </c>
      <c r="G36" s="46">
        <v>64.283600000000007</v>
      </c>
      <c r="H36" s="34">
        <v>523248.65408043528</v>
      </c>
      <c r="I36" s="46">
        <v>70.064590829359801</v>
      </c>
      <c r="J36" s="62">
        <v>120911100189.2</v>
      </c>
      <c r="K36" s="46">
        <v>66.866200000000006</v>
      </c>
      <c r="L36" s="43">
        <v>104210758538.64999</v>
      </c>
      <c r="M36" s="46">
        <v>62.2453</v>
      </c>
      <c r="N36" s="43">
        <v>97869975794.229996</v>
      </c>
      <c r="O36" s="46">
        <v>66.274100000000004</v>
      </c>
      <c r="P36" s="34">
        <v>94040.999495399941</v>
      </c>
      <c r="Q36" s="24"/>
      <c r="R36" s="62">
        <v>104202126607.55</v>
      </c>
      <c r="S36" s="46">
        <v>66.524100000000004</v>
      </c>
      <c r="T36" s="43">
        <v>95021105010.970001</v>
      </c>
      <c r="U36" s="46">
        <v>64.333699999999993</v>
      </c>
      <c r="V36" s="43">
        <v>78244502141.809998</v>
      </c>
      <c r="W36" s="46">
        <v>63.037500000000001</v>
      </c>
      <c r="X36" s="34">
        <v>86790.915317000079</v>
      </c>
      <c r="Y36" s="24"/>
      <c r="Z36" s="62">
        <v>16708973581.65</v>
      </c>
      <c r="AA36" s="46">
        <v>69.082300000000004</v>
      </c>
      <c r="AB36" s="43">
        <v>9189653527.6800003</v>
      </c>
      <c r="AC36" s="46">
        <v>46.602600000000002</v>
      </c>
      <c r="AD36" s="43">
        <v>19625473652.419998</v>
      </c>
      <c r="AE36" s="46">
        <v>83.332499999999996</v>
      </c>
      <c r="AF36" s="34">
        <v>7250.0841783998621</v>
      </c>
      <c r="AG36" s="24"/>
      <c r="AH36" s="69"/>
    </row>
    <row r="37" spans="1:34">
      <c r="A37" s="58" t="s">
        <v>25</v>
      </c>
      <c r="B37" s="62">
        <v>30798760950.18</v>
      </c>
      <c r="C37" s="46">
        <v>3.7387999999999999</v>
      </c>
      <c r="D37" s="43">
        <v>51440406614.709999</v>
      </c>
      <c r="E37" s="46">
        <v>6.2919</v>
      </c>
      <c r="F37" s="43">
        <v>50400309211.510002</v>
      </c>
      <c r="G37" s="46">
        <v>6.4112999999999998</v>
      </c>
      <c r="H37" s="34">
        <v>44738.529939569933</v>
      </c>
      <c r="I37" s="46">
        <v>5.9906256233602706</v>
      </c>
      <c r="J37" s="62">
        <v>3434863538.6900001</v>
      </c>
      <c r="K37" s="46">
        <v>1.8995</v>
      </c>
      <c r="L37" s="43">
        <v>5151565921.6499996</v>
      </c>
      <c r="M37" s="46">
        <v>3.077</v>
      </c>
      <c r="N37" s="43">
        <v>5441188586.1099997</v>
      </c>
      <c r="O37" s="46">
        <v>3.6846000000000001</v>
      </c>
      <c r="P37" s="34">
        <v>5105.7203509999999</v>
      </c>
      <c r="Q37" s="24"/>
      <c r="R37" s="62">
        <v>2577487295.1399999</v>
      </c>
      <c r="S37" s="46">
        <v>1.6455</v>
      </c>
      <c r="T37" s="43">
        <v>5015739260.4099998</v>
      </c>
      <c r="U37" s="46">
        <v>3.3959000000000001</v>
      </c>
      <c r="V37" s="43">
        <v>4650559907.8100004</v>
      </c>
      <c r="W37" s="46">
        <v>3.7467000000000001</v>
      </c>
      <c r="X37" s="34">
        <v>4118.9844620000003</v>
      </c>
      <c r="Y37" s="24"/>
      <c r="Z37" s="62">
        <v>857376243.54999995</v>
      </c>
      <c r="AA37" s="46">
        <v>3.5448</v>
      </c>
      <c r="AB37" s="43">
        <v>135826661.24000001</v>
      </c>
      <c r="AC37" s="46">
        <v>0.68879999999999997</v>
      </c>
      <c r="AD37" s="43">
        <v>790628678.29999995</v>
      </c>
      <c r="AE37" s="46">
        <v>3.3571</v>
      </c>
      <c r="AF37" s="34">
        <v>986.73588899999959</v>
      </c>
      <c r="AG37" s="24"/>
      <c r="AH37" s="69"/>
    </row>
    <row r="38" spans="1:34">
      <c r="A38" s="1" t="s">
        <v>26</v>
      </c>
      <c r="B38" s="62">
        <v>507408656560.59998</v>
      </c>
      <c r="C38" s="46">
        <v>61.5959</v>
      </c>
      <c r="D38" s="43">
        <v>520168509916.54999</v>
      </c>
      <c r="E38" s="46">
        <v>63.624200000000002</v>
      </c>
      <c r="F38" s="43">
        <v>555744529846.93994</v>
      </c>
      <c r="G38" s="46">
        <v>70.694900000000004</v>
      </c>
      <c r="H38" s="34">
        <v>567987.18402000517</v>
      </c>
      <c r="I38" s="46">
        <v>76.05521645272006</v>
      </c>
      <c r="J38" s="62">
        <v>124345963727.89</v>
      </c>
      <c r="K38" s="46">
        <v>68.765799999999999</v>
      </c>
      <c r="L38" s="43">
        <v>109362324460.3</v>
      </c>
      <c r="M38" s="46">
        <v>65.322299999999998</v>
      </c>
      <c r="N38" s="43">
        <v>103311164380.34</v>
      </c>
      <c r="O38" s="46">
        <v>69.958699999999993</v>
      </c>
      <c r="P38" s="34">
        <v>99146.719846399938</v>
      </c>
      <c r="Q38" s="46">
        <v>62.527889385654966</v>
      </c>
      <c r="R38" s="62">
        <v>106779613902.69</v>
      </c>
      <c r="S38" s="46">
        <v>68.169600000000003</v>
      </c>
      <c r="T38" s="43">
        <v>100036844271.38</v>
      </c>
      <c r="U38" s="46">
        <v>67.729600000000005</v>
      </c>
      <c r="V38" s="43">
        <v>82895062049.619995</v>
      </c>
      <c r="W38" s="46">
        <v>66.784199999999998</v>
      </c>
      <c r="X38" s="34">
        <v>90909.899779000087</v>
      </c>
      <c r="Y38" s="46">
        <v>63.572244091903741</v>
      </c>
      <c r="Z38" s="62">
        <v>17566349825.200001</v>
      </c>
      <c r="AA38" s="46">
        <v>72.626999999999995</v>
      </c>
      <c r="AB38" s="43">
        <v>9325480188.9200001</v>
      </c>
      <c r="AC38" s="46">
        <v>47.291400000000003</v>
      </c>
      <c r="AD38" s="43">
        <v>20416102330.720001</v>
      </c>
      <c r="AE38" s="46">
        <v>86.689599999999999</v>
      </c>
      <c r="AF38" s="34">
        <v>8236.8200673998508</v>
      </c>
      <c r="AG38" s="46">
        <v>52.930781215207112</v>
      </c>
      <c r="AH38" s="69"/>
    </row>
    <row r="39" spans="1:34">
      <c r="B39" s="62"/>
      <c r="C39" s="24"/>
      <c r="D39" s="43"/>
      <c r="E39" s="24"/>
      <c r="F39" s="43"/>
      <c r="G39" s="24"/>
      <c r="H39" s="34"/>
      <c r="I39" s="24"/>
      <c r="J39" s="62"/>
      <c r="K39" s="24"/>
      <c r="L39" s="43"/>
      <c r="M39" s="24"/>
      <c r="N39" s="43"/>
      <c r="O39" s="24"/>
      <c r="P39" s="34"/>
      <c r="Q39" s="24"/>
      <c r="R39" s="62"/>
      <c r="S39" s="24"/>
      <c r="T39" s="43"/>
      <c r="U39" s="24"/>
      <c r="V39" s="43"/>
      <c r="W39" s="24"/>
      <c r="X39" s="34"/>
      <c r="Y39" s="24"/>
      <c r="Z39" s="62"/>
      <c r="AA39" s="24"/>
      <c r="AB39" s="43"/>
      <c r="AC39" s="24"/>
      <c r="AD39" s="43"/>
      <c r="AE39" s="24"/>
      <c r="AF39" s="34"/>
      <c r="AG39" s="24"/>
      <c r="AH39" s="69"/>
    </row>
    <row r="40" spans="1:34">
      <c r="A40" s="57" t="s">
        <v>27</v>
      </c>
      <c r="B40" s="62"/>
      <c r="C40" s="24"/>
      <c r="D40" s="43"/>
      <c r="E40" s="24"/>
      <c r="F40" s="43"/>
      <c r="G40" s="24"/>
      <c r="H40" s="34"/>
      <c r="I40" s="24"/>
      <c r="J40" s="62"/>
      <c r="K40" s="24"/>
      <c r="L40" s="43"/>
      <c r="M40" s="24"/>
      <c r="N40" s="43"/>
      <c r="O40" s="24"/>
      <c r="P40" s="34"/>
      <c r="Q40" s="24"/>
      <c r="R40" s="62"/>
      <c r="S40" s="24"/>
      <c r="T40" s="43"/>
      <c r="U40" s="24"/>
      <c r="V40" s="43"/>
      <c r="W40" s="24"/>
      <c r="X40" s="34"/>
      <c r="Y40" s="24"/>
      <c r="Z40" s="62"/>
      <c r="AA40" s="24"/>
      <c r="AB40" s="43"/>
      <c r="AC40" s="24"/>
      <c r="AD40" s="43"/>
      <c r="AE40" s="24"/>
      <c r="AF40" s="34">
        <v>0</v>
      </c>
      <c r="AG40" s="24"/>
      <c r="AH40" s="69"/>
    </row>
    <row r="41" spans="1:34">
      <c r="A41" s="58" t="s">
        <v>28</v>
      </c>
      <c r="B41" s="62">
        <v>108595480969.14</v>
      </c>
      <c r="C41" s="46">
        <v>13.182700000000001</v>
      </c>
      <c r="D41" s="43">
        <v>107726688985.5</v>
      </c>
      <c r="E41" s="46">
        <v>13.176500000000001</v>
      </c>
      <c r="F41" s="43">
        <v>95175384275.809998</v>
      </c>
      <c r="G41" s="46">
        <v>12.106999999999999</v>
      </c>
      <c r="H41" s="34">
        <v>95283.45671049958</v>
      </c>
      <c r="I41" s="46">
        <v>12.758745493498999</v>
      </c>
      <c r="J41" s="62">
        <v>54372802321.970001</v>
      </c>
      <c r="K41" s="46">
        <v>30.069199999999999</v>
      </c>
      <c r="L41" s="43">
        <v>56551360557.419998</v>
      </c>
      <c r="M41" s="46">
        <v>33.778199999999998</v>
      </c>
      <c r="N41" s="43">
        <v>42963060106.800003</v>
      </c>
      <c r="O41" s="46">
        <v>29.0931</v>
      </c>
      <c r="P41" s="34">
        <v>55704.744833999997</v>
      </c>
      <c r="Q41" s="24"/>
      <c r="R41" s="62">
        <v>48389400314.260002</v>
      </c>
      <c r="S41" s="46">
        <v>30.892499999999998</v>
      </c>
      <c r="T41" s="43">
        <v>46654080354.169998</v>
      </c>
      <c r="U41" s="46">
        <v>31.587</v>
      </c>
      <c r="V41" s="43">
        <v>40358176998.75</v>
      </c>
      <c r="W41" s="46">
        <v>32.514499999999998</v>
      </c>
      <c r="X41" s="34">
        <v>48752.943455000001</v>
      </c>
      <c r="Y41" s="24"/>
      <c r="Z41" s="62">
        <v>5983402007.71</v>
      </c>
      <c r="AA41" s="46">
        <v>24.738</v>
      </c>
      <c r="AB41" s="43">
        <v>9897280203.25</v>
      </c>
      <c r="AC41" s="46">
        <v>50.191099999999999</v>
      </c>
      <c r="AD41" s="43">
        <v>2604883108.0500002</v>
      </c>
      <c r="AE41" s="46">
        <v>11.060700000000001</v>
      </c>
      <c r="AF41" s="34">
        <v>6951.8013789999968</v>
      </c>
      <c r="AG41" s="24"/>
      <c r="AH41" s="69"/>
    </row>
    <row r="42" spans="1:34">
      <c r="A42" s="58" t="s">
        <v>25</v>
      </c>
      <c r="B42" s="62">
        <v>18598071118.080002</v>
      </c>
      <c r="C42" s="46">
        <v>2.2576999999999998</v>
      </c>
      <c r="D42" s="43">
        <v>18396910920.610001</v>
      </c>
      <c r="E42" s="46">
        <v>2.2502</v>
      </c>
      <c r="F42" s="43">
        <v>17497730670.169998</v>
      </c>
      <c r="G42" s="46">
        <v>2.2258</v>
      </c>
      <c r="H42" s="34">
        <v>19813.371833000005</v>
      </c>
      <c r="I42" s="46">
        <v>2.6530709245086892</v>
      </c>
      <c r="J42" s="62">
        <v>2106557778.5599999</v>
      </c>
      <c r="K42" s="46">
        <v>1.165</v>
      </c>
      <c r="L42" s="43">
        <v>1505844470.5999999</v>
      </c>
      <c r="M42" s="46">
        <v>0.89939999999999998</v>
      </c>
      <c r="N42" s="43">
        <v>1400300257.4300001</v>
      </c>
      <c r="O42" s="46">
        <v>0.94820000000000004</v>
      </c>
      <c r="P42" s="34">
        <v>3712.6</v>
      </c>
      <c r="Q42" s="24"/>
      <c r="R42" s="62">
        <v>1469241170.9400001</v>
      </c>
      <c r="S42" s="46">
        <v>0.93799999999999994</v>
      </c>
      <c r="T42" s="43">
        <v>1009429814.65</v>
      </c>
      <c r="U42" s="46">
        <v>0.68340000000000001</v>
      </c>
      <c r="V42" s="43">
        <v>870482827.83000004</v>
      </c>
      <c r="W42" s="46">
        <v>0.70130000000000003</v>
      </c>
      <c r="X42" s="34">
        <v>3339.7</v>
      </c>
      <c r="Y42" s="24"/>
      <c r="Z42" s="62">
        <v>637316607.62</v>
      </c>
      <c r="AA42" s="46">
        <v>2.6349</v>
      </c>
      <c r="AB42" s="43">
        <v>496414655.94999999</v>
      </c>
      <c r="AC42" s="46">
        <v>2.5173999999999999</v>
      </c>
      <c r="AD42" s="43">
        <v>529817429.60000002</v>
      </c>
      <c r="AE42" s="46">
        <v>2.2496999999999998</v>
      </c>
      <c r="AF42" s="34">
        <v>372.9</v>
      </c>
      <c r="AG42" s="24"/>
      <c r="AH42" s="69"/>
    </row>
    <row r="43" spans="1:34">
      <c r="A43" s="59" t="s">
        <v>29</v>
      </c>
      <c r="B43" s="65">
        <v>189167508930.95999</v>
      </c>
      <c r="C43" s="34">
        <v>22.9636</v>
      </c>
      <c r="D43" s="44">
        <v>171272054945.63</v>
      </c>
      <c r="E43" s="34">
        <v>20.949100000000001</v>
      </c>
      <c r="F43" s="44">
        <v>117699641541.28999</v>
      </c>
      <c r="G43" s="34">
        <v>14.972300000000001</v>
      </c>
      <c r="H43" s="34">
        <v>63724.964534201659</v>
      </c>
      <c r="I43" s="46">
        <v>8.5329671292722562</v>
      </c>
      <c r="J43" s="65"/>
      <c r="K43" s="33"/>
      <c r="L43" s="44"/>
      <c r="M43" s="33"/>
      <c r="N43" s="44"/>
      <c r="O43" s="33"/>
      <c r="P43" s="34"/>
      <c r="Q43" s="33"/>
      <c r="R43" s="65"/>
      <c r="S43" s="33"/>
      <c r="T43" s="44"/>
      <c r="U43" s="33"/>
      <c r="V43" s="44"/>
      <c r="W43" s="33"/>
      <c r="X43" s="34"/>
      <c r="Y43" s="33"/>
      <c r="Z43" s="65"/>
      <c r="AA43" s="33"/>
      <c r="AB43" s="44"/>
      <c r="AC43" s="33"/>
      <c r="AD43" s="44"/>
      <c r="AE43" s="33"/>
      <c r="AF43" s="34"/>
      <c r="AG43" s="33"/>
      <c r="AH43" s="69"/>
    </row>
    <row r="44" spans="1:34">
      <c r="A44" s="32" t="s">
        <v>26</v>
      </c>
      <c r="B44" s="65">
        <v>316361061018.17999</v>
      </c>
      <c r="C44" s="34">
        <v>38.4041</v>
      </c>
      <c r="D44" s="44">
        <v>297395654851.73999</v>
      </c>
      <c r="E44" s="34">
        <v>36.375799999999998</v>
      </c>
      <c r="F44" s="44">
        <v>230372756487.26999</v>
      </c>
      <c r="G44" s="34">
        <v>29.305099999999999</v>
      </c>
      <c r="H44" s="34">
        <v>178821.79307770124</v>
      </c>
      <c r="I44" s="46">
        <v>23.944783547279943</v>
      </c>
      <c r="J44" s="65">
        <v>56479360100.529999</v>
      </c>
      <c r="K44" s="34">
        <v>31.234200000000001</v>
      </c>
      <c r="L44" s="44">
        <v>58057205028.019997</v>
      </c>
      <c r="M44" s="34">
        <v>34.677700000000002</v>
      </c>
      <c r="N44" s="44">
        <v>44363360364.230003</v>
      </c>
      <c r="O44" s="34">
        <v>30.0413</v>
      </c>
      <c r="P44" s="34">
        <v>59417.27586899999</v>
      </c>
      <c r="Q44" s="46">
        <v>37.472110614345041</v>
      </c>
      <c r="R44" s="65">
        <v>49858641485.199997</v>
      </c>
      <c r="S44" s="34">
        <v>31.830400000000001</v>
      </c>
      <c r="T44" s="44">
        <v>47663510168.82</v>
      </c>
      <c r="U44" s="34">
        <v>32.270400000000002</v>
      </c>
      <c r="V44" s="44">
        <v>41228659826.580002</v>
      </c>
      <c r="W44" s="34">
        <v>33.215800000000002</v>
      </c>
      <c r="X44" s="34">
        <v>52092.602457000001</v>
      </c>
      <c r="Y44" s="46">
        <v>36.427755908096252</v>
      </c>
      <c r="Z44" s="65">
        <v>6620718615.3299999</v>
      </c>
      <c r="AA44" s="34">
        <v>27.373000000000001</v>
      </c>
      <c r="AB44" s="44">
        <v>10393694859.200001</v>
      </c>
      <c r="AC44" s="34">
        <v>52.708599999999997</v>
      </c>
      <c r="AD44" s="44">
        <v>3134700537.6500001</v>
      </c>
      <c r="AE44" s="34">
        <v>13.3104</v>
      </c>
      <c r="AF44" s="34">
        <v>7324.6734119999892</v>
      </c>
      <c r="AG44" s="46">
        <v>47.069218784792881</v>
      </c>
      <c r="AH44" s="69"/>
    </row>
    <row r="45" spans="1:34">
      <c r="A45" s="26"/>
      <c r="B45" s="65"/>
      <c r="C45" s="33"/>
      <c r="D45" s="44"/>
      <c r="E45" s="33"/>
      <c r="F45" s="44"/>
      <c r="G45" s="33"/>
      <c r="H45" s="34"/>
      <c r="I45" s="33"/>
      <c r="J45" s="65"/>
      <c r="K45" s="33"/>
      <c r="L45" s="44"/>
      <c r="M45" s="33"/>
      <c r="N45" s="44"/>
      <c r="O45" s="33"/>
      <c r="P45" s="34"/>
      <c r="Q45" s="33"/>
      <c r="R45" s="65"/>
      <c r="S45" s="33"/>
      <c r="T45" s="44"/>
      <c r="U45" s="33"/>
      <c r="V45" s="44"/>
      <c r="W45" s="33"/>
      <c r="X45" s="34"/>
      <c r="Y45" s="33"/>
      <c r="Z45" s="65"/>
      <c r="AA45" s="33"/>
      <c r="AB45" s="44"/>
      <c r="AC45" s="33"/>
      <c r="AD45" s="44"/>
      <c r="AE45" s="33"/>
      <c r="AF45" s="34"/>
      <c r="AG45" s="33"/>
      <c r="AH45" s="69"/>
    </row>
    <row r="46" spans="1:34" ht="13.5" thickBot="1">
      <c r="A46" s="26"/>
      <c r="B46" s="65"/>
      <c r="C46" s="33"/>
      <c r="D46" s="44"/>
      <c r="E46" s="33"/>
      <c r="F46" s="44"/>
      <c r="G46" s="33"/>
      <c r="H46" s="44"/>
      <c r="I46" s="33"/>
      <c r="J46" s="65"/>
      <c r="K46" s="33"/>
      <c r="L46" s="44"/>
      <c r="M46" s="33"/>
      <c r="N46" s="44"/>
      <c r="O46" s="33"/>
      <c r="P46" s="44"/>
      <c r="Q46" s="33"/>
      <c r="R46" s="65"/>
      <c r="S46" s="33"/>
      <c r="T46" s="44"/>
      <c r="U46" s="33"/>
      <c r="V46" s="44"/>
      <c r="W46" s="33"/>
      <c r="X46" s="44"/>
      <c r="Y46" s="33"/>
      <c r="Z46" s="65"/>
      <c r="AA46" s="33"/>
      <c r="AB46" s="44"/>
      <c r="AC46" s="33"/>
      <c r="AD46" s="44"/>
      <c r="AE46" s="33"/>
      <c r="AF46" s="44"/>
      <c r="AG46" s="33"/>
      <c r="AH46" s="69"/>
    </row>
    <row r="47" spans="1:34" ht="14.25" thickTop="1" thickBot="1">
      <c r="A47" s="29" t="s">
        <v>21</v>
      </c>
      <c r="B47" s="51">
        <v>823769717578.78003</v>
      </c>
      <c r="C47" s="35">
        <v>100</v>
      </c>
      <c r="D47" s="50">
        <v>817564164768.29004</v>
      </c>
      <c r="E47" s="35">
        <v>100</v>
      </c>
      <c r="F47" s="50">
        <v>786117286334.20996</v>
      </c>
      <c r="G47" s="35">
        <v>100</v>
      </c>
      <c r="H47" s="35">
        <v>746808.9770977064</v>
      </c>
      <c r="I47" s="36">
        <v>100</v>
      </c>
      <c r="J47" s="51">
        <v>180825323828.42001</v>
      </c>
      <c r="K47" s="35">
        <v>100</v>
      </c>
      <c r="L47" s="50">
        <v>167419529488.32001</v>
      </c>
      <c r="M47" s="35">
        <v>100</v>
      </c>
      <c r="N47" s="50">
        <v>147674524744.57001</v>
      </c>
      <c r="O47" s="35">
        <v>100</v>
      </c>
      <c r="P47" s="35">
        <v>158563.99571539991</v>
      </c>
      <c r="Q47" s="36">
        <v>100</v>
      </c>
      <c r="R47" s="51">
        <v>156638255387.89001</v>
      </c>
      <c r="S47" s="35">
        <v>100</v>
      </c>
      <c r="T47" s="50">
        <v>147700354440.20001</v>
      </c>
      <c r="U47" s="35">
        <v>100</v>
      </c>
      <c r="V47" s="50">
        <v>124123721876.2</v>
      </c>
      <c r="W47" s="35">
        <v>100</v>
      </c>
      <c r="X47" s="35">
        <v>143002.50223600009</v>
      </c>
      <c r="Y47" s="36">
        <v>100</v>
      </c>
      <c r="Z47" s="51">
        <v>24187068440.529999</v>
      </c>
      <c r="AA47" s="35">
        <v>100</v>
      </c>
      <c r="AB47" s="50">
        <v>19719175048.119999</v>
      </c>
      <c r="AC47" s="35">
        <v>100</v>
      </c>
      <c r="AD47" s="50">
        <v>23550802868.369999</v>
      </c>
      <c r="AE47" s="35">
        <v>100</v>
      </c>
      <c r="AF47" s="35">
        <v>15561.49347939984</v>
      </c>
      <c r="AG47" s="36">
        <v>100</v>
      </c>
      <c r="AH47" s="69"/>
    </row>
    <row r="48" spans="1:34" ht="13.5" thickTop="1"/>
    <row r="51" spans="1:1" ht="15">
      <c r="A51" s="60" t="s">
        <v>30</v>
      </c>
    </row>
    <row r="53" spans="1:1" ht="14.25">
      <c r="A53" s="61" t="s">
        <v>31</v>
      </c>
    </row>
    <row r="55" spans="1:1" ht="15">
      <c r="A55" s="60" t="s">
        <v>32</v>
      </c>
    </row>
    <row r="57" spans="1:1" ht="14.25">
      <c r="A57" s="61" t="s">
        <v>33</v>
      </c>
    </row>
    <row r="58" spans="1:1" ht="14.25">
      <c r="A58" s="61" t="s">
        <v>34</v>
      </c>
    </row>
    <row r="59" spans="1:1" ht="14.25">
      <c r="A59" s="61" t="s">
        <v>35</v>
      </c>
    </row>
    <row r="61" spans="1:1" ht="15">
      <c r="A61" s="60" t="s">
        <v>36</v>
      </c>
    </row>
    <row r="62" spans="1:1" ht="14.25">
      <c r="A62" s="61" t="s">
        <v>37</v>
      </c>
    </row>
    <row r="63" spans="1:1" ht="14.25">
      <c r="A63" s="61" t="s">
        <v>38</v>
      </c>
    </row>
  </sheetData>
  <mergeCells count="50">
    <mergeCell ref="R30:Y30"/>
    <mergeCell ref="R32:S32"/>
    <mergeCell ref="T32:U32"/>
    <mergeCell ref="V32:W32"/>
    <mergeCell ref="X32:Y32"/>
    <mergeCell ref="Z30:AG30"/>
    <mergeCell ref="Z32:AA32"/>
    <mergeCell ref="AB32:AC32"/>
    <mergeCell ref="AD32:AE32"/>
    <mergeCell ref="AF32:AG32"/>
    <mergeCell ref="B30:I30"/>
    <mergeCell ref="B32:C32"/>
    <mergeCell ref="D32:E32"/>
    <mergeCell ref="F32:G32"/>
    <mergeCell ref="H32:I32"/>
    <mergeCell ref="J30:Q30"/>
    <mergeCell ref="J32:K32"/>
    <mergeCell ref="L32:M32"/>
    <mergeCell ref="N32:O32"/>
    <mergeCell ref="P32:Q32"/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3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X47"/>
  <sheetViews>
    <sheetView zoomScale="55" workbookViewId="0" xr3:uid="{958C4451-9541-5A59-BF78-D2F731DF1C81}"/>
  </sheetViews>
  <sheetFormatPr defaultRowHeight="12.75"/>
  <cols>
    <col min="1" max="1" width="53.28515625" bestFit="1" customWidth="1"/>
    <col min="2" max="2" width="8" style="14" bestFit="1" customWidth="1"/>
    <col min="3" max="3" width="4" bestFit="1" customWidth="1"/>
    <col min="4" max="4" width="8" style="14" bestFit="1" customWidth="1"/>
    <col min="5" max="5" width="4" bestFit="1" customWidth="1"/>
    <col min="6" max="6" width="8" style="14" bestFit="1" customWidth="1"/>
    <col min="7" max="7" width="4" bestFit="1" customWidth="1"/>
    <col min="8" max="8" width="8" style="14" bestFit="1" customWidth="1"/>
    <col min="9" max="9" width="4" bestFit="1" customWidth="1"/>
    <col min="10" max="10" width="7.7109375" style="14" bestFit="1" customWidth="1"/>
    <col min="11" max="11" width="4" bestFit="1" customWidth="1"/>
    <col min="12" max="12" width="7.7109375" style="14" bestFit="1" customWidth="1"/>
    <col min="13" max="13" width="4" bestFit="1" customWidth="1"/>
    <col min="14" max="14" width="7.7109375" style="14" bestFit="1" customWidth="1"/>
    <col min="15" max="15" width="4" bestFit="1" customWidth="1"/>
    <col min="16" max="16" width="7.7109375" style="14" bestFit="1" customWidth="1"/>
    <col min="17" max="17" width="4" bestFit="1" customWidth="1"/>
    <col min="18" max="18" width="7.7109375" style="14" bestFit="1" customWidth="1"/>
    <col min="19" max="19" width="4" bestFit="1" customWidth="1"/>
    <col min="20" max="20" width="7.7109375" style="14" bestFit="1" customWidth="1"/>
    <col min="21" max="21" width="4" bestFit="1" customWidth="1"/>
    <col min="22" max="22" width="7.5703125" style="14" bestFit="1" customWidth="1"/>
    <col min="23" max="23" width="4" bestFit="1" customWidth="1"/>
    <col min="24" max="24" width="7.7109375" style="14" bestFit="1" customWidth="1"/>
    <col min="25" max="25" width="4" bestFit="1" customWidth="1"/>
    <col min="26" max="26" width="6.5703125" style="14" bestFit="1" customWidth="1"/>
    <col min="27" max="27" width="4" bestFit="1" customWidth="1"/>
    <col min="28" max="28" width="6.5703125" style="14" bestFit="1" customWidth="1"/>
    <col min="29" max="29" width="4" bestFit="1" customWidth="1"/>
    <col min="30" max="30" width="6.5703125" style="14" bestFit="1" customWidth="1"/>
    <col min="31" max="31" width="4" bestFit="1" customWidth="1"/>
    <col min="32" max="32" width="6.5703125" style="14" bestFit="1" customWidth="1"/>
    <col min="33" max="33" width="4" bestFit="1" customWidth="1"/>
    <col min="34" max="34" width="8.42578125" bestFit="1" customWidth="1"/>
    <col min="35" max="35" width="4" bestFit="1" customWidth="1"/>
    <col min="36" max="36" width="8.42578125" bestFit="1" customWidth="1"/>
    <col min="37" max="37" width="4" bestFit="1" customWidth="1"/>
    <col min="38" max="38" width="8.42578125" bestFit="1" customWidth="1"/>
    <col min="39" max="39" width="4" bestFit="1" customWidth="1"/>
    <col min="40" max="40" width="9.28515625" bestFit="1" customWidth="1"/>
    <col min="41" max="41" width="4" bestFit="1" customWidth="1"/>
    <col min="42" max="42" width="4.28515625" bestFit="1" customWidth="1"/>
    <col min="43" max="43" width="4" bestFit="1" customWidth="1"/>
    <col min="44" max="44" width="4.28515625" bestFit="1" customWidth="1"/>
    <col min="45" max="45" width="4" bestFit="1" customWidth="1"/>
    <col min="46" max="46" width="4.28515625" bestFit="1" customWidth="1"/>
    <col min="47" max="47" width="4" bestFit="1" customWidth="1"/>
    <col min="48" max="48" width="4.28515625" bestFit="1" customWidth="1"/>
    <col min="49" max="49" width="4" bestFit="1" customWidth="1"/>
  </cols>
  <sheetData>
    <row r="1" spans="1:50">
      <c r="A1" s="1" t="s">
        <v>0</v>
      </c>
      <c r="AN1" s="1" t="s">
        <v>2</v>
      </c>
    </row>
    <row r="2" spans="1:50">
      <c r="A2" s="1" t="s">
        <v>3</v>
      </c>
    </row>
    <row r="3" spans="1:50" ht="13.5" thickBot="1"/>
    <row r="4" spans="1:50" ht="13.5" thickTop="1">
      <c r="A4" s="7"/>
      <c r="B4" s="23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47"/>
      <c r="AI4" s="7"/>
      <c r="AJ4" s="7"/>
      <c r="AK4" s="7"/>
      <c r="AL4" s="7"/>
      <c r="AM4" s="7"/>
      <c r="AN4" s="7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B5" s="293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93"/>
      <c r="L5" s="293"/>
      <c r="M5" s="293"/>
      <c r="N5" s="293"/>
      <c r="O5" s="293"/>
      <c r="P5" s="293"/>
      <c r="Q5" s="293"/>
      <c r="R5" s="288" t="s">
        <v>6</v>
      </c>
      <c r="S5" s="293"/>
      <c r="T5" s="293"/>
      <c r="U5" s="293"/>
      <c r="V5" s="293"/>
      <c r="W5" s="293"/>
      <c r="X5" s="293"/>
      <c r="Y5" s="293"/>
      <c r="Z5" s="288" t="s">
        <v>7</v>
      </c>
      <c r="AA5" s="293"/>
      <c r="AB5" s="293"/>
      <c r="AC5" s="293"/>
      <c r="AD5" s="293"/>
      <c r="AE5" s="293"/>
      <c r="AF5" s="293"/>
      <c r="AG5" s="293"/>
      <c r="AH5" s="288" t="s">
        <v>8</v>
      </c>
      <c r="AI5" s="293"/>
      <c r="AJ5" s="293"/>
      <c r="AK5" s="293"/>
      <c r="AL5" s="293"/>
      <c r="AM5" s="293"/>
      <c r="AN5" s="293"/>
      <c r="AO5" s="293"/>
      <c r="AP5" s="288" t="s">
        <v>9</v>
      </c>
      <c r="AQ5" s="293"/>
      <c r="AR5" s="293"/>
      <c r="AS5" s="293"/>
      <c r="AT5" s="293"/>
      <c r="AU5" s="293"/>
      <c r="AV5" s="293"/>
      <c r="AW5" s="293"/>
      <c r="AX5" s="45"/>
    </row>
    <row r="6" spans="1:50">
      <c r="J6" s="62"/>
      <c r="R6" s="62"/>
      <c r="Z6" s="62"/>
      <c r="AH6" s="45"/>
      <c r="AP6" s="45"/>
      <c r="AX6" s="45"/>
    </row>
    <row r="7" spans="1:50">
      <c r="B7" s="292" t="s">
        <v>10</v>
      </c>
      <c r="C7" s="294"/>
      <c r="D7" s="292" t="s">
        <v>11</v>
      </c>
      <c r="E7" s="294"/>
      <c r="F7" s="292" t="s">
        <v>12</v>
      </c>
      <c r="G7" s="294"/>
      <c r="H7" s="292" t="s">
        <v>13</v>
      </c>
      <c r="I7" s="294"/>
      <c r="J7" s="290" t="s">
        <v>10</v>
      </c>
      <c r="K7" s="294"/>
      <c r="L7" s="292" t="s">
        <v>11</v>
      </c>
      <c r="M7" s="294"/>
      <c r="N7" s="292" t="s">
        <v>12</v>
      </c>
      <c r="O7" s="294"/>
      <c r="P7" s="292" t="s">
        <v>13</v>
      </c>
      <c r="Q7" s="294"/>
      <c r="R7" s="290" t="s">
        <v>10</v>
      </c>
      <c r="S7" s="294"/>
      <c r="T7" s="292" t="s">
        <v>11</v>
      </c>
      <c r="U7" s="294"/>
      <c r="V7" s="292" t="s">
        <v>12</v>
      </c>
      <c r="W7" s="294"/>
      <c r="X7" s="292" t="s">
        <v>13</v>
      </c>
      <c r="Y7" s="294"/>
      <c r="Z7" s="290" t="s">
        <v>10</v>
      </c>
      <c r="AA7" s="294"/>
      <c r="AB7" s="292" t="s">
        <v>11</v>
      </c>
      <c r="AC7" s="294"/>
      <c r="AD7" s="292" t="s">
        <v>12</v>
      </c>
      <c r="AE7" s="294"/>
      <c r="AF7" s="292" t="s">
        <v>13</v>
      </c>
      <c r="AG7" s="294"/>
      <c r="AH7" s="290" t="s">
        <v>10</v>
      </c>
      <c r="AI7" s="294"/>
      <c r="AJ7" s="292" t="s">
        <v>11</v>
      </c>
      <c r="AK7" s="294"/>
      <c r="AL7" s="292" t="s">
        <v>12</v>
      </c>
      <c r="AM7" s="294"/>
      <c r="AN7" s="292" t="s">
        <v>13</v>
      </c>
      <c r="AO7" s="294"/>
      <c r="AP7" s="290" t="s">
        <v>10</v>
      </c>
      <c r="AQ7" s="294"/>
      <c r="AR7" s="292" t="s">
        <v>11</v>
      </c>
      <c r="AS7" s="294"/>
      <c r="AT7" s="292" t="s">
        <v>12</v>
      </c>
      <c r="AU7" s="294"/>
      <c r="AV7" s="292" t="s">
        <v>13</v>
      </c>
      <c r="AW7" s="294"/>
      <c r="AX7" s="45"/>
    </row>
    <row r="8" spans="1:50">
      <c r="B8" s="66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54" t="s">
        <v>16</v>
      </c>
      <c r="AI8" s="52" t="s">
        <v>15</v>
      </c>
      <c r="AJ8" s="52" t="s">
        <v>16</v>
      </c>
      <c r="AK8" s="52" t="s">
        <v>15</v>
      </c>
      <c r="AL8" s="52" t="s">
        <v>16</v>
      </c>
      <c r="AM8" s="52" t="s">
        <v>15</v>
      </c>
      <c r="AN8" s="52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13"/>
      <c r="B9" s="67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55"/>
      <c r="AI9" s="53"/>
      <c r="AJ9" s="53"/>
      <c r="AK9" s="53"/>
      <c r="AL9" s="53"/>
      <c r="AM9" s="53"/>
      <c r="AN9" s="53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A10" s="1" t="s">
        <v>17</v>
      </c>
      <c r="B10" s="43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45"/>
      <c r="AI10" s="24"/>
      <c r="AJ10" s="24"/>
      <c r="AK10" s="24"/>
      <c r="AL10" s="24"/>
      <c r="AM10" s="24"/>
      <c r="AN10" s="24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B11" s="43"/>
      <c r="C11" s="24"/>
      <c r="D11" s="43"/>
      <c r="E11" s="24"/>
      <c r="F11" s="43"/>
      <c r="G11" s="24"/>
      <c r="H11" s="43"/>
      <c r="I11" s="24"/>
      <c r="J11" s="62"/>
      <c r="K11" s="24"/>
      <c r="L11" s="43"/>
      <c r="M11" s="24"/>
      <c r="N11" s="43"/>
      <c r="O11" s="24"/>
      <c r="P11" s="43"/>
      <c r="Q11" s="24"/>
      <c r="R11" s="62"/>
      <c r="S11" s="24"/>
      <c r="T11" s="43"/>
      <c r="U11" s="24"/>
      <c r="V11" s="43"/>
      <c r="W11" s="24"/>
      <c r="X11" s="43"/>
      <c r="Y11" s="24"/>
      <c r="Z11" s="62"/>
      <c r="AA11" s="24"/>
      <c r="AB11" s="43"/>
      <c r="AC11" s="24"/>
      <c r="AD11" s="43"/>
      <c r="AE11" s="24"/>
      <c r="AF11" s="43"/>
      <c r="AG11" s="24"/>
      <c r="AH11" s="45"/>
      <c r="AI11" s="24"/>
      <c r="AJ11" s="24"/>
      <c r="AK11" s="24"/>
      <c r="AL11" s="24"/>
      <c r="AM11" s="24"/>
      <c r="AN11" s="24"/>
      <c r="AO11" s="24"/>
      <c r="AP11" s="45"/>
      <c r="AQ11" s="24"/>
      <c r="AR11" s="24"/>
      <c r="AS11" s="24"/>
      <c r="AT11" s="24"/>
      <c r="AU11" s="24"/>
      <c r="AV11" s="24"/>
      <c r="AW11" s="24"/>
      <c r="AX11" s="45"/>
    </row>
    <row r="12" spans="1:50">
      <c r="B12" s="43"/>
      <c r="C12" s="24"/>
      <c r="D12" s="43"/>
      <c r="E12" s="24"/>
      <c r="F12" s="43"/>
      <c r="G12" s="24"/>
      <c r="H12" s="43"/>
      <c r="I12" s="24"/>
      <c r="J12" s="62"/>
      <c r="K12" s="24"/>
      <c r="L12" s="43"/>
      <c r="M12" s="24"/>
      <c r="N12" s="43"/>
      <c r="O12" s="24"/>
      <c r="P12" s="43"/>
      <c r="Q12" s="24"/>
      <c r="R12" s="62"/>
      <c r="S12" s="24"/>
      <c r="T12" s="43"/>
      <c r="U12" s="24"/>
      <c r="V12" s="43"/>
      <c r="W12" s="24"/>
      <c r="X12" s="43"/>
      <c r="Y12" s="24"/>
      <c r="Z12" s="62"/>
      <c r="AA12" s="24"/>
      <c r="AB12" s="43"/>
      <c r="AC12" s="24"/>
      <c r="AD12" s="43"/>
      <c r="AE12" s="24"/>
      <c r="AF12" s="43"/>
      <c r="AG12" s="24"/>
      <c r="AH12" s="45"/>
      <c r="AI12" s="24"/>
      <c r="AJ12" s="24"/>
      <c r="AK12" s="24"/>
      <c r="AL12" s="24"/>
      <c r="AM12" s="24"/>
      <c r="AN12" s="24"/>
      <c r="AO12" s="24"/>
      <c r="AP12" s="45"/>
      <c r="AQ12" s="24"/>
      <c r="AR12" s="24"/>
      <c r="AS12" s="24"/>
      <c r="AT12" s="24"/>
      <c r="AU12" s="24"/>
      <c r="AV12" s="24"/>
      <c r="AW12" s="24"/>
      <c r="AX12" s="45"/>
    </row>
    <row r="13" spans="1:50">
      <c r="A13" t="s">
        <v>39</v>
      </c>
      <c r="B13" s="43">
        <v>163872838926.54999</v>
      </c>
      <c r="C13" s="46">
        <v>21.017897357470801</v>
      </c>
      <c r="D13" s="43">
        <v>176006852767.98999</v>
      </c>
      <c r="E13" s="46">
        <v>22.762338640737202</v>
      </c>
      <c r="F13" s="43">
        <v>169009720272.06</v>
      </c>
      <c r="G13" s="46">
        <v>22.7252846586087</v>
      </c>
      <c r="H13" s="46">
        <v>155433.16215894269</v>
      </c>
      <c r="I13" s="46">
        <v>20.812986313830582</v>
      </c>
      <c r="J13" s="62">
        <v>13786148742.92</v>
      </c>
      <c r="K13" s="46">
        <v>7.8653190345884303</v>
      </c>
      <c r="L13" s="43">
        <v>17708849924.060001</v>
      </c>
      <c r="M13" s="46">
        <v>10.9157852231798</v>
      </c>
      <c r="N13" s="43">
        <v>17367813876.75</v>
      </c>
      <c r="O13" s="46">
        <v>12.1704580710353</v>
      </c>
      <c r="P13" s="46">
        <v>13975.066202000005</v>
      </c>
      <c r="Q13" s="46">
        <v>8.8135179357382469</v>
      </c>
      <c r="R13" s="62">
        <v>12931529978.5</v>
      </c>
      <c r="S13" s="46">
        <v>8.4447585246719203</v>
      </c>
      <c r="T13" s="43">
        <v>17233781793.759998</v>
      </c>
      <c r="U13" s="46">
        <v>11.886485719428199</v>
      </c>
      <c r="V13" s="43">
        <v>15078845600.360001</v>
      </c>
      <c r="W13" s="46">
        <v>12.427090188800999</v>
      </c>
      <c r="X13" s="46">
        <v>10330.469719000002</v>
      </c>
      <c r="Y13" s="46">
        <v>7.2239782923178595</v>
      </c>
      <c r="Z13" s="62">
        <v>854618764.41999996</v>
      </c>
      <c r="AA13" s="46">
        <v>3.8588751291583798</v>
      </c>
      <c r="AB13" s="43">
        <v>475068130.30000001</v>
      </c>
      <c r="AC13" s="46">
        <v>2.75478124706606</v>
      </c>
      <c r="AD13" s="43">
        <v>2288968276.3899999</v>
      </c>
      <c r="AE13" s="46">
        <v>10.7130445653543</v>
      </c>
      <c r="AF13" s="46">
        <v>3644.596483000003</v>
      </c>
      <c r="AG13" s="46">
        <v>23.420608618476447</v>
      </c>
      <c r="AH13" s="45">
        <v>852787</v>
      </c>
      <c r="AI13" s="46">
        <v>49.520984023896801</v>
      </c>
      <c r="AJ13" s="24">
        <v>937128</v>
      </c>
      <c r="AK13" s="46">
        <v>49.485568240624403</v>
      </c>
      <c r="AL13" s="24">
        <v>840240</v>
      </c>
      <c r="AM13" s="46">
        <v>48.999986004002899</v>
      </c>
      <c r="AN13" s="46">
        <v>848442</v>
      </c>
      <c r="AO13" s="46">
        <v>49.171247024023408</v>
      </c>
      <c r="AP13" s="45">
        <v>205</v>
      </c>
      <c r="AQ13" s="46">
        <v>26.6927083333333</v>
      </c>
      <c r="AR13" s="24">
        <v>205</v>
      </c>
      <c r="AS13" s="46">
        <v>26.832460732984298</v>
      </c>
      <c r="AT13" s="24">
        <v>204</v>
      </c>
      <c r="AU13" s="46">
        <v>26.842105263157901</v>
      </c>
      <c r="AV13" s="46">
        <v>206</v>
      </c>
      <c r="AW13" s="46">
        <v>22.812846068660022</v>
      </c>
      <c r="AX13" s="45"/>
    </row>
    <row r="14" spans="1:50">
      <c r="A14" s="26" t="s">
        <v>40</v>
      </c>
      <c r="B14" s="44">
        <v>190177008657.06</v>
      </c>
      <c r="C14" s="34">
        <v>24.391600669690501</v>
      </c>
      <c r="D14" s="44">
        <v>185273032919.85999</v>
      </c>
      <c r="E14" s="34">
        <v>23.960700677248202</v>
      </c>
      <c r="F14" s="44">
        <v>174172990322.57999</v>
      </c>
      <c r="G14" s="34">
        <v>23.419545210477899</v>
      </c>
      <c r="H14" s="34">
        <v>160937.79447701108</v>
      </c>
      <c r="I14" s="34">
        <v>21.5500737892914</v>
      </c>
      <c r="J14" s="65">
        <v>19889978126.080002</v>
      </c>
      <c r="K14" s="34">
        <v>11.347695898968601</v>
      </c>
      <c r="L14" s="44">
        <v>19118604886.259998</v>
      </c>
      <c r="M14" s="34">
        <v>11.784762172596499</v>
      </c>
      <c r="N14" s="44">
        <v>19255155897.939999</v>
      </c>
      <c r="O14" s="34">
        <v>13.493008916962101</v>
      </c>
      <c r="P14" s="34">
        <v>22615.763055650001</v>
      </c>
      <c r="Q14" s="34">
        <v>14.262861473447035</v>
      </c>
      <c r="R14" s="65">
        <v>11138450149.23</v>
      </c>
      <c r="S14" s="34">
        <v>7.2738123026223596</v>
      </c>
      <c r="T14" s="44">
        <v>10729172117.41</v>
      </c>
      <c r="U14" s="34">
        <v>7.40012567648143</v>
      </c>
      <c r="V14" s="44">
        <v>10169283521.549999</v>
      </c>
      <c r="W14" s="34">
        <v>8.38092031891175</v>
      </c>
      <c r="X14" s="34">
        <v>12864.441828000001</v>
      </c>
      <c r="Y14" s="34">
        <v>8.9959557538157924</v>
      </c>
      <c r="Z14" s="65">
        <v>8751527976.8500004</v>
      </c>
      <c r="AA14" s="34">
        <v>39.515928104994799</v>
      </c>
      <c r="AB14" s="44">
        <v>8389432768.8500004</v>
      </c>
      <c r="AC14" s="34">
        <v>48.647868781589501</v>
      </c>
      <c r="AD14" s="44">
        <v>9085872376.3899994</v>
      </c>
      <c r="AE14" s="34">
        <v>42.524554266388101</v>
      </c>
      <c r="AF14" s="34">
        <v>9751.3212276499999</v>
      </c>
      <c r="AG14" s="34">
        <v>62.663145028840681</v>
      </c>
      <c r="AH14" s="56">
        <v>237853</v>
      </c>
      <c r="AI14" s="34">
        <v>13.812024119781301</v>
      </c>
      <c r="AJ14" s="33">
        <v>258731</v>
      </c>
      <c r="AK14" s="34">
        <v>13.6624351811759</v>
      </c>
      <c r="AL14" s="33">
        <v>223429</v>
      </c>
      <c r="AM14" s="34">
        <v>13.0296318586218</v>
      </c>
      <c r="AN14" s="34">
        <v>165273</v>
      </c>
      <c r="AO14" s="34">
        <v>9.5783559859146763</v>
      </c>
      <c r="AP14" s="56">
        <v>382</v>
      </c>
      <c r="AQ14" s="34">
        <v>49.7395833333333</v>
      </c>
      <c r="AR14" s="33">
        <v>378</v>
      </c>
      <c r="AS14" s="34">
        <v>49.476439790575903</v>
      </c>
      <c r="AT14" s="33">
        <v>376</v>
      </c>
      <c r="AU14" s="34">
        <v>49.473684210526301</v>
      </c>
      <c r="AV14" s="34">
        <v>371</v>
      </c>
      <c r="AW14" s="34">
        <v>41.085271317829459</v>
      </c>
      <c r="AX14" s="45"/>
    </row>
    <row r="15" spans="1:50">
      <c r="A15" s="26" t="s">
        <v>41</v>
      </c>
      <c r="B15" s="44">
        <v>23401281897.889999</v>
      </c>
      <c r="C15" s="34">
        <v>3.0013865884360702</v>
      </c>
      <c r="D15" s="44">
        <v>23218570983.91</v>
      </c>
      <c r="E15" s="34">
        <v>3.0027749895990001</v>
      </c>
      <c r="F15" s="44">
        <v>21342461691.200001</v>
      </c>
      <c r="G15" s="34">
        <v>2.8697374119502199</v>
      </c>
      <c r="H15" s="34">
        <v>20065.71190862</v>
      </c>
      <c r="I15" s="34">
        <v>2.6868615521333754</v>
      </c>
      <c r="J15" s="65">
        <v>2428082152.5</v>
      </c>
      <c r="K15" s="34">
        <v>1.3852774351800401</v>
      </c>
      <c r="L15" s="44">
        <v>1730504319.0699999</v>
      </c>
      <c r="M15" s="34">
        <v>1.06668776096457</v>
      </c>
      <c r="N15" s="44">
        <v>2300525972.6900001</v>
      </c>
      <c r="O15" s="34">
        <v>1.6120886077338901</v>
      </c>
      <c r="P15" s="34">
        <v>2323.1384170000006</v>
      </c>
      <c r="Q15" s="34">
        <v>1.4651109203691524</v>
      </c>
      <c r="R15" s="65">
        <v>1471257008.5999999</v>
      </c>
      <c r="S15" s="34">
        <v>0.96078423713319405</v>
      </c>
      <c r="T15" s="44">
        <v>1507903413.6099999</v>
      </c>
      <c r="U15" s="34">
        <v>1.04003129473545</v>
      </c>
      <c r="V15" s="44">
        <v>1191028729.1700001</v>
      </c>
      <c r="W15" s="34">
        <v>0.98157523640240196</v>
      </c>
      <c r="X15" s="34">
        <v>1827.9540710000003</v>
      </c>
      <c r="Y15" s="34">
        <v>1.2782671928238636</v>
      </c>
      <c r="Z15" s="65">
        <v>956825143.89999998</v>
      </c>
      <c r="AA15" s="34">
        <v>4.32036939097038</v>
      </c>
      <c r="AB15" s="44">
        <v>222600905.46000001</v>
      </c>
      <c r="AC15" s="34">
        <v>1.2907975947658199</v>
      </c>
      <c r="AD15" s="44">
        <v>1109497243.52</v>
      </c>
      <c r="AE15" s="34">
        <v>5.1927733283020299</v>
      </c>
      <c r="AF15" s="34">
        <v>495.18434600000023</v>
      </c>
      <c r="AG15" s="34">
        <v>3.182113250604873</v>
      </c>
      <c r="AH15" s="56">
        <v>34011</v>
      </c>
      <c r="AI15" s="34">
        <v>1.9750045294273399</v>
      </c>
      <c r="AJ15" s="33">
        <v>35086</v>
      </c>
      <c r="AK15" s="34">
        <v>1.8527358560309199</v>
      </c>
      <c r="AL15" s="33">
        <v>33454</v>
      </c>
      <c r="AM15" s="34">
        <v>1.95092536867789</v>
      </c>
      <c r="AN15" s="34">
        <v>27955</v>
      </c>
      <c r="AO15" s="34">
        <v>1.6201251359038973</v>
      </c>
      <c r="AP15" s="56">
        <v>28</v>
      </c>
      <c r="AQ15" s="34">
        <v>3.6458333333333299</v>
      </c>
      <c r="AR15" s="33">
        <v>28</v>
      </c>
      <c r="AS15" s="34">
        <v>3.66492146596859</v>
      </c>
      <c r="AT15" s="33">
        <v>28</v>
      </c>
      <c r="AU15" s="34">
        <v>3.6842105263157898</v>
      </c>
      <c r="AV15" s="34">
        <v>29</v>
      </c>
      <c r="AW15" s="34">
        <v>3.211517165005537</v>
      </c>
      <c r="AX15" s="45"/>
    </row>
    <row r="16" spans="1:50">
      <c r="A16" s="26" t="s">
        <v>42</v>
      </c>
      <c r="B16" s="44">
        <v>402231234265.03998</v>
      </c>
      <c r="C16" s="34">
        <v>51.589115384402596</v>
      </c>
      <c r="D16" s="44">
        <v>388738667799.25</v>
      </c>
      <c r="E16" s="34">
        <v>50.2741856924156</v>
      </c>
      <c r="F16" s="44">
        <v>379182652769</v>
      </c>
      <c r="G16" s="34">
        <v>50.985432718963203</v>
      </c>
      <c r="H16" s="34">
        <v>369836.16612536157</v>
      </c>
      <c r="I16" s="34">
        <v>49.522218791737174</v>
      </c>
      <c r="J16" s="65">
        <v>139173471162.79001</v>
      </c>
      <c r="K16" s="34">
        <v>79.401707631262894</v>
      </c>
      <c r="L16" s="44">
        <v>123673612507.39</v>
      </c>
      <c r="M16" s="34">
        <v>76.232764843259105</v>
      </c>
      <c r="N16" s="44">
        <v>103781189445.07001</v>
      </c>
      <c r="O16" s="34">
        <v>72.724444404268695</v>
      </c>
      <c r="P16" s="34">
        <v>113642.34266475</v>
      </c>
      <c r="Q16" s="34">
        <v>71.669701657065929</v>
      </c>
      <c r="R16" s="65">
        <v>127589606578.38</v>
      </c>
      <c r="S16" s="34">
        <v>83.320644935572503</v>
      </c>
      <c r="T16" s="44">
        <v>115515492724.77</v>
      </c>
      <c r="U16" s="34">
        <v>79.673357309354898</v>
      </c>
      <c r="V16" s="44">
        <v>94899348358.110001</v>
      </c>
      <c r="W16" s="34">
        <v>78.2104142558848</v>
      </c>
      <c r="X16" s="34">
        <v>114516.77812600002</v>
      </c>
      <c r="Y16" s="34">
        <v>80.080261768434355</v>
      </c>
      <c r="Z16" s="65">
        <v>11583864584.41</v>
      </c>
      <c r="AA16" s="34">
        <v>52.304827374876403</v>
      </c>
      <c r="AB16" s="44">
        <v>8158119782.6199999</v>
      </c>
      <c r="AC16" s="34">
        <v>47.306552376578601</v>
      </c>
      <c r="AD16" s="44">
        <v>8881841086.9599991</v>
      </c>
      <c r="AE16" s="34">
        <v>41.569627839955601</v>
      </c>
      <c r="AF16" s="34">
        <v>-874.4354612500174</v>
      </c>
      <c r="AG16" s="34">
        <v>-5.6192258307827512</v>
      </c>
      <c r="AH16" s="56">
        <v>597421</v>
      </c>
      <c r="AI16" s="34">
        <v>34.691987326894598</v>
      </c>
      <c r="AJ16" s="33">
        <v>662795</v>
      </c>
      <c r="AK16" s="34">
        <v>34.999260722168799</v>
      </c>
      <c r="AL16" s="33">
        <v>617653</v>
      </c>
      <c r="AM16" s="34">
        <v>36.019456768697502</v>
      </c>
      <c r="AN16" s="34">
        <v>603952</v>
      </c>
      <c r="AO16" s="34">
        <v>35.001889324966214</v>
      </c>
      <c r="AP16" s="56">
        <v>153</v>
      </c>
      <c r="AQ16" s="34">
        <v>19.921875</v>
      </c>
      <c r="AR16" s="33">
        <v>153</v>
      </c>
      <c r="AS16" s="34">
        <v>20.026178010471199</v>
      </c>
      <c r="AT16" s="33">
        <v>152</v>
      </c>
      <c r="AU16" s="34">
        <v>20</v>
      </c>
      <c r="AV16" s="34">
        <v>153</v>
      </c>
      <c r="AW16" s="34">
        <v>16.943521594684384</v>
      </c>
      <c r="AX16" s="45"/>
    </row>
    <row r="17" spans="1:50" ht="13.5" thickBot="1">
      <c r="A17" s="26"/>
      <c r="B17" s="44"/>
      <c r="C17" s="33"/>
      <c r="D17" s="44"/>
      <c r="E17" s="33"/>
      <c r="F17" s="44"/>
      <c r="G17" s="33"/>
      <c r="H17" s="34"/>
      <c r="I17" s="33"/>
      <c r="J17" s="65"/>
      <c r="K17" s="33"/>
      <c r="L17" s="44"/>
      <c r="M17" s="33"/>
      <c r="N17" s="44"/>
      <c r="O17" s="33"/>
      <c r="P17" s="34"/>
      <c r="Q17" s="33"/>
      <c r="R17" s="65"/>
      <c r="S17" s="33"/>
      <c r="T17" s="44"/>
      <c r="U17" s="33"/>
      <c r="V17" s="44"/>
      <c r="W17" s="33"/>
      <c r="X17" s="34"/>
      <c r="Y17" s="33"/>
      <c r="Z17" s="65"/>
      <c r="AA17" s="33"/>
      <c r="AB17" s="44"/>
      <c r="AC17" s="33"/>
      <c r="AD17" s="44"/>
      <c r="AE17" s="33"/>
      <c r="AF17" s="34"/>
      <c r="AG17" s="33"/>
      <c r="AH17" s="56"/>
      <c r="AI17" s="33"/>
      <c r="AJ17" s="33"/>
      <c r="AK17" s="33"/>
      <c r="AL17" s="33"/>
      <c r="AM17" s="33"/>
      <c r="AN17" s="34"/>
      <c r="AO17" s="33"/>
      <c r="AP17" s="56"/>
      <c r="AQ17" s="33"/>
      <c r="AR17" s="33"/>
      <c r="AS17" s="33"/>
      <c r="AT17" s="33"/>
      <c r="AU17" s="33"/>
      <c r="AV17" s="34"/>
      <c r="AW17" s="33"/>
      <c r="AX17" s="45"/>
    </row>
    <row r="18" spans="1:50" ht="14.25" thickTop="1" thickBot="1">
      <c r="A18" s="30" t="s">
        <v>43</v>
      </c>
      <c r="B18" s="50">
        <v>779682363746.54004</v>
      </c>
      <c r="C18" s="35">
        <v>100</v>
      </c>
      <c r="D18" s="50">
        <v>773237124471.01001</v>
      </c>
      <c r="E18" s="35">
        <v>100</v>
      </c>
      <c r="F18" s="50">
        <v>743707825054.83997</v>
      </c>
      <c r="G18" s="35">
        <v>100</v>
      </c>
      <c r="H18" s="35">
        <v>706272.83466993528</v>
      </c>
      <c r="I18" s="35">
        <v>94.57214044699252</v>
      </c>
      <c r="J18" s="51">
        <v>175277680184.29001</v>
      </c>
      <c r="K18" s="35">
        <v>100</v>
      </c>
      <c r="L18" s="50">
        <v>162231571636.78</v>
      </c>
      <c r="M18" s="35">
        <v>100</v>
      </c>
      <c r="N18" s="50">
        <v>142704685192.45001</v>
      </c>
      <c r="O18" s="35">
        <v>100</v>
      </c>
      <c r="P18" s="35">
        <v>152556.31033940002</v>
      </c>
      <c r="Q18" s="35">
        <v>96.211191986620364</v>
      </c>
      <c r="R18" s="51">
        <v>153130843714.70999</v>
      </c>
      <c r="S18" s="35">
        <v>100</v>
      </c>
      <c r="T18" s="50">
        <v>144986350049.54999</v>
      </c>
      <c r="U18" s="35">
        <v>100</v>
      </c>
      <c r="V18" s="50">
        <v>121338506209.19</v>
      </c>
      <c r="W18" s="35">
        <v>100</v>
      </c>
      <c r="X18" s="35">
        <v>139539.64374400003</v>
      </c>
      <c r="Y18" s="35">
        <v>97.578463007391875</v>
      </c>
      <c r="Z18" s="51">
        <v>22146836469.580002</v>
      </c>
      <c r="AA18" s="35">
        <v>100</v>
      </c>
      <c r="AB18" s="50">
        <v>17245221587.23</v>
      </c>
      <c r="AC18" s="35">
        <v>100</v>
      </c>
      <c r="AD18" s="50">
        <v>21366178983.259998</v>
      </c>
      <c r="AE18" s="35">
        <v>100</v>
      </c>
      <c r="AF18" s="35">
        <v>13016.666595399985</v>
      </c>
      <c r="AG18" s="35">
        <v>83.646641067139242</v>
      </c>
      <c r="AH18" s="48">
        <v>1722072</v>
      </c>
      <c r="AI18" s="35">
        <v>100</v>
      </c>
      <c r="AJ18" s="36">
        <v>1893740</v>
      </c>
      <c r="AK18" s="35">
        <v>100</v>
      </c>
      <c r="AL18" s="36">
        <v>1714776</v>
      </c>
      <c r="AM18" s="35">
        <v>100</v>
      </c>
      <c r="AN18" s="35">
        <v>1645622</v>
      </c>
      <c r="AO18" s="35">
        <v>95.371617470808189</v>
      </c>
      <c r="AP18" s="48">
        <v>768</v>
      </c>
      <c r="AQ18" s="35">
        <v>100</v>
      </c>
      <c r="AR18" s="36">
        <v>764</v>
      </c>
      <c r="AS18" s="35">
        <v>100</v>
      </c>
      <c r="AT18" s="36">
        <v>760</v>
      </c>
      <c r="AU18" s="35">
        <v>100</v>
      </c>
      <c r="AV18" s="35">
        <v>759</v>
      </c>
      <c r="AW18" s="35">
        <v>84.053156146179404</v>
      </c>
      <c r="AX18" s="45"/>
    </row>
    <row r="19" spans="1:50" ht="13.5" thickTop="1">
      <c r="B19" s="43"/>
      <c r="C19" s="24"/>
      <c r="D19" s="43"/>
      <c r="E19" s="24"/>
      <c r="F19" s="43"/>
      <c r="G19" s="24"/>
      <c r="H19" s="46"/>
      <c r="I19" s="24"/>
      <c r="J19" s="62"/>
      <c r="K19" s="24"/>
      <c r="L19" s="43"/>
      <c r="M19" s="24"/>
      <c r="N19" s="43"/>
      <c r="O19" s="24"/>
      <c r="P19" s="46"/>
      <c r="Q19" s="24"/>
      <c r="R19" s="62"/>
      <c r="S19" s="24"/>
      <c r="T19" s="43"/>
      <c r="U19" s="24"/>
      <c r="V19" s="43"/>
      <c r="W19" s="24"/>
      <c r="X19" s="46"/>
      <c r="Y19" s="24"/>
      <c r="Z19" s="62"/>
      <c r="AA19" s="24"/>
      <c r="AB19" s="43"/>
      <c r="AC19" s="24"/>
      <c r="AD19" s="43"/>
      <c r="AE19" s="24"/>
      <c r="AF19" s="46"/>
      <c r="AG19" s="24"/>
      <c r="AH19" s="45"/>
      <c r="AI19" s="24"/>
      <c r="AJ19" s="24"/>
      <c r="AK19" s="24"/>
      <c r="AL19" s="24"/>
      <c r="AM19" s="24"/>
      <c r="AN19" s="46"/>
      <c r="AO19" s="24"/>
      <c r="AP19" s="45"/>
      <c r="AQ19" s="24"/>
      <c r="AR19" s="24"/>
      <c r="AS19" s="24"/>
      <c r="AT19" s="24"/>
      <c r="AU19" s="24"/>
      <c r="AV19" s="46"/>
      <c r="AW19" s="24"/>
      <c r="AX19" s="45"/>
    </row>
    <row r="20" spans="1:50">
      <c r="B20" s="43"/>
      <c r="C20" s="24"/>
      <c r="D20" s="43"/>
      <c r="E20" s="24"/>
      <c r="F20" s="43"/>
      <c r="G20" s="24"/>
      <c r="H20" s="46"/>
      <c r="I20" s="24"/>
      <c r="J20" s="62"/>
      <c r="K20" s="24"/>
      <c r="L20" s="43"/>
      <c r="M20" s="24"/>
      <c r="N20" s="43"/>
      <c r="O20" s="24"/>
      <c r="P20" s="46"/>
      <c r="Q20" s="24"/>
      <c r="R20" s="62"/>
      <c r="S20" s="24"/>
      <c r="T20" s="43"/>
      <c r="U20" s="24"/>
      <c r="V20" s="43"/>
      <c r="W20" s="24"/>
      <c r="X20" s="46"/>
      <c r="Y20" s="24"/>
      <c r="Z20" s="62"/>
      <c r="AA20" s="24"/>
      <c r="AB20" s="43"/>
      <c r="AC20" s="24"/>
      <c r="AD20" s="43"/>
      <c r="AE20" s="24"/>
      <c r="AF20" s="46"/>
      <c r="AG20" s="24"/>
      <c r="AH20" s="45"/>
      <c r="AI20" s="24"/>
      <c r="AJ20" s="24"/>
      <c r="AK20" s="24"/>
      <c r="AL20" s="24"/>
      <c r="AM20" s="24"/>
      <c r="AN20" s="46"/>
      <c r="AO20" s="24"/>
      <c r="AP20" s="45"/>
      <c r="AQ20" s="24"/>
      <c r="AR20" s="24"/>
      <c r="AS20" s="24"/>
      <c r="AT20" s="24"/>
      <c r="AU20" s="24"/>
      <c r="AV20" s="46"/>
      <c r="AW20" s="24"/>
      <c r="AX20" s="45"/>
    </row>
    <row r="21" spans="1:50">
      <c r="B21" s="43"/>
      <c r="C21" s="24"/>
      <c r="D21" s="43"/>
      <c r="E21" s="24"/>
      <c r="F21" s="43"/>
      <c r="G21" s="24"/>
      <c r="H21" s="46"/>
      <c r="I21" s="24"/>
      <c r="J21" s="62"/>
      <c r="K21" s="24"/>
      <c r="L21" s="43"/>
      <c r="M21" s="24"/>
      <c r="N21" s="43"/>
      <c r="O21" s="24"/>
      <c r="P21" s="46"/>
      <c r="Q21" s="24"/>
      <c r="R21" s="62"/>
      <c r="S21" s="24"/>
      <c r="T21" s="43"/>
      <c r="U21" s="24"/>
      <c r="V21" s="43"/>
      <c r="W21" s="24"/>
      <c r="X21" s="46"/>
      <c r="Y21" s="24"/>
      <c r="Z21" s="62"/>
      <c r="AA21" s="24"/>
      <c r="AB21" s="43"/>
      <c r="AC21" s="24"/>
      <c r="AD21" s="43"/>
      <c r="AE21" s="24"/>
      <c r="AF21" s="46"/>
      <c r="AG21" s="24"/>
      <c r="AH21" s="45"/>
      <c r="AI21" s="24"/>
      <c r="AJ21" s="24"/>
      <c r="AK21" s="24"/>
      <c r="AL21" s="24"/>
      <c r="AM21" s="24"/>
      <c r="AN21" s="46"/>
      <c r="AO21" s="24"/>
      <c r="AP21" s="45"/>
      <c r="AQ21" s="24"/>
      <c r="AR21" s="24"/>
      <c r="AS21" s="24"/>
      <c r="AT21" s="24"/>
      <c r="AU21" s="24"/>
      <c r="AV21" s="46"/>
      <c r="AW21" s="24"/>
      <c r="AX21" s="45"/>
    </row>
    <row r="22" spans="1:50">
      <c r="A22" s="1" t="s">
        <v>44</v>
      </c>
      <c r="B22" s="43"/>
      <c r="C22" s="24"/>
      <c r="D22" s="43"/>
      <c r="E22" s="24"/>
      <c r="F22" s="43"/>
      <c r="G22" s="24"/>
      <c r="H22" s="46"/>
      <c r="I22" s="24"/>
      <c r="J22" s="62"/>
      <c r="K22" s="24"/>
      <c r="L22" s="43"/>
      <c r="M22" s="24"/>
      <c r="N22" s="43"/>
      <c r="O22" s="24"/>
      <c r="P22" s="46"/>
      <c r="Q22" s="24"/>
      <c r="R22" s="62"/>
      <c r="S22" s="24"/>
      <c r="T22" s="43"/>
      <c r="U22" s="24"/>
      <c r="V22" s="43"/>
      <c r="W22" s="24"/>
      <c r="X22" s="46"/>
      <c r="Y22" s="24"/>
      <c r="Z22" s="62"/>
      <c r="AA22" s="24"/>
      <c r="AB22" s="43"/>
      <c r="AC22" s="24"/>
      <c r="AD22" s="43"/>
      <c r="AE22" s="24"/>
      <c r="AF22" s="46"/>
      <c r="AG22" s="24"/>
      <c r="AH22" s="45"/>
      <c r="AI22" s="24"/>
      <c r="AJ22" s="24"/>
      <c r="AK22" s="24"/>
      <c r="AL22" s="24"/>
      <c r="AM22" s="24"/>
      <c r="AN22" s="46"/>
      <c r="AO22" s="24"/>
      <c r="AP22" s="45"/>
      <c r="AQ22" s="24"/>
      <c r="AR22" s="24"/>
      <c r="AS22" s="24"/>
      <c r="AT22" s="24"/>
      <c r="AU22" s="24"/>
      <c r="AV22" s="46"/>
      <c r="AW22" s="24"/>
      <c r="AX22" s="45"/>
    </row>
    <row r="23" spans="1:50">
      <c r="B23" s="43"/>
      <c r="C23" s="24"/>
      <c r="D23" s="43"/>
      <c r="E23" s="24"/>
      <c r="F23" s="43"/>
      <c r="G23" s="24"/>
      <c r="H23" s="34"/>
      <c r="I23" s="33"/>
      <c r="J23" s="62"/>
      <c r="K23" s="24"/>
      <c r="L23" s="43"/>
      <c r="M23" s="24"/>
      <c r="N23" s="43"/>
      <c r="O23" s="24"/>
      <c r="P23" s="34"/>
      <c r="Q23" s="33"/>
      <c r="R23" s="62"/>
      <c r="S23" s="24"/>
      <c r="T23" s="43"/>
      <c r="U23" s="24"/>
      <c r="V23" s="43"/>
      <c r="W23" s="24"/>
      <c r="X23" s="34"/>
      <c r="Y23" s="33"/>
      <c r="Z23" s="62"/>
      <c r="AA23" s="24"/>
      <c r="AB23" s="43"/>
      <c r="AC23" s="24"/>
      <c r="AD23" s="43"/>
      <c r="AE23" s="24"/>
      <c r="AF23" s="34"/>
      <c r="AG23" s="33"/>
      <c r="AH23" s="45"/>
      <c r="AI23" s="24"/>
      <c r="AJ23" s="24"/>
      <c r="AK23" s="24"/>
      <c r="AL23" s="24"/>
      <c r="AM23" s="24"/>
      <c r="AN23" s="34"/>
      <c r="AO23" s="33"/>
      <c r="AP23" s="45"/>
      <c r="AQ23" s="24"/>
      <c r="AR23" s="24"/>
      <c r="AS23" s="24"/>
      <c r="AT23" s="24"/>
      <c r="AU23" s="24"/>
      <c r="AV23" s="34"/>
      <c r="AW23" s="33"/>
      <c r="AX23" s="45"/>
    </row>
    <row r="24" spans="1:50">
      <c r="A24" s="26" t="s">
        <v>39</v>
      </c>
      <c r="B24" s="44">
        <v>372922376.25</v>
      </c>
      <c r="C24" s="34">
        <v>7.3504988485725402</v>
      </c>
      <c r="D24" s="44">
        <v>416819812.49000001</v>
      </c>
      <c r="E24" s="34">
        <v>7.6453621475797897</v>
      </c>
      <c r="F24" s="44">
        <v>419871234.48000002</v>
      </c>
      <c r="G24" s="34">
        <v>6.7971346245176703</v>
      </c>
      <c r="H24" s="34">
        <v>402</v>
      </c>
      <c r="I24" s="34">
        <v>5.3829056695148224E-2</v>
      </c>
      <c r="J24" s="65">
        <v>9759991.7200000007</v>
      </c>
      <c r="K24" s="34">
        <v>2.0415573311906701</v>
      </c>
      <c r="L24" s="44">
        <v>18584135.100000001</v>
      </c>
      <c r="M24" s="34">
        <v>9.9093363359112292</v>
      </c>
      <c r="N24" s="44">
        <v>13334323.560000001</v>
      </c>
      <c r="O24" s="34">
        <v>6.9179648696751102</v>
      </c>
      <c r="P24" s="34">
        <v>197.2</v>
      </c>
      <c r="Q24" s="34">
        <v>0.12436618988458524</v>
      </c>
      <c r="R24" s="65">
        <v>16976655.530000001</v>
      </c>
      <c r="S24" s="34">
        <v>13.564347576308</v>
      </c>
      <c r="T24" s="44">
        <v>25022328.030000001</v>
      </c>
      <c r="U24" s="34">
        <v>23.177921489925001</v>
      </c>
      <c r="V24" s="44">
        <v>23885734.260000002</v>
      </c>
      <c r="W24" s="34">
        <v>20.5887873714791</v>
      </c>
      <c r="X24" s="34">
        <v>228.1</v>
      </c>
      <c r="Y24" s="34">
        <v>0.1595076984202429</v>
      </c>
      <c r="Z24" s="65">
        <v>-7216663.8099999996</v>
      </c>
      <c r="AA24" s="34">
        <v>-2.04490456716819</v>
      </c>
      <c r="AB24" s="44">
        <v>-6438192.9299999997</v>
      </c>
      <c r="AC24" s="34">
        <v>-8.0898009070694492</v>
      </c>
      <c r="AD24" s="44">
        <v>-10551410.699999999</v>
      </c>
      <c r="AE24" s="34">
        <v>-13.7502905704419</v>
      </c>
      <c r="AF24" s="34">
        <v>-30.9</v>
      </c>
      <c r="AG24" s="34">
        <v>-0.1985670593950693</v>
      </c>
      <c r="AH24" s="56">
        <v>13050</v>
      </c>
      <c r="AI24" s="34">
        <v>46.687178019461903</v>
      </c>
      <c r="AJ24" s="33">
        <v>12080</v>
      </c>
      <c r="AK24" s="34">
        <v>46.508046508046498</v>
      </c>
      <c r="AL24" s="33">
        <v>12247</v>
      </c>
      <c r="AM24" s="34">
        <v>47.327742783166499</v>
      </c>
      <c r="AN24" s="34">
        <v>12337</v>
      </c>
      <c r="AO24" s="34">
        <v>0.71498779472889928</v>
      </c>
      <c r="AP24" s="56">
        <v>5</v>
      </c>
      <c r="AQ24" s="34">
        <v>13.8888888888889</v>
      </c>
      <c r="AR24" s="33">
        <v>5</v>
      </c>
      <c r="AS24" s="34">
        <v>14.285714285714301</v>
      </c>
      <c r="AT24" s="33">
        <v>5</v>
      </c>
      <c r="AU24" s="34">
        <v>15.1515151515152</v>
      </c>
      <c r="AV24" s="34">
        <v>5</v>
      </c>
      <c r="AW24" s="34">
        <v>0.55370985603543743</v>
      </c>
      <c r="AX24" s="45"/>
    </row>
    <row r="25" spans="1:50">
      <c r="A25" s="26" t="s">
        <v>40</v>
      </c>
      <c r="B25" s="44">
        <v>4612253207.6800003</v>
      </c>
      <c r="C25" s="34">
        <v>90.909969611609895</v>
      </c>
      <c r="D25" s="44">
        <v>5035110448.5500002</v>
      </c>
      <c r="E25" s="34">
        <v>92.354637852420197</v>
      </c>
      <c r="F25" s="44">
        <v>5757308675.5</v>
      </c>
      <c r="G25" s="34">
        <v>93.202865375482304</v>
      </c>
      <c r="H25" s="34">
        <v>5872.4086474179758</v>
      </c>
      <c r="I25" s="34">
        <v>0.78633387566900725</v>
      </c>
      <c r="J25" s="65">
        <v>363364629.19</v>
      </c>
      <c r="K25" s="34">
        <v>76.007208192408697</v>
      </c>
      <c r="L25" s="44">
        <v>168957537.41999999</v>
      </c>
      <c r="M25" s="34">
        <v>90.090663664088794</v>
      </c>
      <c r="N25" s="44">
        <v>179414899.81999999</v>
      </c>
      <c r="O25" s="34">
        <v>93.082035130324897</v>
      </c>
      <c r="P25" s="34">
        <v>325.67099999999999</v>
      </c>
      <c r="Q25" s="34">
        <v>0.20538773542547037</v>
      </c>
      <c r="R25" s="65">
        <v>92619089.5</v>
      </c>
      <c r="S25" s="34">
        <v>74.002651462126593</v>
      </c>
      <c r="T25" s="44">
        <v>82935273.090000004</v>
      </c>
      <c r="U25" s="34">
        <v>76.822078510075002</v>
      </c>
      <c r="V25" s="44">
        <v>92127578.370000005</v>
      </c>
      <c r="W25" s="34">
        <v>79.4112126285209</v>
      </c>
      <c r="X25" s="34">
        <v>216.09</v>
      </c>
      <c r="Y25" s="34">
        <v>0.15110924397908937</v>
      </c>
      <c r="Z25" s="65">
        <v>270745539.69</v>
      </c>
      <c r="AA25" s="34">
        <v>76.718107594996297</v>
      </c>
      <c r="AB25" s="44">
        <v>86022264.329999998</v>
      </c>
      <c r="AC25" s="34">
        <v>108.08980090706901</v>
      </c>
      <c r="AD25" s="44">
        <v>87287321.450000003</v>
      </c>
      <c r="AE25" s="34">
        <v>113.750290570442</v>
      </c>
      <c r="AF25" s="34">
        <v>109.58099999999999</v>
      </c>
      <c r="AG25" s="34">
        <v>0.70418048335181505</v>
      </c>
      <c r="AH25" s="56">
        <v>14755</v>
      </c>
      <c r="AI25" s="34">
        <v>52.786920435031497</v>
      </c>
      <c r="AJ25" s="33">
        <v>13894</v>
      </c>
      <c r="AK25" s="34">
        <v>53.491953491953502</v>
      </c>
      <c r="AL25" s="33">
        <v>13630</v>
      </c>
      <c r="AM25" s="34">
        <v>52.672257216833501</v>
      </c>
      <c r="AN25" s="34">
        <v>2668</v>
      </c>
      <c r="AO25" s="34">
        <v>0.15462328251087809</v>
      </c>
      <c r="AP25" s="56">
        <v>30</v>
      </c>
      <c r="AQ25" s="34">
        <v>83.3333333333333</v>
      </c>
      <c r="AR25" s="33">
        <v>30</v>
      </c>
      <c r="AS25" s="34">
        <v>85.714285714285694</v>
      </c>
      <c r="AT25" s="33">
        <v>28</v>
      </c>
      <c r="AU25" s="34">
        <v>84.848484848484802</v>
      </c>
      <c r="AV25" s="34">
        <v>29</v>
      </c>
      <c r="AW25" s="34">
        <v>3.211517165005537</v>
      </c>
      <c r="AX25" s="45"/>
    </row>
    <row r="26" spans="1:50">
      <c r="A26" s="26" t="s">
        <v>42</v>
      </c>
      <c r="B26" s="44">
        <v>88253906.129999995</v>
      </c>
      <c r="C26" s="34">
        <v>1.7395315398175799</v>
      </c>
      <c r="D26" s="44">
        <v>0</v>
      </c>
      <c r="E26" s="34">
        <v>0</v>
      </c>
      <c r="F26" s="44">
        <v>0</v>
      </c>
      <c r="G26" s="34">
        <v>0</v>
      </c>
      <c r="H26" s="34"/>
      <c r="I26" s="34"/>
      <c r="J26" s="65">
        <v>104941391.29000001</v>
      </c>
      <c r="K26" s="34">
        <v>21.9512344764006</v>
      </c>
      <c r="L26" s="44">
        <v>0</v>
      </c>
      <c r="M26" s="34">
        <v>0</v>
      </c>
      <c r="N26" s="44">
        <v>0</v>
      </c>
      <c r="O26" s="34">
        <v>0</v>
      </c>
      <c r="P26" s="34"/>
      <c r="Q26" s="34"/>
      <c r="R26" s="65">
        <v>15560702.300000001</v>
      </c>
      <c r="S26" s="34">
        <v>12.4330009615654</v>
      </c>
      <c r="T26" s="44">
        <v>0</v>
      </c>
      <c r="U26" s="34">
        <v>0</v>
      </c>
      <c r="V26" s="44">
        <v>0</v>
      </c>
      <c r="W26" s="34">
        <v>0</v>
      </c>
      <c r="X26" s="34"/>
      <c r="Y26" s="34"/>
      <c r="Z26" s="65">
        <v>89380688.989999995</v>
      </c>
      <c r="AA26" s="34">
        <v>25.326796972171799</v>
      </c>
      <c r="AB26" s="44">
        <v>0</v>
      </c>
      <c r="AC26" s="34">
        <v>0</v>
      </c>
      <c r="AD26" s="44">
        <v>0</v>
      </c>
      <c r="AE26" s="34">
        <v>0</v>
      </c>
      <c r="AF26" s="34"/>
      <c r="AG26" s="34"/>
      <c r="AH26" s="56">
        <v>147</v>
      </c>
      <c r="AI26" s="34">
        <v>0.52590154550658297</v>
      </c>
      <c r="AJ26" s="33">
        <v>0</v>
      </c>
      <c r="AK26" s="34">
        <v>0</v>
      </c>
      <c r="AL26" s="33">
        <v>0</v>
      </c>
      <c r="AM26" s="34">
        <v>0</v>
      </c>
      <c r="AN26" s="34"/>
      <c r="AO26" s="34"/>
      <c r="AP26" s="56">
        <v>1</v>
      </c>
      <c r="AQ26" s="34">
        <v>2.7777777777777799</v>
      </c>
      <c r="AR26" s="33">
        <v>0</v>
      </c>
      <c r="AS26" s="34">
        <v>0</v>
      </c>
      <c r="AT26" s="33">
        <v>0</v>
      </c>
      <c r="AU26" s="34">
        <v>0</v>
      </c>
      <c r="AV26" s="34"/>
      <c r="AW26" s="34"/>
      <c r="AX26" s="45"/>
    </row>
    <row r="27" spans="1:50" ht="13.5" thickBot="1">
      <c r="A27" s="26"/>
      <c r="B27" s="44"/>
      <c r="C27" s="33"/>
      <c r="D27" s="44"/>
      <c r="E27" s="33"/>
      <c r="F27" s="44"/>
      <c r="G27" s="33"/>
      <c r="H27" s="34"/>
      <c r="I27" s="33"/>
      <c r="J27" s="65"/>
      <c r="K27" s="33"/>
      <c r="L27" s="44"/>
      <c r="M27" s="33"/>
      <c r="N27" s="44"/>
      <c r="O27" s="33"/>
      <c r="P27" s="34"/>
      <c r="Q27" s="33"/>
      <c r="R27" s="65"/>
      <c r="S27" s="33"/>
      <c r="T27" s="44"/>
      <c r="U27" s="33"/>
      <c r="V27" s="44"/>
      <c r="W27" s="33"/>
      <c r="X27" s="34"/>
      <c r="Y27" s="33"/>
      <c r="Z27" s="65"/>
      <c r="AA27" s="33"/>
      <c r="AB27" s="44"/>
      <c r="AC27" s="33"/>
      <c r="AD27" s="44"/>
      <c r="AE27" s="33"/>
      <c r="AF27" s="34"/>
      <c r="AG27" s="33"/>
      <c r="AH27" s="56"/>
      <c r="AI27" s="33"/>
      <c r="AJ27" s="33"/>
      <c r="AK27" s="33"/>
      <c r="AL27" s="33"/>
      <c r="AM27" s="33"/>
      <c r="AN27" s="34"/>
      <c r="AO27" s="33"/>
      <c r="AP27" s="56"/>
      <c r="AQ27" s="33"/>
      <c r="AR27" s="33"/>
      <c r="AS27" s="33"/>
      <c r="AT27" s="33"/>
      <c r="AU27" s="33"/>
      <c r="AV27" s="34"/>
      <c r="AW27" s="33"/>
      <c r="AX27" s="45"/>
    </row>
    <row r="28" spans="1:50" ht="14.25" thickTop="1" thickBot="1">
      <c r="A28" s="30" t="s">
        <v>43</v>
      </c>
      <c r="B28" s="50">
        <v>5073429490.0600004</v>
      </c>
      <c r="C28" s="35">
        <v>100</v>
      </c>
      <c r="D28" s="50">
        <v>5451930261.04</v>
      </c>
      <c r="E28" s="35">
        <v>100</v>
      </c>
      <c r="F28" s="50">
        <v>6177179909.9799995</v>
      </c>
      <c r="G28" s="35">
        <v>100</v>
      </c>
      <c r="H28" s="35">
        <v>6274.4086474179758</v>
      </c>
      <c r="I28" s="35">
        <v>0.84016293236415551</v>
      </c>
      <c r="J28" s="51">
        <v>478066012.19999999</v>
      </c>
      <c r="K28" s="35">
        <v>100</v>
      </c>
      <c r="L28" s="50">
        <v>187541672.52000001</v>
      </c>
      <c r="M28" s="35">
        <v>100</v>
      </c>
      <c r="N28" s="50">
        <v>192749223.38</v>
      </c>
      <c r="O28" s="35">
        <v>100</v>
      </c>
      <c r="P28" s="35">
        <v>522.87099999999998</v>
      </c>
      <c r="Q28" s="35">
        <v>0.3297539253100556</v>
      </c>
      <c r="R28" s="51">
        <v>125156447.33</v>
      </c>
      <c r="S28" s="35">
        <v>100</v>
      </c>
      <c r="T28" s="50">
        <v>107957601.12</v>
      </c>
      <c r="U28" s="35">
        <v>100</v>
      </c>
      <c r="V28" s="50">
        <v>116013312.63</v>
      </c>
      <c r="W28" s="35">
        <v>100</v>
      </c>
      <c r="X28" s="35">
        <v>444.19</v>
      </c>
      <c r="Y28" s="35">
        <v>0.31061694239933224</v>
      </c>
      <c r="Z28" s="51">
        <v>352909564.87</v>
      </c>
      <c r="AA28" s="35">
        <v>100</v>
      </c>
      <c r="AB28" s="50">
        <v>79584071.400000006</v>
      </c>
      <c r="AC28" s="35">
        <v>100</v>
      </c>
      <c r="AD28" s="50">
        <v>76735910.75</v>
      </c>
      <c r="AE28" s="35">
        <v>100</v>
      </c>
      <c r="AF28" s="35">
        <v>78.680999999999983</v>
      </c>
      <c r="AG28" s="35">
        <v>0.50561342395674569</v>
      </c>
      <c r="AH28" s="48">
        <v>27952</v>
      </c>
      <c r="AI28" s="35">
        <v>100</v>
      </c>
      <c r="AJ28" s="36">
        <v>25974</v>
      </c>
      <c r="AK28" s="35">
        <v>100</v>
      </c>
      <c r="AL28" s="36">
        <v>25877</v>
      </c>
      <c r="AM28" s="35">
        <v>100</v>
      </c>
      <c r="AN28" s="35">
        <v>15005</v>
      </c>
      <c r="AO28" s="35">
        <v>0.86961107723977737</v>
      </c>
      <c r="AP28" s="48">
        <v>36</v>
      </c>
      <c r="AQ28" s="35">
        <v>100</v>
      </c>
      <c r="AR28" s="36">
        <v>35</v>
      </c>
      <c r="AS28" s="35">
        <v>100</v>
      </c>
      <c r="AT28" s="36">
        <v>33</v>
      </c>
      <c r="AU28" s="35">
        <v>100</v>
      </c>
      <c r="AV28" s="35">
        <v>34</v>
      </c>
      <c r="AW28" s="35">
        <v>3.7652270210409746</v>
      </c>
      <c r="AX28" s="45"/>
    </row>
    <row r="29" spans="1:50" ht="13.5" thickTop="1">
      <c r="B29" s="43"/>
      <c r="C29" s="24"/>
      <c r="D29" s="43"/>
      <c r="E29" s="24"/>
      <c r="F29" s="43"/>
      <c r="G29" s="24"/>
      <c r="H29" s="46"/>
      <c r="I29" s="24"/>
      <c r="J29" s="62"/>
      <c r="K29" s="24"/>
      <c r="L29" s="43"/>
      <c r="M29" s="24"/>
      <c r="N29" s="43"/>
      <c r="O29" s="24"/>
      <c r="P29" s="46"/>
      <c r="Q29" s="24"/>
      <c r="R29" s="62"/>
      <c r="S29" s="24"/>
      <c r="T29" s="43"/>
      <c r="U29" s="24"/>
      <c r="V29" s="43"/>
      <c r="W29" s="24"/>
      <c r="X29" s="46"/>
      <c r="Y29" s="24"/>
      <c r="Z29" s="62"/>
      <c r="AA29" s="24"/>
      <c r="AB29" s="43"/>
      <c r="AC29" s="24"/>
      <c r="AD29" s="43"/>
      <c r="AE29" s="24"/>
      <c r="AF29" s="46"/>
      <c r="AG29" s="24"/>
      <c r="AH29" s="45"/>
      <c r="AI29" s="24"/>
      <c r="AJ29" s="24"/>
      <c r="AK29" s="24"/>
      <c r="AL29" s="24"/>
      <c r="AM29" s="24"/>
      <c r="AN29" s="46"/>
      <c r="AO29" s="24"/>
      <c r="AP29" s="45"/>
      <c r="AQ29" s="24"/>
      <c r="AR29" s="24"/>
      <c r="AS29" s="24"/>
      <c r="AT29" s="24"/>
      <c r="AU29" s="24"/>
      <c r="AV29" s="46"/>
      <c r="AW29" s="24"/>
      <c r="AX29" s="45"/>
    </row>
    <row r="30" spans="1:50">
      <c r="B30" s="43"/>
      <c r="C30" s="24"/>
      <c r="D30" s="43"/>
      <c r="E30" s="24"/>
      <c r="F30" s="43"/>
      <c r="G30" s="24"/>
      <c r="H30" s="46"/>
      <c r="I30" s="24"/>
      <c r="J30" s="62"/>
      <c r="K30" s="24"/>
      <c r="L30" s="43"/>
      <c r="M30" s="24"/>
      <c r="N30" s="43"/>
      <c r="O30" s="24"/>
      <c r="P30" s="46"/>
      <c r="Q30" s="24"/>
      <c r="R30" s="62"/>
      <c r="S30" s="24"/>
      <c r="T30" s="43"/>
      <c r="U30" s="24"/>
      <c r="V30" s="43"/>
      <c r="W30" s="24"/>
      <c r="X30" s="46"/>
      <c r="Y30" s="24"/>
      <c r="Z30" s="62"/>
      <c r="AA30" s="24"/>
      <c r="AB30" s="43"/>
      <c r="AC30" s="24"/>
      <c r="AD30" s="43"/>
      <c r="AE30" s="24"/>
      <c r="AF30" s="46"/>
      <c r="AG30" s="24"/>
      <c r="AH30" s="45"/>
      <c r="AI30" s="24"/>
      <c r="AJ30" s="24"/>
      <c r="AK30" s="24"/>
      <c r="AL30" s="24"/>
      <c r="AM30" s="24"/>
      <c r="AN30" s="46"/>
      <c r="AO30" s="24"/>
      <c r="AP30" s="45"/>
      <c r="AQ30" s="24"/>
      <c r="AR30" s="24"/>
      <c r="AS30" s="24"/>
      <c r="AT30" s="24"/>
      <c r="AU30" s="24"/>
      <c r="AV30" s="46"/>
      <c r="AW30" s="24"/>
      <c r="AX30" s="45"/>
    </row>
    <row r="31" spans="1:50">
      <c r="B31" s="43"/>
      <c r="C31" s="24"/>
      <c r="D31" s="43"/>
      <c r="E31" s="24"/>
      <c r="F31" s="43"/>
      <c r="G31" s="24"/>
      <c r="H31" s="46"/>
      <c r="I31" s="24"/>
      <c r="J31" s="62"/>
      <c r="K31" s="24"/>
      <c r="L31" s="43"/>
      <c r="M31" s="24"/>
      <c r="N31" s="43"/>
      <c r="O31" s="24"/>
      <c r="P31" s="46"/>
      <c r="Q31" s="24"/>
      <c r="R31" s="62"/>
      <c r="S31" s="24"/>
      <c r="T31" s="43"/>
      <c r="U31" s="24"/>
      <c r="V31" s="43"/>
      <c r="W31" s="24"/>
      <c r="X31" s="46"/>
      <c r="Y31" s="24"/>
      <c r="Z31" s="62"/>
      <c r="AA31" s="24"/>
      <c r="AB31" s="43"/>
      <c r="AC31" s="24"/>
      <c r="AD31" s="43"/>
      <c r="AE31" s="24"/>
      <c r="AF31" s="46"/>
      <c r="AG31" s="24"/>
      <c r="AH31" s="45"/>
      <c r="AI31" s="24"/>
      <c r="AJ31" s="24"/>
      <c r="AK31" s="24"/>
      <c r="AL31" s="24"/>
      <c r="AM31" s="24"/>
      <c r="AN31" s="46"/>
      <c r="AO31" s="24"/>
      <c r="AP31" s="45"/>
      <c r="AQ31" s="24"/>
      <c r="AR31" s="24"/>
      <c r="AS31" s="24"/>
      <c r="AT31" s="24"/>
      <c r="AU31" s="24"/>
      <c r="AV31" s="46"/>
      <c r="AW31" s="24"/>
      <c r="AX31" s="45"/>
    </row>
    <row r="32" spans="1:50">
      <c r="A32" s="1" t="s">
        <v>19</v>
      </c>
      <c r="B32" s="43"/>
      <c r="C32" s="24"/>
      <c r="D32" s="43"/>
      <c r="E32" s="24"/>
      <c r="F32" s="43"/>
      <c r="G32" s="24"/>
      <c r="H32" s="46"/>
      <c r="I32" s="24"/>
      <c r="J32" s="62"/>
      <c r="K32" s="24"/>
      <c r="L32" s="43"/>
      <c r="M32" s="24"/>
      <c r="N32" s="43"/>
      <c r="O32" s="24"/>
      <c r="P32" s="46"/>
      <c r="Q32" s="24"/>
      <c r="R32" s="62"/>
      <c r="S32" s="24"/>
      <c r="T32" s="43"/>
      <c r="U32" s="24"/>
      <c r="V32" s="43"/>
      <c r="W32" s="24"/>
      <c r="X32" s="46"/>
      <c r="Y32" s="24"/>
      <c r="Z32" s="62"/>
      <c r="AA32" s="24"/>
      <c r="AB32" s="43"/>
      <c r="AC32" s="24"/>
      <c r="AD32" s="43"/>
      <c r="AE32" s="24"/>
      <c r="AF32" s="46"/>
      <c r="AG32" s="24"/>
      <c r="AH32" s="45"/>
      <c r="AI32" s="24"/>
      <c r="AJ32" s="24"/>
      <c r="AK32" s="24"/>
      <c r="AL32" s="24"/>
      <c r="AM32" s="24"/>
      <c r="AN32" s="46"/>
      <c r="AO32" s="24"/>
      <c r="AP32" s="45"/>
      <c r="AQ32" s="24"/>
      <c r="AR32" s="24"/>
      <c r="AS32" s="24"/>
      <c r="AT32" s="24"/>
      <c r="AU32" s="24"/>
      <c r="AV32" s="46"/>
      <c r="AW32" s="24"/>
      <c r="AX32" s="45"/>
    </row>
    <row r="33" spans="1:50">
      <c r="B33" s="43"/>
      <c r="C33" s="24"/>
      <c r="D33" s="43"/>
      <c r="E33" s="24"/>
      <c r="F33" s="43"/>
      <c r="G33" s="24"/>
      <c r="H33" s="46"/>
      <c r="I33" s="24"/>
      <c r="J33" s="62"/>
      <c r="K33" s="24"/>
      <c r="L33" s="43"/>
      <c r="M33" s="24"/>
      <c r="N33" s="43"/>
      <c r="O33" s="24"/>
      <c r="P33" s="46"/>
      <c r="Q33" s="24"/>
      <c r="R33" s="62"/>
      <c r="S33" s="24"/>
      <c r="T33" s="43"/>
      <c r="U33" s="24"/>
      <c r="V33" s="43"/>
      <c r="W33" s="24"/>
      <c r="X33" s="46"/>
      <c r="Y33" s="24"/>
      <c r="Z33" s="62"/>
      <c r="AA33" s="24"/>
      <c r="AB33" s="43"/>
      <c r="AC33" s="24"/>
      <c r="AD33" s="43"/>
      <c r="AE33" s="24"/>
      <c r="AF33" s="46"/>
      <c r="AG33" s="24"/>
      <c r="AH33" s="45"/>
      <c r="AI33" s="24"/>
      <c r="AJ33" s="24"/>
      <c r="AK33" s="24"/>
      <c r="AL33" s="24"/>
      <c r="AM33" s="24"/>
      <c r="AN33" s="46"/>
      <c r="AO33" s="24"/>
      <c r="AP33" s="45"/>
      <c r="AQ33" s="24"/>
      <c r="AR33" s="24"/>
      <c r="AS33" s="24"/>
      <c r="AT33" s="24"/>
      <c r="AU33" s="24"/>
      <c r="AV33" s="46"/>
      <c r="AW33" s="24"/>
      <c r="AX33" s="45"/>
    </row>
    <row r="34" spans="1:50">
      <c r="A34" s="26" t="s">
        <v>39</v>
      </c>
      <c r="B34" s="44">
        <v>18543769036.580002</v>
      </c>
      <c r="C34" s="34">
        <v>47.531155432226697</v>
      </c>
      <c r="D34" s="44">
        <v>19788028552.939999</v>
      </c>
      <c r="E34" s="34">
        <v>50.901536990008204</v>
      </c>
      <c r="F34" s="44">
        <v>17536029265.290001</v>
      </c>
      <c r="G34" s="34">
        <v>48.398909999445898</v>
      </c>
      <c r="H34" s="34">
        <v>16388.625429213585</v>
      </c>
      <c r="I34" s="34">
        <v>2.1944881775738461</v>
      </c>
      <c r="J34" s="65">
        <v>2253279474.6900001</v>
      </c>
      <c r="K34" s="34">
        <v>44.447084910941001</v>
      </c>
      <c r="L34" s="44">
        <v>2773828824.4299998</v>
      </c>
      <c r="M34" s="34">
        <v>55.471959235473598</v>
      </c>
      <c r="N34" s="44">
        <v>1708849222.28</v>
      </c>
      <c r="O34" s="34">
        <v>35.771758637243998</v>
      </c>
      <c r="P34" s="34">
        <v>2257.8153619999994</v>
      </c>
      <c r="Q34" s="34">
        <v>1.4239142699534759</v>
      </c>
      <c r="R34" s="65">
        <v>1898161334.6300001</v>
      </c>
      <c r="S34" s="34">
        <v>56.121173828712799</v>
      </c>
      <c r="T34" s="44">
        <v>705842357.30999994</v>
      </c>
      <c r="U34" s="34">
        <v>27.0847921896789</v>
      </c>
      <c r="V34" s="44">
        <v>926161818.38</v>
      </c>
      <c r="W34" s="34">
        <v>34.698074383915603</v>
      </c>
      <c r="X34" s="34">
        <v>1683.7284090000001</v>
      </c>
      <c r="Y34" s="34">
        <v>1.177411851312439</v>
      </c>
      <c r="Z34" s="65">
        <v>355118140.06</v>
      </c>
      <c r="AA34" s="34">
        <v>21.046252854841999</v>
      </c>
      <c r="AB34" s="44">
        <v>2067986467.1199999</v>
      </c>
      <c r="AC34" s="34">
        <v>86.368731416186407</v>
      </c>
      <c r="AD34" s="44">
        <v>782687403.89999998</v>
      </c>
      <c r="AE34" s="34">
        <v>37.131356761862101</v>
      </c>
      <c r="AF34" s="34">
        <v>574.08695299999931</v>
      </c>
      <c r="AG34" s="34">
        <v>3.6891507473878704</v>
      </c>
      <c r="AH34" s="56">
        <v>91378</v>
      </c>
      <c r="AI34" s="34">
        <v>80.793273269024994</v>
      </c>
      <c r="AJ34" s="33">
        <v>95250</v>
      </c>
      <c r="AK34" s="34">
        <v>75.611440546783797</v>
      </c>
      <c r="AL34" s="33">
        <v>93391</v>
      </c>
      <c r="AM34" s="34">
        <v>76.674438843368705</v>
      </c>
      <c r="AN34" s="34">
        <v>58091</v>
      </c>
      <c r="AO34" s="34">
        <v>3.3666495893326163</v>
      </c>
      <c r="AP34" s="56">
        <v>46</v>
      </c>
      <c r="AQ34" s="34">
        <v>40</v>
      </c>
      <c r="AR34" s="33">
        <v>46</v>
      </c>
      <c r="AS34" s="34">
        <v>40.350877192982502</v>
      </c>
      <c r="AT34" s="33">
        <v>46</v>
      </c>
      <c r="AU34" s="34">
        <v>41.441441441441398</v>
      </c>
      <c r="AV34" s="34">
        <v>46</v>
      </c>
      <c r="AW34" s="34">
        <v>5.0941306755260243</v>
      </c>
      <c r="AX34" s="45"/>
    </row>
    <row r="35" spans="1:50">
      <c r="A35" s="26" t="s">
        <v>40</v>
      </c>
      <c r="B35" s="44">
        <v>17548809833.290001</v>
      </c>
      <c r="C35" s="34">
        <v>44.980888523325298</v>
      </c>
      <c r="D35" s="44">
        <v>15861569452.459999</v>
      </c>
      <c r="E35" s="34">
        <v>40.801349262457002</v>
      </c>
      <c r="F35" s="44">
        <v>14970841420.639999</v>
      </c>
      <c r="G35" s="34">
        <v>41.319069190179697</v>
      </c>
      <c r="H35" s="34">
        <v>14136.518915419998</v>
      </c>
      <c r="I35" s="34">
        <v>1.8929240750501948</v>
      </c>
      <c r="J35" s="65">
        <v>2409179824.6599998</v>
      </c>
      <c r="K35" s="34">
        <v>47.5222986918305</v>
      </c>
      <c r="L35" s="44">
        <v>1824617133.0999999</v>
      </c>
      <c r="M35" s="34">
        <v>36.4893054453239</v>
      </c>
      <c r="N35" s="44">
        <v>2249778368.25</v>
      </c>
      <c r="O35" s="34">
        <v>47.095160723984002</v>
      </c>
      <c r="P35" s="34">
        <v>2052.3959999999997</v>
      </c>
      <c r="Q35" s="34">
        <v>1.2943644556509288</v>
      </c>
      <c r="R35" s="65">
        <v>733674179.72000003</v>
      </c>
      <c r="S35" s="34">
        <v>21.691863290287898</v>
      </c>
      <c r="T35" s="44">
        <v>1123809952.1199999</v>
      </c>
      <c r="U35" s="34">
        <v>43.123168648966498</v>
      </c>
      <c r="V35" s="44">
        <v>1006285687.49</v>
      </c>
      <c r="W35" s="34">
        <v>37.699865124078997</v>
      </c>
      <c r="X35" s="34">
        <v>776.65800000000024</v>
      </c>
      <c r="Y35" s="34">
        <v>0.54310797913050868</v>
      </c>
      <c r="Z35" s="65">
        <v>1675505644.9400001</v>
      </c>
      <c r="AA35" s="34">
        <v>99.299673785079804</v>
      </c>
      <c r="AB35" s="44">
        <v>700807180.98000002</v>
      </c>
      <c r="AC35" s="34">
        <v>29.2689667707985</v>
      </c>
      <c r="AD35" s="44">
        <v>1243492680.76</v>
      </c>
      <c r="AE35" s="34">
        <v>58.992351390853699</v>
      </c>
      <c r="AF35" s="34">
        <v>1275.7379999999994</v>
      </c>
      <c r="AG35" s="34">
        <v>8.1980434698558806</v>
      </c>
      <c r="AH35" s="56">
        <v>14398</v>
      </c>
      <c r="AI35" s="34">
        <v>12.7302145869621</v>
      </c>
      <c r="AJ35" s="33">
        <v>15220</v>
      </c>
      <c r="AK35" s="34">
        <v>12.0819540695228</v>
      </c>
      <c r="AL35" s="33">
        <v>13757</v>
      </c>
      <c r="AM35" s="34">
        <v>11.2945600236449</v>
      </c>
      <c r="AN35" s="34">
        <v>461</v>
      </c>
      <c r="AO35" s="34">
        <v>2.6717141393371367E-2</v>
      </c>
      <c r="AP35" s="56">
        <v>42</v>
      </c>
      <c r="AQ35" s="34">
        <v>36.521739130434803</v>
      </c>
      <c r="AR35" s="33">
        <v>41</v>
      </c>
      <c r="AS35" s="34">
        <v>35.964912280701803</v>
      </c>
      <c r="AT35" s="33">
        <v>40</v>
      </c>
      <c r="AU35" s="34">
        <v>36.036036036036002</v>
      </c>
      <c r="AV35" s="34">
        <v>39</v>
      </c>
      <c r="AW35" s="34">
        <v>4.3189368770764114</v>
      </c>
      <c r="AX35" s="45"/>
    </row>
    <row r="36" spans="1:50">
      <c r="A36" s="26" t="s">
        <v>42</v>
      </c>
      <c r="B36" s="44">
        <v>2921345508.6799998</v>
      </c>
      <c r="C36" s="34">
        <v>7.48795604444798</v>
      </c>
      <c r="D36" s="44">
        <v>3225512105.3699999</v>
      </c>
      <c r="E36" s="34">
        <v>8.29711374753483</v>
      </c>
      <c r="F36" s="44">
        <v>3725410713.5700002</v>
      </c>
      <c r="G36" s="34">
        <v>10.2820208103744</v>
      </c>
      <c r="H36" s="34">
        <v>3736.1664552794564</v>
      </c>
      <c r="I36" s="34">
        <v>0.50028436801927567</v>
      </c>
      <c r="J36" s="65">
        <v>407118332.57999998</v>
      </c>
      <c r="K36" s="34">
        <v>8.0306163972285205</v>
      </c>
      <c r="L36" s="44">
        <v>401970221.49000001</v>
      </c>
      <c r="M36" s="34">
        <v>8.0387353192025603</v>
      </c>
      <c r="N36" s="44">
        <v>818462738.21000004</v>
      </c>
      <c r="O36" s="34">
        <v>17.133080638771901</v>
      </c>
      <c r="P36" s="34">
        <v>1174.6030140000003</v>
      </c>
      <c r="Q36" s="34">
        <v>0.74077536246516307</v>
      </c>
      <c r="R36" s="65">
        <v>750419711.5</v>
      </c>
      <c r="S36" s="34">
        <v>22.1869628809993</v>
      </c>
      <c r="T36" s="44">
        <v>776394480.10000002</v>
      </c>
      <c r="U36" s="34">
        <v>29.792039161354499</v>
      </c>
      <c r="V36" s="44">
        <v>736754848.50999999</v>
      </c>
      <c r="W36" s="34">
        <v>27.6020604920054</v>
      </c>
      <c r="X36" s="34">
        <v>558.28208299999994</v>
      </c>
      <c r="Y36" s="34">
        <v>0.39040021976584388</v>
      </c>
      <c r="Z36" s="65">
        <v>-343301378.92000002</v>
      </c>
      <c r="AA36" s="34">
        <v>-20.3459266399218</v>
      </c>
      <c r="AB36" s="44">
        <v>-374424258.61000001</v>
      </c>
      <c r="AC36" s="34">
        <v>-15.637698186984901</v>
      </c>
      <c r="AD36" s="44">
        <v>81707889.700000003</v>
      </c>
      <c r="AE36" s="34">
        <v>3.8762918472841599</v>
      </c>
      <c r="AF36" s="34">
        <v>616.32093100000031</v>
      </c>
      <c r="AG36" s="34">
        <v>3.9605512916602406</v>
      </c>
      <c r="AH36" s="56">
        <v>7325</v>
      </c>
      <c r="AI36" s="34">
        <v>6.4765121440128697</v>
      </c>
      <c r="AJ36" s="33">
        <v>15503</v>
      </c>
      <c r="AK36" s="34">
        <v>12.3066053836933</v>
      </c>
      <c r="AL36" s="33">
        <v>14654</v>
      </c>
      <c r="AM36" s="34">
        <v>12.031001132986299</v>
      </c>
      <c r="AN36" s="34">
        <v>6305</v>
      </c>
      <c r="AO36" s="34">
        <v>0.36540472122604439</v>
      </c>
      <c r="AP36" s="56">
        <v>27</v>
      </c>
      <c r="AQ36" s="34">
        <v>23.478260869565201</v>
      </c>
      <c r="AR36" s="33">
        <v>27</v>
      </c>
      <c r="AS36" s="34">
        <v>23.684210526315798</v>
      </c>
      <c r="AT36" s="33">
        <v>25</v>
      </c>
      <c r="AU36" s="34">
        <v>22.5225225225225</v>
      </c>
      <c r="AV36" s="34">
        <v>25</v>
      </c>
      <c r="AW36" s="34">
        <v>2.7685492801771869</v>
      </c>
      <c r="AX36" s="45"/>
    </row>
    <row r="37" spans="1:50" ht="13.5" thickBot="1">
      <c r="A37" s="26"/>
      <c r="B37" s="44"/>
      <c r="C37" s="33"/>
      <c r="D37" s="44"/>
      <c r="E37" s="33"/>
      <c r="F37" s="44"/>
      <c r="G37" s="33"/>
      <c r="H37" s="34"/>
      <c r="I37" s="33"/>
      <c r="J37" s="65"/>
      <c r="K37" s="33"/>
      <c r="L37" s="44"/>
      <c r="M37" s="33"/>
      <c r="N37" s="44"/>
      <c r="O37" s="33"/>
      <c r="P37" s="34"/>
      <c r="Q37" s="33"/>
      <c r="R37" s="65"/>
      <c r="S37" s="33"/>
      <c r="T37" s="44"/>
      <c r="U37" s="33"/>
      <c r="V37" s="44"/>
      <c r="W37" s="33"/>
      <c r="X37" s="34"/>
      <c r="Y37" s="33"/>
      <c r="Z37" s="65"/>
      <c r="AA37" s="33"/>
      <c r="AB37" s="44"/>
      <c r="AC37" s="33"/>
      <c r="AD37" s="44"/>
      <c r="AE37" s="33"/>
      <c r="AF37" s="34"/>
      <c r="AG37" s="33"/>
      <c r="AH37" s="56"/>
      <c r="AI37" s="33"/>
      <c r="AJ37" s="33"/>
      <c r="AK37" s="33"/>
      <c r="AL37" s="33"/>
      <c r="AM37" s="33"/>
      <c r="AN37" s="34"/>
      <c r="AO37" s="33"/>
      <c r="AP37" s="56"/>
      <c r="AQ37" s="33"/>
      <c r="AR37" s="33"/>
      <c r="AS37" s="33"/>
      <c r="AT37" s="33"/>
      <c r="AU37" s="33"/>
      <c r="AV37" s="34"/>
      <c r="AW37" s="33"/>
      <c r="AX37" s="45"/>
    </row>
    <row r="38" spans="1:50" ht="14.25" thickTop="1" thickBot="1">
      <c r="A38" s="30" t="s">
        <v>43</v>
      </c>
      <c r="B38" s="50">
        <v>39013924378.550003</v>
      </c>
      <c r="C38" s="35">
        <v>100</v>
      </c>
      <c r="D38" s="50">
        <v>38875110110.769997</v>
      </c>
      <c r="E38" s="35">
        <v>100</v>
      </c>
      <c r="F38" s="50">
        <v>36232281399.5</v>
      </c>
      <c r="G38" s="35">
        <v>100</v>
      </c>
      <c r="H38" s="35">
        <v>34261.310799913037</v>
      </c>
      <c r="I38" s="35">
        <v>4.5876966206433156</v>
      </c>
      <c r="J38" s="51">
        <v>5069577631.9300003</v>
      </c>
      <c r="K38" s="35">
        <v>100</v>
      </c>
      <c r="L38" s="50">
        <v>5000416179.0200005</v>
      </c>
      <c r="M38" s="35">
        <v>100</v>
      </c>
      <c r="N38" s="50">
        <v>4777090328.7399998</v>
      </c>
      <c r="O38" s="35">
        <v>100</v>
      </c>
      <c r="P38" s="35">
        <v>5484.8143759999994</v>
      </c>
      <c r="Q38" s="35">
        <v>3.4590540880695677</v>
      </c>
      <c r="R38" s="51">
        <v>3382255225.8499999</v>
      </c>
      <c r="S38" s="35">
        <v>100</v>
      </c>
      <c r="T38" s="50">
        <v>2606046789.5300002</v>
      </c>
      <c r="U38" s="35">
        <v>100</v>
      </c>
      <c r="V38" s="50">
        <v>2669202354.3800001</v>
      </c>
      <c r="W38" s="35">
        <v>100</v>
      </c>
      <c r="X38" s="35">
        <v>3018.6684920000002</v>
      </c>
      <c r="Y38" s="35">
        <v>2.1109200502087915</v>
      </c>
      <c r="Z38" s="51">
        <v>1687322406.0799999</v>
      </c>
      <c r="AA38" s="35">
        <v>100</v>
      </c>
      <c r="AB38" s="50">
        <v>2394369389.4899998</v>
      </c>
      <c r="AC38" s="35">
        <v>100</v>
      </c>
      <c r="AD38" s="50">
        <v>2107887974.3599999</v>
      </c>
      <c r="AE38" s="35">
        <v>100</v>
      </c>
      <c r="AF38" s="35">
        <v>2466.1458839999991</v>
      </c>
      <c r="AG38" s="35">
        <v>15.847745508903992</v>
      </c>
      <c r="AH38" s="48">
        <v>113101</v>
      </c>
      <c r="AI38" s="35">
        <v>100</v>
      </c>
      <c r="AJ38" s="36">
        <v>125973</v>
      </c>
      <c r="AK38" s="35">
        <v>100</v>
      </c>
      <c r="AL38" s="36">
        <v>121802</v>
      </c>
      <c r="AM38" s="35">
        <v>100</v>
      </c>
      <c r="AN38" s="35">
        <v>64857</v>
      </c>
      <c r="AO38" s="35">
        <v>3.7587714519520321</v>
      </c>
      <c r="AP38" s="48">
        <v>115</v>
      </c>
      <c r="AQ38" s="35">
        <v>100</v>
      </c>
      <c r="AR38" s="36">
        <v>114</v>
      </c>
      <c r="AS38" s="35">
        <v>100</v>
      </c>
      <c r="AT38" s="36">
        <v>111</v>
      </c>
      <c r="AU38" s="35">
        <v>100</v>
      </c>
      <c r="AV38" s="35">
        <v>110</v>
      </c>
      <c r="AW38" s="35">
        <v>12.181616832779621</v>
      </c>
      <c r="AX38" s="45"/>
    </row>
    <row r="39" spans="1:50" ht="13.5" thickTop="1">
      <c r="B39" s="43"/>
      <c r="C39" s="24"/>
      <c r="D39" s="43"/>
      <c r="E39" s="24"/>
      <c r="F39" s="43"/>
      <c r="G39" s="24"/>
      <c r="H39" s="46"/>
      <c r="I39" s="24"/>
      <c r="J39" s="62"/>
      <c r="K39" s="24"/>
      <c r="L39" s="43"/>
      <c r="M39" s="24"/>
      <c r="N39" s="43"/>
      <c r="O39" s="24"/>
      <c r="P39" s="46"/>
      <c r="Q39" s="24"/>
      <c r="R39" s="62"/>
      <c r="S39" s="24"/>
      <c r="T39" s="43"/>
      <c r="U39" s="24"/>
      <c r="V39" s="43"/>
      <c r="W39" s="24"/>
      <c r="X39" s="46"/>
      <c r="Y39" s="24"/>
      <c r="Z39" s="62"/>
      <c r="AA39" s="24"/>
      <c r="AB39" s="43"/>
      <c r="AC39" s="24"/>
      <c r="AD39" s="43"/>
      <c r="AE39" s="24"/>
      <c r="AF39" s="46"/>
      <c r="AG39" s="24"/>
      <c r="AH39" s="45"/>
      <c r="AI39" s="24"/>
      <c r="AJ39" s="24"/>
      <c r="AK39" s="24"/>
      <c r="AL39" s="24"/>
      <c r="AM39" s="24"/>
      <c r="AN39" s="46"/>
      <c r="AO39" s="24"/>
      <c r="AP39" s="45"/>
      <c r="AQ39" s="24"/>
      <c r="AR39" s="24"/>
      <c r="AS39" s="24"/>
      <c r="AT39" s="24"/>
      <c r="AU39" s="24"/>
      <c r="AV39" s="46"/>
      <c r="AW39" s="24"/>
      <c r="AX39" s="45"/>
    </row>
    <row r="40" spans="1:50">
      <c r="B40" s="43"/>
      <c r="C40" s="24"/>
      <c r="D40" s="43"/>
      <c r="E40" s="24"/>
      <c r="F40" s="43"/>
      <c r="G40" s="24"/>
      <c r="H40" s="46"/>
      <c r="I40" s="24"/>
      <c r="J40" s="62"/>
      <c r="K40" s="24"/>
      <c r="L40" s="43"/>
      <c r="M40" s="24"/>
      <c r="N40" s="43"/>
      <c r="O40" s="24"/>
      <c r="P40" s="46"/>
      <c r="Q40" s="24"/>
      <c r="R40" s="62"/>
      <c r="S40" s="24"/>
      <c r="T40" s="43"/>
      <c r="U40" s="24"/>
      <c r="V40" s="43"/>
      <c r="W40" s="24"/>
      <c r="X40" s="46"/>
      <c r="Y40" s="24"/>
      <c r="Z40" s="62"/>
      <c r="AA40" s="24"/>
      <c r="AB40" s="43"/>
      <c r="AC40" s="24"/>
      <c r="AD40" s="43"/>
      <c r="AE40" s="24"/>
      <c r="AF40" s="46"/>
      <c r="AG40" s="24"/>
      <c r="AH40" s="45"/>
      <c r="AI40" s="24"/>
      <c r="AJ40" s="24"/>
      <c r="AK40" s="24"/>
      <c r="AL40" s="24"/>
      <c r="AM40" s="24"/>
      <c r="AN40" s="46"/>
      <c r="AO40" s="24"/>
      <c r="AP40" s="45"/>
      <c r="AQ40" s="24"/>
      <c r="AR40" s="24"/>
      <c r="AS40" s="24"/>
      <c r="AT40" s="24"/>
      <c r="AU40" s="24"/>
      <c r="AV40" s="46"/>
      <c r="AW40" s="24"/>
      <c r="AX40" s="45"/>
    </row>
    <row r="41" spans="1:50">
      <c r="B41" s="43"/>
      <c r="C41" s="24"/>
      <c r="D41" s="43"/>
      <c r="E41" s="24"/>
      <c r="F41" s="43"/>
      <c r="G41" s="24"/>
      <c r="H41" s="46"/>
      <c r="I41" s="24"/>
      <c r="J41" s="62"/>
      <c r="K41" s="24"/>
      <c r="L41" s="43"/>
      <c r="M41" s="24"/>
      <c r="N41" s="43"/>
      <c r="O41" s="24"/>
      <c r="P41" s="46"/>
      <c r="Q41" s="24"/>
      <c r="R41" s="62"/>
      <c r="S41" s="24"/>
      <c r="T41" s="43"/>
      <c r="U41" s="24"/>
      <c r="V41" s="43"/>
      <c r="W41" s="24"/>
      <c r="X41" s="46"/>
      <c r="Y41" s="24"/>
      <c r="Z41" s="62"/>
      <c r="AA41" s="24"/>
      <c r="AB41" s="43"/>
      <c r="AC41" s="24"/>
      <c r="AD41" s="43"/>
      <c r="AE41" s="24"/>
      <c r="AF41" s="46"/>
      <c r="AG41" s="24"/>
      <c r="AH41" s="45"/>
      <c r="AI41" s="24"/>
      <c r="AJ41" s="24"/>
      <c r="AK41" s="24"/>
      <c r="AL41" s="24"/>
      <c r="AM41" s="24"/>
      <c r="AN41" s="46"/>
      <c r="AO41" s="24"/>
      <c r="AP41" s="45"/>
      <c r="AQ41" s="24"/>
      <c r="AR41" s="24"/>
      <c r="AS41" s="24"/>
      <c r="AT41" s="24"/>
      <c r="AU41" s="24"/>
      <c r="AV41" s="46"/>
      <c r="AW41" s="24"/>
      <c r="AX41" s="45"/>
    </row>
    <row r="42" spans="1:50">
      <c r="A42" s="26"/>
      <c r="B42" s="44"/>
      <c r="C42" s="33"/>
      <c r="D42" s="44"/>
      <c r="E42" s="33"/>
      <c r="F42" s="44"/>
      <c r="G42" s="33"/>
      <c r="H42" s="34"/>
      <c r="I42" s="33"/>
      <c r="J42" s="65"/>
      <c r="K42" s="33"/>
      <c r="L42" s="44"/>
      <c r="M42" s="33"/>
      <c r="N42" s="44"/>
      <c r="O42" s="33"/>
      <c r="P42" s="34"/>
      <c r="Q42" s="33"/>
      <c r="R42" s="65"/>
      <c r="S42" s="33"/>
      <c r="T42" s="44"/>
      <c r="U42" s="33"/>
      <c r="V42" s="44"/>
      <c r="W42" s="33"/>
      <c r="X42" s="34"/>
      <c r="Y42" s="33"/>
      <c r="Z42" s="65"/>
      <c r="AA42" s="33"/>
      <c r="AB42" s="44"/>
      <c r="AC42" s="33"/>
      <c r="AD42" s="44"/>
      <c r="AE42" s="33"/>
      <c r="AF42" s="34"/>
      <c r="AG42" s="33"/>
      <c r="AH42" s="56"/>
      <c r="AI42" s="33"/>
      <c r="AJ42" s="33"/>
      <c r="AK42" s="33"/>
      <c r="AL42" s="33"/>
      <c r="AM42" s="33"/>
      <c r="AN42" s="34"/>
      <c r="AO42" s="33"/>
      <c r="AP42" s="56"/>
      <c r="AQ42" s="33"/>
      <c r="AR42" s="33"/>
      <c r="AS42" s="33"/>
      <c r="AT42" s="33"/>
      <c r="AU42" s="33"/>
      <c r="AV42" s="34"/>
      <c r="AW42" s="33"/>
      <c r="AX42" s="45"/>
    </row>
    <row r="43" spans="1:50">
      <c r="A43" s="26"/>
      <c r="B43" s="41"/>
      <c r="C43" s="26"/>
      <c r="D43" s="41"/>
      <c r="E43" s="26"/>
      <c r="F43" s="41"/>
      <c r="G43" s="26"/>
      <c r="H43" s="27"/>
      <c r="I43" s="26"/>
      <c r="J43" s="65"/>
      <c r="K43" s="26"/>
      <c r="L43" s="41"/>
      <c r="M43" s="26"/>
      <c r="N43" s="41"/>
      <c r="O43" s="26"/>
      <c r="P43" s="27"/>
      <c r="Q43" s="26"/>
      <c r="R43" s="65"/>
      <c r="S43" s="26"/>
      <c r="T43" s="41"/>
      <c r="U43" s="26"/>
      <c r="V43" s="41"/>
      <c r="W43" s="26"/>
      <c r="X43" s="27"/>
      <c r="Y43" s="26"/>
      <c r="Z43" s="65"/>
      <c r="AA43" s="26"/>
      <c r="AB43" s="41"/>
      <c r="AC43" s="26"/>
      <c r="AD43" s="41"/>
      <c r="AE43" s="26"/>
      <c r="AF43" s="27"/>
      <c r="AG43" s="26"/>
      <c r="AH43" s="56"/>
      <c r="AI43" s="26"/>
      <c r="AJ43" s="26"/>
      <c r="AK43" s="26"/>
      <c r="AL43" s="26"/>
      <c r="AM43" s="26"/>
      <c r="AN43" s="27"/>
      <c r="AO43" s="26"/>
      <c r="AP43" s="56"/>
      <c r="AQ43" s="26"/>
      <c r="AR43" s="26"/>
      <c r="AS43" s="26"/>
      <c r="AT43" s="26"/>
      <c r="AU43" s="26"/>
      <c r="AV43" s="27"/>
      <c r="AW43" s="26"/>
      <c r="AX43" s="45"/>
    </row>
    <row r="44" spans="1:50">
      <c r="A44" s="26"/>
      <c r="B44" s="41"/>
      <c r="C44" s="26"/>
      <c r="D44" s="41"/>
      <c r="E44" s="26"/>
      <c r="F44" s="41"/>
      <c r="G44" s="26"/>
      <c r="H44" s="27"/>
      <c r="I44" s="26"/>
      <c r="J44" s="65"/>
      <c r="K44" s="26"/>
      <c r="L44" s="41"/>
      <c r="M44" s="26"/>
      <c r="N44" s="41"/>
      <c r="O44" s="26"/>
      <c r="P44" s="27"/>
      <c r="Q44" s="26"/>
      <c r="R44" s="65"/>
      <c r="S44" s="26"/>
      <c r="T44" s="41"/>
      <c r="U44" s="26"/>
      <c r="V44" s="41"/>
      <c r="W44" s="26"/>
      <c r="X44" s="27"/>
      <c r="Y44" s="26"/>
      <c r="Z44" s="65"/>
      <c r="AA44" s="26"/>
      <c r="AB44" s="41"/>
      <c r="AC44" s="26"/>
      <c r="AD44" s="41"/>
      <c r="AE44" s="26"/>
      <c r="AF44" s="27"/>
      <c r="AG44" s="26"/>
      <c r="AH44" s="56"/>
      <c r="AI44" s="26"/>
      <c r="AJ44" s="26"/>
      <c r="AK44" s="26"/>
      <c r="AL44" s="26"/>
      <c r="AM44" s="26"/>
      <c r="AN44" s="27"/>
      <c r="AO44" s="26"/>
      <c r="AP44" s="56"/>
      <c r="AQ44" s="26"/>
      <c r="AR44" s="26"/>
      <c r="AS44" s="26"/>
      <c r="AT44" s="26"/>
      <c r="AU44" s="26"/>
      <c r="AV44" s="27"/>
      <c r="AW44" s="26"/>
      <c r="AX44" s="45"/>
    </row>
    <row r="45" spans="1:50" ht="13.5" thickBot="1">
      <c r="A45" s="26"/>
      <c r="B45" s="41"/>
      <c r="C45" s="26"/>
      <c r="D45" s="41"/>
      <c r="E45" s="26"/>
      <c r="F45" s="41"/>
      <c r="G45" s="26"/>
      <c r="H45" s="27"/>
      <c r="I45" s="26"/>
      <c r="J45" s="65"/>
      <c r="K45" s="26"/>
      <c r="L45" s="41"/>
      <c r="M45" s="26"/>
      <c r="N45" s="41"/>
      <c r="O45" s="26"/>
      <c r="P45" s="27"/>
      <c r="Q45" s="26"/>
      <c r="R45" s="65"/>
      <c r="S45" s="26"/>
      <c r="T45" s="41"/>
      <c r="U45" s="26"/>
      <c r="V45" s="41"/>
      <c r="W45" s="26"/>
      <c r="X45" s="27"/>
      <c r="Y45" s="26"/>
      <c r="Z45" s="65"/>
      <c r="AA45" s="26"/>
      <c r="AB45" s="41"/>
      <c r="AC45" s="26"/>
      <c r="AD45" s="41"/>
      <c r="AE45" s="26"/>
      <c r="AF45" s="27"/>
      <c r="AG45" s="26"/>
      <c r="AH45" s="56"/>
      <c r="AI45" s="26"/>
      <c r="AJ45" s="26"/>
      <c r="AK45" s="26"/>
      <c r="AL45" s="26"/>
      <c r="AM45" s="26"/>
      <c r="AN45" s="27"/>
      <c r="AO45" s="26"/>
      <c r="AP45" s="56"/>
      <c r="AQ45" s="26"/>
      <c r="AR45" s="26"/>
      <c r="AS45" s="26"/>
      <c r="AT45" s="26"/>
      <c r="AU45" s="26"/>
      <c r="AV45" s="27"/>
      <c r="AW45" s="26"/>
      <c r="AX45" s="45"/>
    </row>
    <row r="46" spans="1:50" ht="14.25" thickTop="1" thickBot="1">
      <c r="A46" s="29" t="s">
        <v>21</v>
      </c>
      <c r="B46" s="42">
        <v>823769717615.15002</v>
      </c>
      <c r="C46" s="31">
        <v>100</v>
      </c>
      <c r="D46" s="42">
        <v>817564164842.81995</v>
      </c>
      <c r="E46" s="31">
        <v>100</v>
      </c>
      <c r="F46" s="42">
        <v>786117286364.31995</v>
      </c>
      <c r="G46" s="31">
        <v>100</v>
      </c>
      <c r="H46" s="31">
        <v>746808.55411726632</v>
      </c>
      <c r="I46" s="31">
        <v>100</v>
      </c>
      <c r="J46" s="51">
        <v>180825323828.42001</v>
      </c>
      <c r="K46" s="31">
        <v>100</v>
      </c>
      <c r="L46" s="42">
        <v>167419529488.32001</v>
      </c>
      <c r="M46" s="31">
        <v>100</v>
      </c>
      <c r="N46" s="42">
        <v>147674524744.57001</v>
      </c>
      <c r="O46" s="31">
        <v>100</v>
      </c>
      <c r="P46" s="31">
        <v>158563.99571540003</v>
      </c>
      <c r="Q46" s="31">
        <v>100</v>
      </c>
      <c r="R46" s="51">
        <v>156638255387.89001</v>
      </c>
      <c r="S46" s="31">
        <v>100</v>
      </c>
      <c r="T46" s="42">
        <v>147700354440.20001</v>
      </c>
      <c r="U46" s="31">
        <v>100</v>
      </c>
      <c r="V46" s="42">
        <v>124123721876.2</v>
      </c>
      <c r="W46" s="31">
        <v>100</v>
      </c>
      <c r="X46" s="31">
        <v>143002.50223600003</v>
      </c>
      <c r="Y46" s="31">
        <v>100</v>
      </c>
      <c r="Z46" s="51">
        <v>24187068440.529999</v>
      </c>
      <c r="AA46" s="31">
        <v>100</v>
      </c>
      <c r="AB46" s="42">
        <v>19719175048.119999</v>
      </c>
      <c r="AC46" s="31">
        <v>100</v>
      </c>
      <c r="AD46" s="42">
        <v>23550802868.369999</v>
      </c>
      <c r="AE46" s="31">
        <v>100</v>
      </c>
      <c r="AF46" s="31">
        <v>15561.493479399986</v>
      </c>
      <c r="AG46" s="31">
        <v>100</v>
      </c>
      <c r="AH46" s="48">
        <v>1863125</v>
      </c>
      <c r="AI46" s="31">
        <v>100</v>
      </c>
      <c r="AJ46" s="30">
        <v>2045687</v>
      </c>
      <c r="AK46" s="31">
        <v>100</v>
      </c>
      <c r="AL46" s="30">
        <v>1862455</v>
      </c>
      <c r="AM46" s="31">
        <v>100</v>
      </c>
      <c r="AN46" s="31">
        <v>1725484</v>
      </c>
      <c r="AO46" s="31">
        <v>100</v>
      </c>
      <c r="AP46" s="48">
        <v>919</v>
      </c>
      <c r="AQ46" s="31">
        <v>100</v>
      </c>
      <c r="AR46" s="30">
        <v>913</v>
      </c>
      <c r="AS46" s="31">
        <v>100</v>
      </c>
      <c r="AT46" s="30">
        <v>904</v>
      </c>
      <c r="AU46" s="31">
        <v>100</v>
      </c>
      <c r="AV46" s="31">
        <v>903</v>
      </c>
      <c r="AW46" s="31">
        <v>100</v>
      </c>
      <c r="AX46" s="45"/>
    </row>
    <row r="47" spans="1:50" ht="13.5" thickTop="1">
      <c r="P47" s="6"/>
      <c r="X47" s="6"/>
      <c r="AF47" s="6"/>
      <c r="AN47" s="6"/>
      <c r="AV47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71"/>
  <sheetViews>
    <sheetView zoomScale="70" workbookViewId="0" xr3:uid="{842E5F09-E766-5B8D-85AF-A39847EA96FD}"/>
  </sheetViews>
  <sheetFormatPr defaultRowHeight="12.75"/>
  <cols>
    <col min="1" max="1" width="35.7109375" bestFit="1" customWidth="1"/>
    <col min="2" max="2" width="7.85546875" style="14" bestFit="1" customWidth="1"/>
    <col min="3" max="3" width="4" bestFit="1" customWidth="1"/>
    <col min="4" max="4" width="7.85546875" style="14" bestFit="1" customWidth="1"/>
    <col min="5" max="5" width="4" bestFit="1" customWidth="1"/>
    <col min="6" max="6" width="7.85546875" style="14" bestFit="1" customWidth="1"/>
    <col min="7" max="7" width="4" bestFit="1" customWidth="1"/>
    <col min="8" max="8" width="7.85546875" style="14" bestFit="1" customWidth="1"/>
    <col min="9" max="9" width="4" bestFit="1" customWidth="1"/>
    <col min="10" max="10" width="7.5703125" style="14" bestFit="1" customWidth="1"/>
    <col min="11" max="11" width="4" bestFit="1" customWidth="1"/>
    <col min="12" max="12" width="7.5703125" style="14" bestFit="1" customWidth="1"/>
    <col min="13" max="13" width="4" bestFit="1" customWidth="1"/>
    <col min="14" max="14" width="7.5703125" style="14" bestFit="1" customWidth="1"/>
    <col min="15" max="15" width="4" bestFit="1" customWidth="1"/>
    <col min="16" max="16" width="7.5703125" style="14" bestFit="1" customWidth="1"/>
    <col min="17" max="17" width="4" bestFit="1" customWidth="1"/>
    <col min="18" max="18" width="7.5703125" style="14" bestFit="1" customWidth="1"/>
    <col min="19" max="19" width="4" bestFit="1" customWidth="1"/>
    <col min="20" max="20" width="7.5703125" style="14" bestFit="1" customWidth="1"/>
    <col min="21" max="21" width="4" bestFit="1" customWidth="1"/>
    <col min="22" max="22" width="7.5703125" style="14" bestFit="1" customWidth="1"/>
    <col min="23" max="23" width="4" bestFit="1" customWidth="1"/>
    <col min="24" max="24" width="7.5703125" style="14" bestFit="1" customWidth="1"/>
    <col min="25" max="25" width="4" bestFit="1" customWidth="1"/>
    <col min="26" max="26" width="6.5703125" style="14" bestFit="1" customWidth="1"/>
    <col min="27" max="27" width="4" bestFit="1" customWidth="1"/>
    <col min="28" max="28" width="6.5703125" style="14" bestFit="1" customWidth="1"/>
    <col min="29" max="29" width="4" bestFit="1" customWidth="1"/>
    <col min="30" max="30" width="6.5703125" style="14" bestFit="1" customWidth="1"/>
    <col min="31" max="31" width="4" bestFit="1" customWidth="1"/>
    <col min="32" max="32" width="6.5703125" style="14" bestFit="1" customWidth="1"/>
    <col min="33" max="33" width="4" bestFit="1" customWidth="1"/>
    <col min="34" max="34" width="8.5703125" bestFit="1" customWidth="1"/>
    <col min="35" max="35" width="4" bestFit="1" customWidth="1"/>
    <col min="36" max="36" width="8.5703125" bestFit="1" customWidth="1"/>
    <col min="37" max="37" width="4" bestFit="1" customWidth="1"/>
    <col min="38" max="38" width="8.5703125" bestFit="1" customWidth="1"/>
    <col min="39" max="39" width="4" bestFit="1" customWidth="1"/>
    <col min="40" max="40" width="8.5703125" bestFit="1" customWidth="1"/>
    <col min="41" max="41" width="4" bestFit="1" customWidth="1"/>
    <col min="42" max="42" width="4.42578125" bestFit="1" customWidth="1"/>
    <col min="43" max="43" width="4" bestFit="1" customWidth="1"/>
    <col min="44" max="44" width="4.42578125" bestFit="1" customWidth="1"/>
    <col min="45" max="45" width="4" bestFit="1" customWidth="1"/>
    <col min="46" max="46" width="4.42578125" bestFit="1" customWidth="1"/>
    <col min="47" max="47" width="4" bestFit="1" customWidth="1"/>
    <col min="48" max="48" width="4.42578125" bestFit="1" customWidth="1"/>
    <col min="49" max="49" width="4" bestFit="1" customWidth="1"/>
  </cols>
  <sheetData>
    <row r="1" spans="1:50">
      <c r="A1" s="1" t="s">
        <v>0</v>
      </c>
      <c r="AN1" s="1" t="s">
        <v>2</v>
      </c>
    </row>
    <row r="2" spans="1:50">
      <c r="A2" s="1" t="s">
        <v>17</v>
      </c>
    </row>
    <row r="3" spans="1:50" ht="13.5" thickBot="1"/>
    <row r="4" spans="1:50" ht="13.5" thickTop="1">
      <c r="A4" s="7"/>
      <c r="B4" s="23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47"/>
      <c r="AI4" s="7"/>
      <c r="AJ4" s="7"/>
      <c r="AK4" s="7"/>
      <c r="AL4" s="7"/>
      <c r="AM4" s="7"/>
      <c r="AN4" s="7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B5" s="293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93"/>
      <c r="L5" s="293"/>
      <c r="M5" s="293"/>
      <c r="N5" s="293"/>
      <c r="O5" s="293"/>
      <c r="P5" s="293"/>
      <c r="Q5" s="293"/>
      <c r="R5" s="288" t="s">
        <v>6</v>
      </c>
      <c r="S5" s="289"/>
      <c r="T5" s="289"/>
      <c r="U5" s="289"/>
      <c r="V5" s="289"/>
      <c r="W5" s="289"/>
      <c r="X5" s="289"/>
      <c r="Y5" s="289"/>
      <c r="Z5" s="288" t="s">
        <v>7</v>
      </c>
      <c r="AA5" s="289"/>
      <c r="AB5" s="289"/>
      <c r="AC5" s="289"/>
      <c r="AD5" s="289"/>
      <c r="AE5" s="289"/>
      <c r="AF5" s="289"/>
      <c r="AG5" s="289"/>
      <c r="AH5" s="288" t="s">
        <v>8</v>
      </c>
      <c r="AI5" s="289"/>
      <c r="AJ5" s="289"/>
      <c r="AK5" s="289"/>
      <c r="AL5" s="289"/>
      <c r="AM5" s="289"/>
      <c r="AN5" s="289"/>
      <c r="AO5" s="289"/>
      <c r="AP5" s="288" t="s">
        <v>9</v>
      </c>
      <c r="AQ5" s="289"/>
      <c r="AR5" s="289"/>
      <c r="AS5" s="289"/>
      <c r="AT5" s="289"/>
      <c r="AU5" s="289"/>
      <c r="AV5" s="289"/>
      <c r="AW5" s="289"/>
      <c r="AX5" s="45"/>
    </row>
    <row r="6" spans="1:50">
      <c r="J6" s="62"/>
      <c r="R6" s="62"/>
      <c r="Z6" s="62"/>
      <c r="AH6" s="45"/>
      <c r="AP6" s="45"/>
      <c r="AX6" s="45"/>
    </row>
    <row r="7" spans="1:50">
      <c r="B7" s="292" t="s">
        <v>10</v>
      </c>
      <c r="C7" s="294"/>
      <c r="D7" s="292" t="s">
        <v>11</v>
      </c>
      <c r="E7" s="294"/>
      <c r="F7" s="292" t="s">
        <v>12</v>
      </c>
      <c r="G7" s="294"/>
      <c r="H7" s="292" t="s">
        <v>13</v>
      </c>
      <c r="I7" s="294"/>
      <c r="J7" s="290" t="s">
        <v>10</v>
      </c>
      <c r="K7" s="294"/>
      <c r="L7" s="292" t="s">
        <v>11</v>
      </c>
      <c r="M7" s="294"/>
      <c r="N7" s="292" t="s">
        <v>12</v>
      </c>
      <c r="O7" s="294"/>
      <c r="P7" s="292" t="s">
        <v>13</v>
      </c>
      <c r="Q7" s="294"/>
      <c r="R7" s="290" t="s">
        <v>10</v>
      </c>
      <c r="S7" s="294"/>
      <c r="T7" s="292" t="s">
        <v>11</v>
      </c>
      <c r="U7" s="294"/>
      <c r="V7" s="292" t="s">
        <v>12</v>
      </c>
      <c r="W7" s="294"/>
      <c r="X7" s="292" t="s">
        <v>13</v>
      </c>
      <c r="Y7" s="294"/>
      <c r="Z7" s="290" t="s">
        <v>10</v>
      </c>
      <c r="AA7" s="294"/>
      <c r="AB7" s="292" t="s">
        <v>11</v>
      </c>
      <c r="AC7" s="294"/>
      <c r="AD7" s="292" t="s">
        <v>12</v>
      </c>
      <c r="AE7" s="294"/>
      <c r="AF7" s="292" t="s">
        <v>13</v>
      </c>
      <c r="AG7" s="294"/>
      <c r="AH7" s="290" t="s">
        <v>10</v>
      </c>
      <c r="AI7" s="294"/>
      <c r="AJ7" s="292" t="s">
        <v>11</v>
      </c>
      <c r="AK7" s="294"/>
      <c r="AL7" s="292" t="s">
        <v>12</v>
      </c>
      <c r="AM7" s="294"/>
      <c r="AN7" s="292" t="s">
        <v>13</v>
      </c>
      <c r="AO7" s="294"/>
      <c r="AP7" s="290" t="s">
        <v>10</v>
      </c>
      <c r="AQ7" s="294"/>
      <c r="AR7" s="292" t="s">
        <v>11</v>
      </c>
      <c r="AS7" s="294"/>
      <c r="AT7" s="292" t="s">
        <v>12</v>
      </c>
      <c r="AU7" s="294"/>
      <c r="AV7" s="292" t="s">
        <v>13</v>
      </c>
      <c r="AW7" s="294"/>
      <c r="AX7" s="45"/>
    </row>
    <row r="8" spans="1:50">
      <c r="B8" s="66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54" t="s">
        <v>16</v>
      </c>
      <c r="AI8" s="52" t="s">
        <v>15</v>
      </c>
      <c r="AJ8" s="52" t="s">
        <v>16</v>
      </c>
      <c r="AK8" s="52" t="s">
        <v>15</v>
      </c>
      <c r="AL8" s="52" t="s">
        <v>16</v>
      </c>
      <c r="AM8" s="52" t="s">
        <v>15</v>
      </c>
      <c r="AN8" s="52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13"/>
      <c r="B9" s="67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55"/>
      <c r="AI9" s="53"/>
      <c r="AJ9" s="53"/>
      <c r="AK9" s="53"/>
      <c r="AL9" s="53"/>
      <c r="AM9" s="53"/>
      <c r="AN9" s="53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A10" s="1" t="s">
        <v>45</v>
      </c>
      <c r="B10" s="43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45"/>
      <c r="AI10" s="24"/>
      <c r="AJ10" s="24"/>
      <c r="AK10" s="24"/>
      <c r="AL10" s="24"/>
      <c r="AM10" s="24"/>
      <c r="AN10" s="24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B11" s="43"/>
      <c r="C11" s="24"/>
      <c r="D11" s="43"/>
      <c r="E11" s="24"/>
      <c r="F11" s="43"/>
      <c r="G11" s="24"/>
      <c r="H11" s="43"/>
      <c r="I11" s="24"/>
      <c r="J11" s="62"/>
      <c r="K11" s="24"/>
      <c r="L11" s="43"/>
      <c r="M11" s="24"/>
      <c r="N11" s="43"/>
      <c r="O11" s="24"/>
      <c r="P11" s="43"/>
      <c r="Q11" s="24"/>
      <c r="R11" s="62"/>
      <c r="S11" s="24"/>
      <c r="T11" s="43"/>
      <c r="U11" s="24"/>
      <c r="V11" s="43"/>
      <c r="W11" s="24"/>
      <c r="X11" s="43"/>
      <c r="Y11" s="24"/>
      <c r="Z11" s="62"/>
      <c r="AA11" s="24"/>
      <c r="AB11" s="43"/>
      <c r="AC11" s="24"/>
      <c r="AD11" s="43"/>
      <c r="AE11" s="24"/>
      <c r="AF11" s="43"/>
      <c r="AG11" s="24"/>
      <c r="AH11" s="45"/>
      <c r="AI11" s="24"/>
      <c r="AJ11" s="24"/>
      <c r="AK11" s="24"/>
      <c r="AL11" s="24"/>
      <c r="AM11" s="24"/>
      <c r="AN11" s="24"/>
      <c r="AO11" s="24"/>
      <c r="AP11" s="45"/>
      <c r="AQ11" s="24"/>
      <c r="AR11" s="24"/>
      <c r="AS11" s="24"/>
      <c r="AT11" s="24"/>
      <c r="AU11" s="24"/>
      <c r="AV11" s="24"/>
      <c r="AW11" s="24"/>
      <c r="AX11" s="45"/>
    </row>
    <row r="12" spans="1:50">
      <c r="A12" t="s">
        <v>46</v>
      </c>
      <c r="B12" s="43">
        <v>104524378887.02</v>
      </c>
      <c r="C12" s="46">
        <v>13.406020675491201</v>
      </c>
      <c r="D12" s="43">
        <v>111802712365.25</v>
      </c>
      <c r="E12" s="46">
        <v>14.459046109786399</v>
      </c>
      <c r="F12" s="43">
        <v>108577368476.23</v>
      </c>
      <c r="G12" s="46">
        <v>14.5994656528219</v>
      </c>
      <c r="H12" s="46">
        <v>100369.35670019269</v>
      </c>
      <c r="I12" s="46">
        <v>14.211130851025667</v>
      </c>
      <c r="J12" s="62">
        <v>6602804125.6099997</v>
      </c>
      <c r="K12" s="46">
        <v>3.76705357959308</v>
      </c>
      <c r="L12" s="43">
        <v>7987720003</v>
      </c>
      <c r="M12" s="46">
        <v>4.9236532213863402</v>
      </c>
      <c r="N12" s="43">
        <v>7647497988.8000002</v>
      </c>
      <c r="O12" s="46">
        <v>5.35896770206715</v>
      </c>
      <c r="P12" s="46">
        <v>8222.7579950000018</v>
      </c>
      <c r="Q12" s="46">
        <v>5.3899822148991419</v>
      </c>
      <c r="R12" s="62">
        <v>7164575861.0299997</v>
      </c>
      <c r="S12" s="46">
        <v>4.67872813028964</v>
      </c>
      <c r="T12" s="43">
        <v>8737347804.1000004</v>
      </c>
      <c r="U12" s="46">
        <v>6.02632440992822</v>
      </c>
      <c r="V12" s="43">
        <v>7278653645.6400003</v>
      </c>
      <c r="W12" s="46">
        <v>5.99863462394325</v>
      </c>
      <c r="X12" s="46">
        <v>5707.2284110000019</v>
      </c>
      <c r="Y12" s="46">
        <v>4.0900408356140758</v>
      </c>
      <c r="Z12" s="62">
        <v>-561771735.41999996</v>
      </c>
      <c r="AA12" s="46">
        <v>-2.5365777915578498</v>
      </c>
      <c r="AB12" s="43">
        <v>-749627801.10000002</v>
      </c>
      <c r="AC12" s="46">
        <v>-4.3468725368834704</v>
      </c>
      <c r="AD12" s="43">
        <v>368844343.16000003</v>
      </c>
      <c r="AE12" s="46">
        <v>1.7262999783395201</v>
      </c>
      <c r="AF12" s="46">
        <v>2515.5295839999999</v>
      </c>
      <c r="AG12" s="46">
        <v>19.325451455359335</v>
      </c>
      <c r="AH12" s="45">
        <v>576561</v>
      </c>
      <c r="AI12" s="46">
        <v>33.480655861079001</v>
      </c>
      <c r="AJ12" s="24">
        <v>643346</v>
      </c>
      <c r="AK12" s="46">
        <v>33.972245397995501</v>
      </c>
      <c r="AL12" s="24">
        <v>560423</v>
      </c>
      <c r="AM12" s="46">
        <v>32.681994616206403</v>
      </c>
      <c r="AN12" s="24">
        <v>566206</v>
      </c>
      <c r="AO12" s="46">
        <v>34.406807881761424</v>
      </c>
      <c r="AP12" s="45">
        <v>117</v>
      </c>
      <c r="AQ12" s="46">
        <v>15.234375</v>
      </c>
      <c r="AR12" s="24">
        <v>118</v>
      </c>
      <c r="AS12" s="46">
        <v>15.445026178010499</v>
      </c>
      <c r="AT12" s="24">
        <v>116</v>
      </c>
      <c r="AU12" s="46">
        <v>15.2631578947368</v>
      </c>
      <c r="AV12" s="24">
        <v>119</v>
      </c>
      <c r="AW12" s="46">
        <v>15.678524374176547</v>
      </c>
      <c r="AX12" s="45"/>
    </row>
    <row r="13" spans="1:50">
      <c r="B13" s="43"/>
      <c r="C13" s="24"/>
      <c r="D13" s="43"/>
      <c r="E13" s="24"/>
      <c r="F13" s="43"/>
      <c r="G13" s="24"/>
      <c r="H13" s="46"/>
      <c r="I13" s="24"/>
      <c r="J13" s="62"/>
      <c r="K13" s="24"/>
      <c r="L13" s="43"/>
      <c r="M13" s="24"/>
      <c r="N13" s="43"/>
      <c r="O13" s="24"/>
      <c r="P13" s="46"/>
      <c r="Q13" s="24"/>
      <c r="R13" s="62"/>
      <c r="S13" s="24"/>
      <c r="T13" s="43"/>
      <c r="U13" s="24"/>
      <c r="V13" s="43"/>
      <c r="W13" s="24"/>
      <c r="X13" s="46"/>
      <c r="Y13" s="24"/>
      <c r="Z13" s="62"/>
      <c r="AA13" s="24"/>
      <c r="AB13" s="43"/>
      <c r="AC13" s="24"/>
      <c r="AD13" s="43"/>
      <c r="AE13" s="24"/>
      <c r="AF13" s="46"/>
      <c r="AG13" s="24"/>
      <c r="AH13" s="45"/>
      <c r="AI13" s="24"/>
      <c r="AJ13" s="24"/>
      <c r="AK13" s="24"/>
      <c r="AL13" s="24"/>
      <c r="AM13" s="24"/>
      <c r="AN13" s="24"/>
      <c r="AO13" s="24"/>
      <c r="AP13" s="45"/>
      <c r="AQ13" s="24"/>
      <c r="AR13" s="24"/>
      <c r="AS13" s="24"/>
      <c r="AT13" s="24"/>
      <c r="AU13" s="24"/>
      <c r="AV13" s="24"/>
      <c r="AW13" s="24"/>
      <c r="AX13" s="45"/>
    </row>
    <row r="14" spans="1:50">
      <c r="A14" t="s">
        <v>47</v>
      </c>
      <c r="B14" s="43">
        <v>5830999431.1199999</v>
      </c>
      <c r="C14" s="46">
        <v>0.74786858113614396</v>
      </c>
      <c r="D14" s="43">
        <v>7754413695.4700003</v>
      </c>
      <c r="E14" s="46">
        <v>1.0028506715549901</v>
      </c>
      <c r="F14" s="43">
        <v>7491131174.0699997</v>
      </c>
      <c r="G14" s="46">
        <v>1.00726803210893</v>
      </c>
      <c r="H14" s="46">
        <v>6755.8774804800005</v>
      </c>
      <c r="I14" s="46">
        <v>0.95655349446326154</v>
      </c>
      <c r="J14" s="62">
        <v>1351725808.28</v>
      </c>
      <c r="K14" s="46">
        <v>0.771191064862778</v>
      </c>
      <c r="L14" s="43">
        <v>2080744951.8099999</v>
      </c>
      <c r="M14" s="46">
        <v>1.2825770784422801</v>
      </c>
      <c r="N14" s="43">
        <v>3299897041.5799999</v>
      </c>
      <c r="O14" s="46">
        <v>2.3123957262719101</v>
      </c>
      <c r="P14" s="46">
        <v>413.2</v>
      </c>
      <c r="Q14" s="46">
        <v>0.27085080851833154</v>
      </c>
      <c r="R14" s="62">
        <v>649172442.38</v>
      </c>
      <c r="S14" s="46">
        <v>0.42393317154931798</v>
      </c>
      <c r="T14" s="43">
        <v>2137683007.3199999</v>
      </c>
      <c r="U14" s="46">
        <v>1.4744029397177301</v>
      </c>
      <c r="V14" s="43">
        <v>1766189137.1400001</v>
      </c>
      <c r="W14" s="46">
        <v>1.4555883307934001</v>
      </c>
      <c r="X14" s="46">
        <v>451.9</v>
      </c>
      <c r="Y14" s="46">
        <v>0.32385061898900763</v>
      </c>
      <c r="Z14" s="62">
        <v>702553365.89999998</v>
      </c>
      <c r="AA14" s="46">
        <v>3.1722515622716498</v>
      </c>
      <c r="AB14" s="43">
        <v>-56938055.509999998</v>
      </c>
      <c r="AC14" s="46">
        <v>-0.33016714353013799</v>
      </c>
      <c r="AD14" s="43">
        <v>1533707904.4400001</v>
      </c>
      <c r="AE14" s="46">
        <v>7.1782039532741502</v>
      </c>
      <c r="AF14" s="46">
        <v>-38.700000000000003</v>
      </c>
      <c r="AG14" s="46">
        <v>-0.29731114119244884</v>
      </c>
      <c r="AH14" s="45">
        <v>76558</v>
      </c>
      <c r="AI14" s="46">
        <v>4.4456910047895803</v>
      </c>
      <c r="AJ14" s="24">
        <v>86957</v>
      </c>
      <c r="AK14" s="46">
        <v>4.5918130260753802</v>
      </c>
      <c r="AL14" s="24">
        <v>82213</v>
      </c>
      <c r="AM14" s="46">
        <v>4.7943871386116896</v>
      </c>
      <c r="AN14" s="24">
        <v>82908</v>
      </c>
      <c r="AO14" s="46">
        <v>5.0380950181754987</v>
      </c>
      <c r="AP14" s="45">
        <v>9</v>
      </c>
      <c r="AQ14" s="46">
        <v>1.171875</v>
      </c>
      <c r="AR14" s="24">
        <v>9</v>
      </c>
      <c r="AS14" s="46">
        <v>1.1780104712041899</v>
      </c>
      <c r="AT14" s="24">
        <v>9</v>
      </c>
      <c r="AU14" s="46">
        <v>1.18421052631579</v>
      </c>
      <c r="AV14" s="24">
        <v>9</v>
      </c>
      <c r="AW14" s="46">
        <v>1.1857707509881421</v>
      </c>
      <c r="AX14" s="45"/>
    </row>
    <row r="15" spans="1:50">
      <c r="B15" s="43"/>
      <c r="C15" s="24"/>
      <c r="D15" s="43"/>
      <c r="E15" s="24"/>
      <c r="F15" s="43"/>
      <c r="G15" s="24"/>
      <c r="H15" s="46"/>
      <c r="I15" s="24"/>
      <c r="J15" s="62"/>
      <c r="K15" s="24"/>
      <c r="L15" s="43"/>
      <c r="M15" s="24"/>
      <c r="N15" s="43"/>
      <c r="O15" s="24"/>
      <c r="P15" s="46"/>
      <c r="Q15" s="24"/>
      <c r="R15" s="62"/>
      <c r="S15" s="24"/>
      <c r="T15" s="43"/>
      <c r="U15" s="24"/>
      <c r="V15" s="43"/>
      <c r="W15" s="24"/>
      <c r="X15" s="46"/>
      <c r="Y15" s="24"/>
      <c r="Z15" s="62"/>
      <c r="AA15" s="24"/>
      <c r="AB15" s="43"/>
      <c r="AC15" s="24"/>
      <c r="AD15" s="43"/>
      <c r="AE15" s="24"/>
      <c r="AF15" s="46"/>
      <c r="AG15" s="24"/>
      <c r="AH15" s="45"/>
      <c r="AI15" s="24"/>
      <c r="AJ15" s="24"/>
      <c r="AK15" s="24"/>
      <c r="AL15" s="24"/>
      <c r="AM15" s="24"/>
      <c r="AN15" s="24"/>
      <c r="AO15" s="24"/>
      <c r="AP15" s="45"/>
      <c r="AQ15" s="24"/>
      <c r="AR15" s="24"/>
      <c r="AS15" s="24"/>
      <c r="AT15" s="24"/>
      <c r="AU15" s="24"/>
      <c r="AV15" s="24"/>
      <c r="AW15" s="24"/>
      <c r="AX15" s="45"/>
    </row>
    <row r="16" spans="1:50">
      <c r="A16" t="s">
        <v>48</v>
      </c>
      <c r="B16" s="43">
        <v>20507043891.43</v>
      </c>
      <c r="C16" s="46">
        <v>2.63017926850228</v>
      </c>
      <c r="D16" s="43">
        <v>21786958925.400002</v>
      </c>
      <c r="E16" s="46">
        <v>2.8176297070972902</v>
      </c>
      <c r="F16" s="43">
        <v>19797526455.57</v>
      </c>
      <c r="G16" s="46">
        <v>2.6620032475939301</v>
      </c>
      <c r="H16" s="46">
        <v>16582.968671430004</v>
      </c>
      <c r="I16" s="46">
        <v>2.3479550475957032</v>
      </c>
      <c r="J16" s="62">
        <v>2538800557.6700001</v>
      </c>
      <c r="K16" s="46">
        <v>1.4484448647429999</v>
      </c>
      <c r="L16" s="43">
        <v>4624211898.25</v>
      </c>
      <c r="M16" s="46">
        <v>2.8503773042420701</v>
      </c>
      <c r="N16" s="43">
        <v>3358757569.1700001</v>
      </c>
      <c r="O16" s="46">
        <v>2.3536421138804302</v>
      </c>
      <c r="P16" s="46">
        <v>2004.1341690000002</v>
      </c>
      <c r="Q16" s="46">
        <v>1.3137012585984138</v>
      </c>
      <c r="R16" s="62">
        <v>2453065369.2600002</v>
      </c>
      <c r="S16" s="46">
        <v>1.60194073888222</v>
      </c>
      <c r="T16" s="43">
        <v>3545747433.4400001</v>
      </c>
      <c r="U16" s="46">
        <v>2.4455732779176902</v>
      </c>
      <c r="V16" s="43">
        <v>1516335286.9200001</v>
      </c>
      <c r="W16" s="46">
        <v>1.24967360674921</v>
      </c>
      <c r="X16" s="46">
        <v>1353.4654700000001</v>
      </c>
      <c r="Y16" s="46">
        <v>0.96995049842829861</v>
      </c>
      <c r="Z16" s="62">
        <v>85735188.409999996</v>
      </c>
      <c r="AA16" s="46">
        <v>0.38712160324912498</v>
      </c>
      <c r="AB16" s="43">
        <v>1078464464.8099999</v>
      </c>
      <c r="AC16" s="46">
        <v>6.2537002459197</v>
      </c>
      <c r="AD16" s="43">
        <v>1842422282.25</v>
      </c>
      <c r="AE16" s="46">
        <v>8.6230780135910301</v>
      </c>
      <c r="AF16" s="46">
        <v>650.66869900000006</v>
      </c>
      <c r="AG16" s="46">
        <v>4.9987352309533861</v>
      </c>
      <c r="AH16" s="45">
        <v>24987</v>
      </c>
      <c r="AI16" s="46">
        <v>1.4509846278204399</v>
      </c>
      <c r="AJ16" s="24">
        <v>27130</v>
      </c>
      <c r="AK16" s="46">
        <v>1.43261482568885</v>
      </c>
      <c r="AL16" s="24">
        <v>24630</v>
      </c>
      <c r="AM16" s="46">
        <v>1.4363392069868</v>
      </c>
      <c r="AN16" s="24">
        <v>24275</v>
      </c>
      <c r="AO16" s="46">
        <v>1.4751261225238848</v>
      </c>
      <c r="AP16" s="45">
        <v>16</v>
      </c>
      <c r="AQ16" s="46">
        <v>2.0833333333333299</v>
      </c>
      <c r="AR16" s="24">
        <v>16</v>
      </c>
      <c r="AS16" s="46">
        <v>2.09424083769634</v>
      </c>
      <c r="AT16" s="24">
        <v>16</v>
      </c>
      <c r="AU16" s="46">
        <v>2.1052631578947398</v>
      </c>
      <c r="AV16" s="24">
        <v>14</v>
      </c>
      <c r="AW16" s="46">
        <v>1.8445322793148879</v>
      </c>
      <c r="AX16" s="45"/>
    </row>
    <row r="17" spans="1:50">
      <c r="B17" s="43"/>
      <c r="C17" s="24"/>
      <c r="D17" s="43"/>
      <c r="E17" s="24"/>
      <c r="F17" s="43"/>
      <c r="G17" s="24"/>
      <c r="H17" s="46"/>
      <c r="I17" s="24"/>
      <c r="J17" s="62"/>
      <c r="K17" s="24"/>
      <c r="L17" s="43"/>
      <c r="M17" s="24"/>
      <c r="N17" s="43"/>
      <c r="O17" s="24"/>
      <c r="P17" s="46"/>
      <c r="Q17" s="24"/>
      <c r="R17" s="62"/>
      <c r="S17" s="24"/>
      <c r="T17" s="43"/>
      <c r="U17" s="24"/>
      <c r="V17" s="43"/>
      <c r="W17" s="24"/>
      <c r="X17" s="46"/>
      <c r="Y17" s="24"/>
      <c r="Z17" s="62"/>
      <c r="AA17" s="24"/>
      <c r="AB17" s="43"/>
      <c r="AC17" s="24"/>
      <c r="AD17" s="43"/>
      <c r="AE17" s="24"/>
      <c r="AF17" s="46"/>
      <c r="AG17" s="24"/>
      <c r="AH17" s="45"/>
      <c r="AI17" s="24"/>
      <c r="AJ17" s="24"/>
      <c r="AK17" s="24"/>
      <c r="AL17" s="24"/>
      <c r="AM17" s="24"/>
      <c r="AN17" s="24"/>
      <c r="AO17" s="24"/>
      <c r="AP17" s="45"/>
      <c r="AQ17" s="24"/>
      <c r="AR17" s="24"/>
      <c r="AS17" s="24"/>
      <c r="AT17" s="24"/>
      <c r="AU17" s="24"/>
      <c r="AV17" s="24"/>
      <c r="AW17" s="24"/>
      <c r="AX17" s="45"/>
    </row>
    <row r="18" spans="1:50">
      <c r="A18" t="s">
        <v>49</v>
      </c>
      <c r="B18" s="43">
        <v>14425773969.610001</v>
      </c>
      <c r="C18" s="46">
        <v>1.8502116554607</v>
      </c>
      <c r="D18" s="43">
        <v>14571545367.700001</v>
      </c>
      <c r="E18" s="46">
        <v>1.88448600132446</v>
      </c>
      <c r="F18" s="43">
        <v>13229617445.370001</v>
      </c>
      <c r="G18" s="46">
        <v>1.7788729659250899</v>
      </c>
      <c r="H18" s="46">
        <v>12292.756432899998</v>
      </c>
      <c r="I18" s="46">
        <v>1.7405110078522004</v>
      </c>
      <c r="J18" s="62">
        <v>1820129483.23</v>
      </c>
      <c r="K18" s="46">
        <v>1.03842627385089</v>
      </c>
      <c r="L18" s="43">
        <v>1491710371.04</v>
      </c>
      <c r="M18" s="46">
        <v>0.91949449542397799</v>
      </c>
      <c r="N18" s="43">
        <v>1684319879.6199999</v>
      </c>
      <c r="O18" s="46">
        <v>1.18028351861647</v>
      </c>
      <c r="P18" s="46">
        <v>1032.8054829999999</v>
      </c>
      <c r="Q18" s="46">
        <v>0.67699951624568222</v>
      </c>
      <c r="R18" s="62">
        <v>527950490.31</v>
      </c>
      <c r="S18" s="46">
        <v>0.34477083617040399</v>
      </c>
      <c r="T18" s="43">
        <v>955975264.73000002</v>
      </c>
      <c r="U18" s="46">
        <v>0.65935535614441598</v>
      </c>
      <c r="V18" s="43">
        <v>2201238179.9000001</v>
      </c>
      <c r="W18" s="46">
        <v>1.81412994824992</v>
      </c>
      <c r="X18" s="46">
        <v>701.1367120000001</v>
      </c>
      <c r="Y18" s="46">
        <v>0.50246416945589201</v>
      </c>
      <c r="Z18" s="62">
        <v>1292178992.9200001</v>
      </c>
      <c r="AA18" s="46">
        <v>5.8345985201763897</v>
      </c>
      <c r="AB18" s="43">
        <v>535735106.31</v>
      </c>
      <c r="AC18" s="46">
        <v>3.1065713107839099</v>
      </c>
      <c r="AD18" s="43">
        <v>-516918300.27999997</v>
      </c>
      <c r="AE18" s="46">
        <v>-2.41932963626765</v>
      </c>
      <c r="AF18" s="46">
        <v>331.66877099999977</v>
      </c>
      <c r="AG18" s="46">
        <v>2.5480315453205926</v>
      </c>
      <c r="AH18" s="45">
        <v>50081</v>
      </c>
      <c r="AI18" s="46">
        <v>2.9081827008394501</v>
      </c>
      <c r="AJ18" s="24">
        <v>54967</v>
      </c>
      <c r="AK18" s="46">
        <v>2.9025631818517899</v>
      </c>
      <c r="AL18" s="24">
        <v>51132</v>
      </c>
      <c r="AM18" s="46">
        <v>2.9818471917031699</v>
      </c>
      <c r="AN18" s="24">
        <v>51664</v>
      </c>
      <c r="AO18" s="46">
        <v>3.1394816063470228</v>
      </c>
      <c r="AP18" s="45">
        <v>17</v>
      </c>
      <c r="AQ18" s="46">
        <v>2.2135416666666701</v>
      </c>
      <c r="AR18" s="24">
        <v>16</v>
      </c>
      <c r="AS18" s="46">
        <v>2.09424083769634</v>
      </c>
      <c r="AT18" s="24">
        <v>14</v>
      </c>
      <c r="AU18" s="46">
        <v>1.84210526315789</v>
      </c>
      <c r="AV18" s="24">
        <v>13</v>
      </c>
      <c r="AW18" s="46">
        <v>1.7127799736495388</v>
      </c>
      <c r="AX18" s="45"/>
    </row>
    <row r="19" spans="1:50">
      <c r="B19" s="43"/>
      <c r="C19" s="24"/>
      <c r="D19" s="43"/>
      <c r="E19" s="24"/>
      <c r="F19" s="43"/>
      <c r="G19" s="24"/>
      <c r="H19" s="46"/>
      <c r="I19" s="24"/>
      <c r="J19" s="62"/>
      <c r="K19" s="24"/>
      <c r="L19" s="43"/>
      <c r="M19" s="24"/>
      <c r="N19" s="43"/>
      <c r="O19" s="24"/>
      <c r="P19" s="46"/>
      <c r="Q19" s="24"/>
      <c r="R19" s="62"/>
      <c r="S19" s="24"/>
      <c r="T19" s="43"/>
      <c r="U19" s="24"/>
      <c r="V19" s="43"/>
      <c r="W19" s="24"/>
      <c r="X19" s="46"/>
      <c r="Y19" s="24"/>
      <c r="Z19" s="62"/>
      <c r="AA19" s="24"/>
      <c r="AB19" s="43"/>
      <c r="AC19" s="24"/>
      <c r="AD19" s="43"/>
      <c r="AE19" s="24"/>
      <c r="AF19" s="46"/>
      <c r="AG19" s="24"/>
      <c r="AH19" s="45"/>
      <c r="AI19" s="24"/>
      <c r="AJ19" s="24"/>
      <c r="AK19" s="24"/>
      <c r="AL19" s="24"/>
      <c r="AM19" s="24"/>
      <c r="AN19" s="24"/>
      <c r="AO19" s="24"/>
      <c r="AP19" s="45"/>
      <c r="AQ19" s="24"/>
      <c r="AR19" s="24"/>
      <c r="AS19" s="24"/>
      <c r="AT19" s="24"/>
      <c r="AU19" s="24"/>
      <c r="AV19" s="24"/>
      <c r="AW19" s="24"/>
      <c r="AX19" s="45"/>
    </row>
    <row r="20" spans="1:50">
      <c r="A20" t="s">
        <v>50</v>
      </c>
      <c r="B20" s="43">
        <v>3048726560.1900001</v>
      </c>
      <c r="C20" s="46">
        <v>0.39102161366588001</v>
      </c>
      <c r="D20" s="43">
        <v>3356599644.4400001</v>
      </c>
      <c r="E20" s="46">
        <v>0.43409706262310299</v>
      </c>
      <c r="F20" s="43">
        <v>3177281168.1199999</v>
      </c>
      <c r="G20" s="46">
        <v>0.42722169393413501</v>
      </c>
      <c r="H20" s="46">
        <v>3437.7192043100004</v>
      </c>
      <c r="I20" s="46">
        <v>0.48674096405202388</v>
      </c>
      <c r="J20" s="62">
        <v>431893041.74000001</v>
      </c>
      <c r="K20" s="46">
        <v>0.24640504215134501</v>
      </c>
      <c r="L20" s="43">
        <v>420640907.52999997</v>
      </c>
      <c r="M20" s="46">
        <v>0.259284246146473</v>
      </c>
      <c r="N20" s="43">
        <v>242438820.25999999</v>
      </c>
      <c r="O20" s="46">
        <v>0.16988847978820701</v>
      </c>
      <c r="P20" s="46">
        <v>371.96</v>
      </c>
      <c r="Q20" s="46">
        <v>0.24381816731964814</v>
      </c>
      <c r="R20" s="62">
        <v>705723760.25999999</v>
      </c>
      <c r="S20" s="46">
        <v>0.46086323508724097</v>
      </c>
      <c r="T20" s="43">
        <v>428964079.44999999</v>
      </c>
      <c r="U20" s="46">
        <v>0.29586514820422699</v>
      </c>
      <c r="V20" s="43">
        <v>666569635.50999999</v>
      </c>
      <c r="W20" s="46">
        <v>0.54934715807430501</v>
      </c>
      <c r="X20" s="46">
        <v>629</v>
      </c>
      <c r="Y20" s="46">
        <v>0.45076795606126513</v>
      </c>
      <c r="Z20" s="62">
        <v>-273830718.51999998</v>
      </c>
      <c r="AA20" s="46">
        <v>-1.23643265662851</v>
      </c>
      <c r="AB20" s="43">
        <v>-8323171.9199999999</v>
      </c>
      <c r="AC20" s="46">
        <v>-4.8263641484104003E-2</v>
      </c>
      <c r="AD20" s="43">
        <v>-424130815.25</v>
      </c>
      <c r="AE20" s="46">
        <v>-1.9850569237592699</v>
      </c>
      <c r="AF20" s="46">
        <v>-257.04000000000002</v>
      </c>
      <c r="AG20" s="46">
        <v>-1.9746991145247306</v>
      </c>
      <c r="AH20" s="45">
        <v>33614</v>
      </c>
      <c r="AI20" s="46">
        <v>1.9519509056531901</v>
      </c>
      <c r="AJ20" s="24">
        <v>35602</v>
      </c>
      <c r="AK20" s="46">
        <v>1.8799835246654799</v>
      </c>
      <c r="AL20" s="24">
        <v>34868</v>
      </c>
      <c r="AM20" s="46">
        <v>2.0333851185227698</v>
      </c>
      <c r="AN20" s="24">
        <v>35340</v>
      </c>
      <c r="AO20" s="46">
        <v>2.1475162582901786</v>
      </c>
      <c r="AP20" s="45">
        <v>12</v>
      </c>
      <c r="AQ20" s="46">
        <v>1.5625</v>
      </c>
      <c r="AR20" s="24">
        <v>12</v>
      </c>
      <c r="AS20" s="46">
        <v>1.5706806282722501</v>
      </c>
      <c r="AT20" s="24">
        <v>12</v>
      </c>
      <c r="AU20" s="46">
        <v>1.57894736842105</v>
      </c>
      <c r="AV20" s="24">
        <v>12</v>
      </c>
      <c r="AW20" s="46">
        <v>1.5810276679841897</v>
      </c>
      <c r="AX20" s="45"/>
    </row>
    <row r="21" spans="1:50">
      <c r="B21" s="43"/>
      <c r="C21" s="24"/>
      <c r="D21" s="43"/>
      <c r="E21" s="24"/>
      <c r="F21" s="43"/>
      <c r="G21" s="24"/>
      <c r="H21" s="46"/>
      <c r="I21" s="24"/>
      <c r="J21" s="62"/>
      <c r="K21" s="24"/>
      <c r="L21" s="43"/>
      <c r="M21" s="24"/>
      <c r="N21" s="43"/>
      <c r="O21" s="24"/>
      <c r="P21" s="46"/>
      <c r="Q21" s="24"/>
      <c r="R21" s="62"/>
      <c r="S21" s="24"/>
      <c r="T21" s="43"/>
      <c r="U21" s="24"/>
      <c r="V21" s="43"/>
      <c r="W21" s="24"/>
      <c r="X21" s="46"/>
      <c r="Y21" s="24"/>
      <c r="Z21" s="62"/>
      <c r="AA21" s="24"/>
      <c r="AB21" s="43"/>
      <c r="AC21" s="24"/>
      <c r="AD21" s="43"/>
      <c r="AE21" s="24"/>
      <c r="AF21" s="46"/>
      <c r="AG21" s="24"/>
      <c r="AH21" s="45"/>
      <c r="AI21" s="24"/>
      <c r="AJ21" s="24"/>
      <c r="AK21" s="24"/>
      <c r="AL21" s="24"/>
      <c r="AM21" s="24"/>
      <c r="AN21" s="24"/>
      <c r="AO21" s="24"/>
      <c r="AP21" s="45"/>
      <c r="AQ21" s="24"/>
      <c r="AR21" s="24"/>
      <c r="AS21" s="24"/>
      <c r="AT21" s="24"/>
      <c r="AU21" s="24"/>
      <c r="AV21" s="24"/>
      <c r="AW21" s="24"/>
      <c r="AX21" s="45"/>
    </row>
    <row r="22" spans="1:50">
      <c r="A22" t="s">
        <v>51</v>
      </c>
      <c r="B22" s="43">
        <v>5546892740.3199997</v>
      </c>
      <c r="C22" s="46">
        <v>0.71142980760344499</v>
      </c>
      <c r="D22" s="43">
        <v>5386489578.1400003</v>
      </c>
      <c r="E22" s="46">
        <v>0.69661548930737505</v>
      </c>
      <c r="F22" s="43">
        <v>5642372564.5699997</v>
      </c>
      <c r="G22" s="46">
        <v>0.75868134964882705</v>
      </c>
      <c r="H22" s="46">
        <v>5602.9231225700005</v>
      </c>
      <c r="I22" s="46">
        <v>0.79330859797098541</v>
      </c>
      <c r="J22" s="62">
        <v>337899808.80000001</v>
      </c>
      <c r="K22" s="46">
        <v>0.19277971299296401</v>
      </c>
      <c r="L22" s="43">
        <v>433046262.18000001</v>
      </c>
      <c r="M22" s="46">
        <v>0.26693094186965399</v>
      </c>
      <c r="N22" s="43">
        <v>514701600.64999998</v>
      </c>
      <c r="O22" s="46">
        <v>0.36067603523730102</v>
      </c>
      <c r="P22" s="46">
        <v>1159.456484</v>
      </c>
      <c r="Q22" s="46">
        <v>0.76001869828950142</v>
      </c>
      <c r="R22" s="62">
        <v>168799858.38</v>
      </c>
      <c r="S22" s="46">
        <v>0.11023243540307399</v>
      </c>
      <c r="T22" s="43">
        <v>600107233.46000004</v>
      </c>
      <c r="U22" s="46">
        <v>0.413906021673702</v>
      </c>
      <c r="V22" s="43">
        <v>845813794.83000004</v>
      </c>
      <c r="W22" s="46">
        <v>0.69706956287380095</v>
      </c>
      <c r="X22" s="46">
        <v>793.11260500000003</v>
      </c>
      <c r="Y22" s="46">
        <v>0.56837797755528718</v>
      </c>
      <c r="Z22" s="62">
        <v>169099950.41999999</v>
      </c>
      <c r="AA22" s="46">
        <v>0.76353997850785105</v>
      </c>
      <c r="AB22" s="43">
        <v>-167060971.28</v>
      </c>
      <c r="AC22" s="46">
        <v>-0.96873774822184799</v>
      </c>
      <c r="AD22" s="43">
        <v>-331112194.18000001</v>
      </c>
      <c r="AE22" s="46">
        <v>-1.54970242662209</v>
      </c>
      <c r="AF22" s="46">
        <v>366.34387900000002</v>
      </c>
      <c r="AG22" s="46">
        <v>2.8144216210428534</v>
      </c>
      <c r="AH22" s="45">
        <v>1314</v>
      </c>
      <c r="AI22" s="46">
        <v>7.6303429821749605E-2</v>
      </c>
      <c r="AJ22" s="24">
        <v>1314</v>
      </c>
      <c r="AK22" s="46">
        <v>6.9386505011247601E-2</v>
      </c>
      <c r="AL22" s="24">
        <v>1445</v>
      </c>
      <c r="AM22" s="46">
        <v>8.42675661427498E-2</v>
      </c>
      <c r="AN22" s="24">
        <v>1419</v>
      </c>
      <c r="AO22" s="46">
        <v>8.6228793732704104E-2</v>
      </c>
      <c r="AP22" s="45">
        <v>7</v>
      </c>
      <c r="AQ22" s="46">
        <v>0.91145833333333304</v>
      </c>
      <c r="AR22" s="24">
        <v>7</v>
      </c>
      <c r="AS22" s="46">
        <v>0.91623036649214695</v>
      </c>
      <c r="AT22" s="24">
        <v>10</v>
      </c>
      <c r="AU22" s="46">
        <v>1.31578947368421</v>
      </c>
      <c r="AV22" s="24">
        <v>12</v>
      </c>
      <c r="AW22" s="46">
        <v>1.5810276679841897</v>
      </c>
      <c r="AX22" s="45"/>
    </row>
    <row r="23" spans="1:50">
      <c r="B23" s="43"/>
      <c r="C23" s="24"/>
      <c r="D23" s="43"/>
      <c r="E23" s="24"/>
      <c r="F23" s="43"/>
      <c r="G23" s="24"/>
      <c r="H23" s="46"/>
      <c r="I23" s="24"/>
      <c r="J23" s="62"/>
      <c r="K23" s="24"/>
      <c r="L23" s="43"/>
      <c r="M23" s="24"/>
      <c r="N23" s="43"/>
      <c r="O23" s="24"/>
      <c r="P23" s="46"/>
      <c r="Q23" s="24"/>
      <c r="R23" s="62"/>
      <c r="S23" s="24"/>
      <c r="T23" s="43"/>
      <c r="U23" s="24"/>
      <c r="V23" s="43"/>
      <c r="W23" s="24"/>
      <c r="X23" s="46"/>
      <c r="Y23" s="24"/>
      <c r="Z23" s="62"/>
      <c r="AA23" s="24"/>
      <c r="AB23" s="43"/>
      <c r="AC23" s="24"/>
      <c r="AD23" s="43"/>
      <c r="AE23" s="24"/>
      <c r="AF23" s="46"/>
      <c r="AG23" s="24"/>
      <c r="AH23" s="45"/>
      <c r="AI23" s="24"/>
      <c r="AJ23" s="24"/>
      <c r="AK23" s="24"/>
      <c r="AL23" s="24"/>
      <c r="AM23" s="24"/>
      <c r="AN23" s="24"/>
      <c r="AO23" s="24"/>
      <c r="AP23" s="45"/>
      <c r="AQ23" s="24"/>
      <c r="AR23" s="24"/>
      <c r="AS23" s="24"/>
      <c r="AT23" s="24"/>
      <c r="AU23" s="24"/>
      <c r="AV23" s="24"/>
      <c r="AW23" s="24"/>
      <c r="AX23" s="45"/>
    </row>
    <row r="24" spans="1:50">
      <c r="A24" t="s">
        <v>52</v>
      </c>
      <c r="B24" s="43">
        <v>5147642751.5799999</v>
      </c>
      <c r="C24" s="46">
        <v>0.66022305889342903</v>
      </c>
      <c r="D24" s="43">
        <v>5598023369.9799995</v>
      </c>
      <c r="E24" s="46">
        <v>0.723972400291792</v>
      </c>
      <c r="F24" s="43">
        <v>5646699205.5100002</v>
      </c>
      <c r="G24" s="46">
        <v>0.75926311587398199</v>
      </c>
      <c r="H24" s="46">
        <v>5100.00189237</v>
      </c>
      <c r="I24" s="46">
        <v>0.72210081458865671</v>
      </c>
      <c r="J24" s="62">
        <v>509168421.30000001</v>
      </c>
      <c r="K24" s="46">
        <v>0.290492446479581</v>
      </c>
      <c r="L24" s="43">
        <v>492477786.62</v>
      </c>
      <c r="M24" s="46">
        <v>0.30356470177248102</v>
      </c>
      <c r="N24" s="43">
        <v>477277444.75</v>
      </c>
      <c r="O24" s="46">
        <v>0.33445113880202898</v>
      </c>
      <c r="P24" s="46">
        <v>501.87711300000001</v>
      </c>
      <c r="Q24" s="46">
        <v>0.3289782716188191</v>
      </c>
      <c r="R24" s="62">
        <v>489215822.58999997</v>
      </c>
      <c r="S24" s="46">
        <v>0.319475691978444</v>
      </c>
      <c r="T24" s="43">
        <v>598086266.44000006</v>
      </c>
      <c r="U24" s="46">
        <v>0.41251212009654697</v>
      </c>
      <c r="V24" s="43">
        <v>510892306.99000001</v>
      </c>
      <c r="W24" s="46">
        <v>0.42104713742660699</v>
      </c>
      <c r="X24" s="46">
        <v>479.32704799999999</v>
      </c>
      <c r="Y24" s="46">
        <v>0.34350599954187594</v>
      </c>
      <c r="Z24" s="62">
        <v>19952598.710000001</v>
      </c>
      <c r="AA24" s="46">
        <v>9.0092319674668103E-2</v>
      </c>
      <c r="AB24" s="43">
        <v>-105608479.81999999</v>
      </c>
      <c r="AC24" s="46">
        <v>-0.61239270997945605</v>
      </c>
      <c r="AD24" s="43">
        <v>-33614862.240000002</v>
      </c>
      <c r="AE24" s="46">
        <v>-0.1573274391567</v>
      </c>
      <c r="AF24" s="46">
        <v>22.550065000000018</v>
      </c>
      <c r="AG24" s="46">
        <v>0.1732399369280079</v>
      </c>
      <c r="AH24" s="45">
        <v>32320</v>
      </c>
      <c r="AI24" s="46">
        <v>1.87680886745734</v>
      </c>
      <c r="AJ24" s="24">
        <v>32276</v>
      </c>
      <c r="AK24" s="46">
        <v>1.70435223420322</v>
      </c>
      <c r="AL24" s="24">
        <v>31156</v>
      </c>
      <c r="AM24" s="46">
        <v>1.81691369601627</v>
      </c>
      <c r="AN24" s="24">
        <v>31597</v>
      </c>
      <c r="AO24" s="46">
        <v>1.9200642674927777</v>
      </c>
      <c r="AP24" s="45">
        <v>11</v>
      </c>
      <c r="AQ24" s="46">
        <v>1.4322916666666701</v>
      </c>
      <c r="AR24" s="24">
        <v>11</v>
      </c>
      <c r="AS24" s="46">
        <v>1.4397905759162299</v>
      </c>
      <c r="AT24" s="24">
        <v>11</v>
      </c>
      <c r="AU24" s="46">
        <v>1.4473684210526301</v>
      </c>
      <c r="AV24" s="24">
        <v>11</v>
      </c>
      <c r="AW24" s="46">
        <v>1.4492753623188406</v>
      </c>
      <c r="AX24" s="45"/>
    </row>
    <row r="25" spans="1:50">
      <c r="B25" s="43"/>
      <c r="C25" s="24"/>
      <c r="D25" s="43"/>
      <c r="E25" s="24"/>
      <c r="F25" s="43"/>
      <c r="G25" s="24"/>
      <c r="H25" s="46"/>
      <c r="I25" s="24"/>
      <c r="J25" s="62"/>
      <c r="K25" s="24"/>
      <c r="L25" s="43"/>
      <c r="M25" s="24"/>
      <c r="N25" s="43"/>
      <c r="O25" s="24"/>
      <c r="P25" s="46"/>
      <c r="Q25" s="24"/>
      <c r="R25" s="62"/>
      <c r="S25" s="24"/>
      <c r="T25" s="43"/>
      <c r="U25" s="24"/>
      <c r="V25" s="43"/>
      <c r="W25" s="24"/>
      <c r="X25" s="46"/>
      <c r="Y25" s="24"/>
      <c r="Z25" s="62"/>
      <c r="AA25" s="24"/>
      <c r="AB25" s="43"/>
      <c r="AC25" s="24"/>
      <c r="AD25" s="43"/>
      <c r="AE25" s="24"/>
      <c r="AF25" s="46"/>
      <c r="AG25" s="24"/>
      <c r="AH25" s="45"/>
      <c r="AI25" s="24"/>
      <c r="AJ25" s="24"/>
      <c r="AK25" s="24"/>
      <c r="AL25" s="24"/>
      <c r="AM25" s="24"/>
      <c r="AN25" s="24"/>
      <c r="AO25" s="24"/>
      <c r="AP25" s="45"/>
      <c r="AQ25" s="24"/>
      <c r="AR25" s="24"/>
      <c r="AS25" s="24"/>
      <c r="AT25" s="24"/>
      <c r="AU25" s="24"/>
      <c r="AV25" s="24"/>
      <c r="AW25" s="24"/>
      <c r="AX25" s="45"/>
    </row>
    <row r="26" spans="1:50">
      <c r="A26" s="26" t="s">
        <v>53</v>
      </c>
      <c r="B26" s="44">
        <v>2489379291.3099999</v>
      </c>
      <c r="C26" s="34">
        <v>0.31928121079307198</v>
      </c>
      <c r="D26" s="44">
        <v>2791187971.6900001</v>
      </c>
      <c r="E26" s="34">
        <v>0.36097438720360397</v>
      </c>
      <c r="F26" s="44">
        <v>2685144108.3099999</v>
      </c>
      <c r="G26" s="34">
        <v>0.361048252801697</v>
      </c>
      <c r="H26" s="34">
        <v>2581.1427148799999</v>
      </c>
      <c r="I26" s="34">
        <v>0.36545971870576799</v>
      </c>
      <c r="J26" s="65">
        <v>58216887.700000003</v>
      </c>
      <c r="K26" s="34">
        <v>3.3214090715252401E-2</v>
      </c>
      <c r="L26" s="44">
        <v>78080484.370000005</v>
      </c>
      <c r="M26" s="34">
        <v>4.8129031594919297E-2</v>
      </c>
      <c r="N26" s="44">
        <v>65130493.770000003</v>
      </c>
      <c r="O26" s="34">
        <v>4.5640052870139301E-2</v>
      </c>
      <c r="P26" s="34">
        <v>153.25629800000002</v>
      </c>
      <c r="Q26" s="34">
        <v>0.1004588388766369</v>
      </c>
      <c r="R26" s="65">
        <v>242492802.91</v>
      </c>
      <c r="S26" s="34">
        <v>0.15835660342979299</v>
      </c>
      <c r="T26" s="44">
        <v>76499915.709999993</v>
      </c>
      <c r="U26" s="34">
        <v>5.2763529590099799E-2</v>
      </c>
      <c r="V26" s="44">
        <v>121651835.94</v>
      </c>
      <c r="W26" s="34">
        <v>0.100258227779951</v>
      </c>
      <c r="X26" s="34">
        <v>112.54318500000001</v>
      </c>
      <c r="Y26" s="34">
        <v>8.0653197887241415E-2</v>
      </c>
      <c r="Z26" s="65">
        <v>-184275915.21000001</v>
      </c>
      <c r="AA26" s="34">
        <v>-0.83206427908163705</v>
      </c>
      <c r="AB26" s="44">
        <v>1580568.66</v>
      </c>
      <c r="AC26" s="34">
        <v>9.1652557318857696E-3</v>
      </c>
      <c r="AD26" s="44">
        <v>-56521342.170000002</v>
      </c>
      <c r="AE26" s="34">
        <v>-0.26453650048650901</v>
      </c>
      <c r="AF26" s="34">
        <v>40.713113000000007</v>
      </c>
      <c r="AG26" s="34">
        <v>0.31277679812731601</v>
      </c>
      <c r="AH26" s="56">
        <v>39393</v>
      </c>
      <c r="AI26" s="34">
        <v>2.2875350159575198</v>
      </c>
      <c r="AJ26" s="33">
        <v>40640</v>
      </c>
      <c r="AK26" s="34">
        <v>2.1460179327679598</v>
      </c>
      <c r="AL26" s="33">
        <v>40285</v>
      </c>
      <c r="AM26" s="34">
        <v>2.3492864374122302</v>
      </c>
      <c r="AN26" s="33">
        <v>40838</v>
      </c>
      <c r="AO26" s="34">
        <v>2.4816148544440946</v>
      </c>
      <c r="AP26" s="56">
        <v>8</v>
      </c>
      <c r="AQ26" s="34">
        <v>1.0416666666666701</v>
      </c>
      <c r="AR26" s="33">
        <v>8</v>
      </c>
      <c r="AS26" s="34">
        <v>1.04712041884817</v>
      </c>
      <c r="AT26" s="33">
        <v>8</v>
      </c>
      <c r="AU26" s="34">
        <v>1.0526315789473699</v>
      </c>
      <c r="AV26" s="33">
        <v>8</v>
      </c>
      <c r="AW26" s="34">
        <v>1.0540184453227932</v>
      </c>
      <c r="AX26" s="45"/>
    </row>
    <row r="27" spans="1:50">
      <c r="A27" s="26"/>
      <c r="B27" s="44"/>
      <c r="C27" s="33"/>
      <c r="D27" s="44"/>
      <c r="E27" s="33"/>
      <c r="F27" s="44"/>
      <c r="G27" s="33"/>
      <c r="H27" s="34"/>
      <c r="I27" s="33"/>
      <c r="J27" s="65"/>
      <c r="K27" s="33"/>
      <c r="L27" s="44"/>
      <c r="M27" s="33"/>
      <c r="N27" s="44"/>
      <c r="O27" s="33"/>
      <c r="P27" s="34"/>
      <c r="Q27" s="33"/>
      <c r="R27" s="65"/>
      <c r="S27" s="33"/>
      <c r="T27" s="44"/>
      <c r="U27" s="33"/>
      <c r="V27" s="44"/>
      <c r="W27" s="33"/>
      <c r="X27" s="34"/>
      <c r="Y27" s="33"/>
      <c r="Z27" s="65"/>
      <c r="AA27" s="33"/>
      <c r="AB27" s="44"/>
      <c r="AC27" s="33"/>
      <c r="AD27" s="44"/>
      <c r="AE27" s="33"/>
      <c r="AF27" s="34"/>
      <c r="AG27" s="33"/>
      <c r="AH27" s="56"/>
      <c r="AI27" s="33"/>
      <c r="AJ27" s="33"/>
      <c r="AK27" s="33"/>
      <c r="AL27" s="33"/>
      <c r="AM27" s="33"/>
      <c r="AN27" s="33"/>
      <c r="AO27" s="33"/>
      <c r="AP27" s="56"/>
      <c r="AQ27" s="33"/>
      <c r="AR27" s="33"/>
      <c r="AS27" s="33"/>
      <c r="AT27" s="33"/>
      <c r="AU27" s="33"/>
      <c r="AV27" s="33"/>
      <c r="AW27" s="33"/>
      <c r="AX27" s="45"/>
    </row>
    <row r="28" spans="1:50">
      <c r="A28" s="26" t="s">
        <v>54</v>
      </c>
      <c r="B28" s="44">
        <v>2352001403.9699998</v>
      </c>
      <c r="C28" s="34">
        <v>0.301661485924618</v>
      </c>
      <c r="D28" s="44">
        <v>2958921849.9200001</v>
      </c>
      <c r="E28" s="34">
        <v>0.382666811548174</v>
      </c>
      <c r="F28" s="44">
        <v>2762579674.3099999</v>
      </c>
      <c r="G28" s="34">
        <v>0.37146034790023802</v>
      </c>
      <c r="H28" s="34">
        <v>2710.4159398099996</v>
      </c>
      <c r="I28" s="34">
        <v>0.38376330035073009</v>
      </c>
      <c r="J28" s="65">
        <v>135510608.59</v>
      </c>
      <c r="K28" s="34">
        <v>7.7311959199552305E-2</v>
      </c>
      <c r="L28" s="44">
        <v>100217259.26000001</v>
      </c>
      <c r="M28" s="34">
        <v>6.1774202301618703E-2</v>
      </c>
      <c r="N28" s="44">
        <v>77793038.150000006</v>
      </c>
      <c r="O28" s="34">
        <v>5.45133035016259E-2</v>
      </c>
      <c r="P28" s="34">
        <v>115.61866000000001</v>
      </c>
      <c r="Q28" s="34">
        <v>7.5787530350450341E-2</v>
      </c>
      <c r="R28" s="65">
        <v>530533571.38</v>
      </c>
      <c r="S28" s="34">
        <v>0.346457681881783</v>
      </c>
      <c r="T28" s="44">
        <v>153370789.11000001</v>
      </c>
      <c r="U28" s="34">
        <v>0.105782916155614</v>
      </c>
      <c r="V28" s="44">
        <v>171501777.49000001</v>
      </c>
      <c r="W28" s="34">
        <v>0.141341592910603</v>
      </c>
      <c r="X28" s="34">
        <v>102.756288</v>
      </c>
      <c r="Y28" s="34">
        <v>7.3639494299209407E-2</v>
      </c>
      <c r="Z28" s="65">
        <v>-395022962.79000002</v>
      </c>
      <c r="AA28" s="34">
        <v>-1.78365412745332</v>
      </c>
      <c r="AB28" s="44">
        <v>-53153529.850000001</v>
      </c>
      <c r="AC28" s="34">
        <v>-0.30822178527041899</v>
      </c>
      <c r="AD28" s="44">
        <v>-93708739.340000004</v>
      </c>
      <c r="AE28" s="34">
        <v>-0.43858445355821002</v>
      </c>
      <c r="AF28" s="34">
        <v>12.862372000000008</v>
      </c>
      <c r="AG28" s="34">
        <v>9.8814638185059533E-2</v>
      </c>
      <c r="AH28" s="56">
        <v>17959</v>
      </c>
      <c r="AI28" s="34">
        <v>1.04287161047854</v>
      </c>
      <c r="AJ28" s="33">
        <v>14896</v>
      </c>
      <c r="AK28" s="34">
        <v>0.78659161236495001</v>
      </c>
      <c r="AL28" s="33">
        <v>14088</v>
      </c>
      <c r="AM28" s="34">
        <v>0.82156503240073298</v>
      </c>
      <c r="AN28" s="33">
        <v>14195</v>
      </c>
      <c r="AO28" s="34">
        <v>0.86259177380953822</v>
      </c>
      <c r="AP28" s="56">
        <v>8</v>
      </c>
      <c r="AQ28" s="34">
        <v>1.0416666666666701</v>
      </c>
      <c r="AR28" s="33">
        <v>8</v>
      </c>
      <c r="AS28" s="34">
        <v>1.04712041884817</v>
      </c>
      <c r="AT28" s="33">
        <v>8</v>
      </c>
      <c r="AU28" s="34">
        <v>1.0526315789473699</v>
      </c>
      <c r="AV28" s="33">
        <v>8</v>
      </c>
      <c r="AW28" s="34">
        <v>1.0540184453227932</v>
      </c>
      <c r="AX28" s="45"/>
    </row>
    <row r="29" spans="1:50" ht="13.5" thickBot="1">
      <c r="A29" s="26"/>
      <c r="B29" s="44"/>
      <c r="C29" s="33"/>
      <c r="D29" s="44"/>
      <c r="E29" s="33"/>
      <c r="F29" s="44"/>
      <c r="G29" s="33"/>
      <c r="H29" s="34"/>
      <c r="I29" s="33" t="s">
        <v>55</v>
      </c>
      <c r="J29" s="65"/>
      <c r="K29" s="33"/>
      <c r="L29" s="44"/>
      <c r="M29" s="33"/>
      <c r="N29" s="44"/>
      <c r="O29" s="33"/>
      <c r="P29" s="34"/>
      <c r="Q29" s="33"/>
      <c r="R29" s="65"/>
      <c r="S29" s="33"/>
      <c r="T29" s="44"/>
      <c r="U29" s="33"/>
      <c r="V29" s="44"/>
      <c r="W29" s="33"/>
      <c r="X29" s="34"/>
      <c r="Y29" s="33"/>
      <c r="Z29" s="65"/>
      <c r="AA29" s="33"/>
      <c r="AB29" s="44"/>
      <c r="AC29" s="33"/>
      <c r="AD29" s="44"/>
      <c r="AE29" s="33"/>
      <c r="AF29" s="34"/>
      <c r="AG29" s="33"/>
      <c r="AH29" s="56"/>
      <c r="AI29" s="33"/>
      <c r="AJ29" s="33"/>
      <c r="AK29" s="33"/>
      <c r="AL29" s="33"/>
      <c r="AM29" s="33"/>
      <c r="AN29" s="33"/>
      <c r="AO29" s="33"/>
      <c r="AP29" s="56"/>
      <c r="AQ29" s="33"/>
      <c r="AR29" s="33"/>
      <c r="AS29" s="33"/>
      <c r="AT29" s="33"/>
      <c r="AU29" s="33"/>
      <c r="AV29" s="33"/>
      <c r="AW29" s="33"/>
      <c r="AX29" s="45"/>
    </row>
    <row r="30" spans="1:50" ht="14.25" thickTop="1" thickBot="1">
      <c r="A30" s="30" t="s">
        <v>43</v>
      </c>
      <c r="B30" s="50">
        <v>163872838926.54999</v>
      </c>
      <c r="C30" s="35">
        <v>21.017897357470801</v>
      </c>
      <c r="D30" s="50">
        <v>176006852767.98999</v>
      </c>
      <c r="E30" s="35">
        <v>22.762338640737202</v>
      </c>
      <c r="F30" s="50">
        <v>169009720272.06</v>
      </c>
      <c r="G30" s="35">
        <v>22.7252846586087</v>
      </c>
      <c r="H30" s="35">
        <v>155433.16215894269</v>
      </c>
      <c r="I30" s="35">
        <v>22.007523796604996</v>
      </c>
      <c r="J30" s="51">
        <v>13786148742.92</v>
      </c>
      <c r="K30" s="35">
        <v>7.8653190345884303</v>
      </c>
      <c r="L30" s="50">
        <v>17708849924.060001</v>
      </c>
      <c r="M30" s="35">
        <v>10.9157852231798</v>
      </c>
      <c r="N30" s="50">
        <v>17367813876.75</v>
      </c>
      <c r="O30" s="35">
        <v>12.1704580710353</v>
      </c>
      <c r="P30" s="35">
        <v>13975.066202000005</v>
      </c>
      <c r="Q30" s="35">
        <v>9.1605953047166278</v>
      </c>
      <c r="R30" s="51">
        <v>12931529978.5</v>
      </c>
      <c r="S30" s="35">
        <v>8.4447585246719203</v>
      </c>
      <c r="T30" s="50">
        <v>17233781793.759998</v>
      </c>
      <c r="U30" s="35">
        <v>11.886485719428199</v>
      </c>
      <c r="V30" s="50">
        <v>15078845600.360001</v>
      </c>
      <c r="W30" s="35">
        <v>12.427090188800999</v>
      </c>
      <c r="X30" s="35">
        <v>10330.469719000002</v>
      </c>
      <c r="Y30" s="35">
        <v>7.4032507478321534</v>
      </c>
      <c r="Z30" s="51">
        <v>854618764.41999996</v>
      </c>
      <c r="AA30" s="35">
        <v>3.8588751291583798</v>
      </c>
      <c r="AB30" s="50">
        <v>475068130.30000001</v>
      </c>
      <c r="AC30" s="35">
        <v>2.75478124706606</v>
      </c>
      <c r="AD30" s="50">
        <v>2288968276.3899999</v>
      </c>
      <c r="AE30" s="35">
        <v>10.7130445653543</v>
      </c>
      <c r="AF30" s="35">
        <v>3644.5964829999994</v>
      </c>
      <c r="AG30" s="35">
        <v>27.999460970199369</v>
      </c>
      <c r="AH30" s="48">
        <v>852787</v>
      </c>
      <c r="AI30" s="35">
        <v>49.520984023896801</v>
      </c>
      <c r="AJ30" s="36">
        <v>937128</v>
      </c>
      <c r="AK30" s="35">
        <v>49.485568240624403</v>
      </c>
      <c r="AL30" s="36">
        <v>840240</v>
      </c>
      <c r="AM30" s="35">
        <v>48.999986004002899</v>
      </c>
      <c r="AN30" s="36">
        <v>848442</v>
      </c>
      <c r="AO30" s="35">
        <v>51.557526576577132</v>
      </c>
      <c r="AP30" s="48">
        <v>205</v>
      </c>
      <c r="AQ30" s="35">
        <v>26.6927083333333</v>
      </c>
      <c r="AR30" s="36">
        <v>205</v>
      </c>
      <c r="AS30" s="35">
        <v>26.832460732984298</v>
      </c>
      <c r="AT30" s="36">
        <v>204</v>
      </c>
      <c r="AU30" s="35">
        <v>26.842105263157901</v>
      </c>
      <c r="AV30" s="36">
        <v>206</v>
      </c>
      <c r="AW30" s="35">
        <v>27.140974967061926</v>
      </c>
      <c r="AX30" s="45"/>
    </row>
    <row r="31" spans="1:50" ht="13.5" thickTop="1">
      <c r="A31" s="13"/>
      <c r="B31" s="79"/>
      <c r="C31" s="77"/>
      <c r="D31" s="79"/>
      <c r="E31" s="77"/>
      <c r="F31" s="79"/>
      <c r="G31" s="77"/>
      <c r="H31" s="122"/>
      <c r="I31" s="77"/>
      <c r="J31" s="80"/>
      <c r="K31" s="77"/>
      <c r="L31" s="79"/>
      <c r="M31" s="77"/>
      <c r="N31" s="79"/>
      <c r="O31" s="77"/>
      <c r="P31" s="122"/>
      <c r="Q31" s="77"/>
      <c r="R31" s="80"/>
      <c r="S31" s="77"/>
      <c r="T31" s="79"/>
      <c r="U31" s="77"/>
      <c r="V31" s="79"/>
      <c r="W31" s="77"/>
      <c r="X31" s="122"/>
      <c r="Y31" s="77"/>
      <c r="Z31" s="80"/>
      <c r="AA31" s="77"/>
      <c r="AB31" s="79"/>
      <c r="AC31" s="77"/>
      <c r="AD31" s="79"/>
      <c r="AE31" s="77"/>
      <c r="AF31" s="122"/>
      <c r="AG31" s="77"/>
      <c r="AH31" s="78"/>
      <c r="AI31" s="77"/>
      <c r="AJ31" s="77"/>
      <c r="AK31" s="77"/>
      <c r="AL31" s="77"/>
      <c r="AM31" s="77"/>
      <c r="AN31" s="77"/>
      <c r="AO31" s="77"/>
      <c r="AP31" s="78"/>
      <c r="AQ31" s="77"/>
      <c r="AR31" s="77"/>
      <c r="AS31" s="77"/>
      <c r="AT31" s="77"/>
      <c r="AU31" s="77"/>
      <c r="AV31" s="77"/>
      <c r="AW31" s="77"/>
      <c r="AX31" s="45"/>
    </row>
    <row r="32" spans="1:50">
      <c r="A32" s="1" t="s">
        <v>56</v>
      </c>
      <c r="B32" s="43"/>
      <c r="C32" s="24"/>
      <c r="D32" s="43"/>
      <c r="E32" s="24"/>
      <c r="F32" s="43"/>
      <c r="G32" s="24"/>
      <c r="H32" s="46"/>
      <c r="I32" s="24"/>
      <c r="J32" s="62"/>
      <c r="K32" s="24"/>
      <c r="L32" s="43"/>
      <c r="M32" s="24"/>
      <c r="N32" s="43"/>
      <c r="O32" s="24"/>
      <c r="P32" s="46"/>
      <c r="Q32" s="24"/>
      <c r="R32" s="62"/>
      <c r="S32" s="24"/>
      <c r="T32" s="43"/>
      <c r="U32" s="24"/>
      <c r="V32" s="43"/>
      <c r="W32" s="24"/>
      <c r="X32" s="46"/>
      <c r="Y32" s="24"/>
      <c r="Z32" s="62"/>
      <c r="AA32" s="24"/>
      <c r="AB32" s="43"/>
      <c r="AC32" s="24"/>
      <c r="AD32" s="43"/>
      <c r="AE32" s="24"/>
      <c r="AF32" s="46"/>
      <c r="AG32" s="24"/>
      <c r="AH32" s="45"/>
      <c r="AI32" s="24"/>
      <c r="AJ32" s="24"/>
      <c r="AK32" s="24"/>
      <c r="AL32" s="24"/>
      <c r="AM32" s="24"/>
      <c r="AN32" s="24"/>
      <c r="AO32" s="24"/>
      <c r="AP32" s="45"/>
      <c r="AQ32" s="24"/>
      <c r="AR32" s="24"/>
      <c r="AS32" s="24"/>
      <c r="AT32" s="24"/>
      <c r="AU32" s="24"/>
      <c r="AV32" s="24"/>
      <c r="AW32" s="24"/>
      <c r="AX32" s="45"/>
    </row>
    <row r="33" spans="1:50">
      <c r="B33" s="43"/>
      <c r="C33" s="24"/>
      <c r="D33" s="43"/>
      <c r="E33" s="24"/>
      <c r="F33" s="43"/>
      <c r="G33" s="24"/>
      <c r="H33" s="46"/>
      <c r="I33" s="24"/>
      <c r="J33" s="62"/>
      <c r="K33" s="24"/>
      <c r="L33" s="43"/>
      <c r="M33" s="24"/>
      <c r="N33" s="43"/>
      <c r="O33" s="24"/>
      <c r="P33" s="46"/>
      <c r="Q33" s="24"/>
      <c r="R33" s="62"/>
      <c r="S33" s="24"/>
      <c r="T33" s="43"/>
      <c r="U33" s="24"/>
      <c r="V33" s="43"/>
      <c r="W33" s="24"/>
      <c r="X33" s="46"/>
      <c r="Y33" s="24"/>
      <c r="Z33" s="62"/>
      <c r="AA33" s="24"/>
      <c r="AB33" s="43"/>
      <c r="AC33" s="24"/>
      <c r="AD33" s="43"/>
      <c r="AE33" s="24"/>
      <c r="AF33" s="46"/>
      <c r="AG33" s="24"/>
      <c r="AH33" s="45"/>
      <c r="AI33" s="24"/>
      <c r="AJ33" s="24"/>
      <c r="AK33" s="24"/>
      <c r="AL33" s="24"/>
      <c r="AM33" s="24"/>
      <c r="AN33" s="24"/>
      <c r="AO33" s="24"/>
      <c r="AP33" s="45"/>
      <c r="AQ33" s="24"/>
      <c r="AR33" s="24"/>
      <c r="AS33" s="24"/>
      <c r="AT33" s="24"/>
      <c r="AU33" s="24"/>
      <c r="AV33" s="24"/>
      <c r="AW33" s="24"/>
      <c r="AX33" s="45"/>
    </row>
    <row r="34" spans="1:50">
      <c r="A34" t="s">
        <v>57</v>
      </c>
      <c r="B34" s="43">
        <v>42312089721.339996</v>
      </c>
      <c r="C34" s="46">
        <v>5.4268368362241004</v>
      </c>
      <c r="D34" s="43">
        <v>40477004131.769997</v>
      </c>
      <c r="E34" s="46">
        <v>5.2347466062834602</v>
      </c>
      <c r="F34" s="43">
        <v>38768074858.57</v>
      </c>
      <c r="G34" s="46">
        <v>5.2128098632969602</v>
      </c>
      <c r="H34" s="46">
        <v>36219.871759508045</v>
      </c>
      <c r="I34" s="46">
        <v>5.1283116072890991</v>
      </c>
      <c r="J34" s="62">
        <v>4158275852.29</v>
      </c>
      <c r="K34" s="46">
        <v>2.3723932493389399</v>
      </c>
      <c r="L34" s="43">
        <v>3922568697.29</v>
      </c>
      <c r="M34" s="46">
        <v>2.4178824489676001</v>
      </c>
      <c r="N34" s="43">
        <v>5187792889.6199999</v>
      </c>
      <c r="O34" s="46">
        <v>3.6353346651680001</v>
      </c>
      <c r="P34" s="46">
        <v>5078.8419999999996</v>
      </c>
      <c r="Q34" s="46">
        <v>3.3291589110282191</v>
      </c>
      <c r="R34" s="62">
        <v>2853093172.46</v>
      </c>
      <c r="S34" s="46">
        <v>1.8631734164381999</v>
      </c>
      <c r="T34" s="43">
        <v>2537787885.02</v>
      </c>
      <c r="U34" s="46">
        <v>1.7503633163761201</v>
      </c>
      <c r="V34" s="43">
        <v>2003521786.5999999</v>
      </c>
      <c r="W34" s="46">
        <v>1.6511838238274399</v>
      </c>
      <c r="X34" s="46">
        <v>1687.9680000000003</v>
      </c>
      <c r="Y34" s="46">
        <v>1.2096691339536119</v>
      </c>
      <c r="Z34" s="62">
        <v>1305182679.8299999</v>
      </c>
      <c r="AA34" s="46">
        <v>5.8933142962551104</v>
      </c>
      <c r="AB34" s="43">
        <v>1384780812.27</v>
      </c>
      <c r="AC34" s="46">
        <v>8.0299392226738497</v>
      </c>
      <c r="AD34" s="43">
        <v>3184271103.02</v>
      </c>
      <c r="AE34" s="46">
        <v>14.9033250424178</v>
      </c>
      <c r="AF34" s="46">
        <v>3390.8739999999993</v>
      </c>
      <c r="AG34" s="46">
        <v>26.050248542113795</v>
      </c>
      <c r="AH34" s="45">
        <v>49296</v>
      </c>
      <c r="AI34" s="46">
        <v>2.8625980795228099</v>
      </c>
      <c r="AJ34" s="24">
        <v>52348</v>
      </c>
      <c r="AK34" s="46">
        <v>2.7642654218636098</v>
      </c>
      <c r="AL34" s="24">
        <v>40514</v>
      </c>
      <c r="AM34" s="46">
        <v>2.3626409513545799</v>
      </c>
      <c r="AN34" s="24">
        <v>18520</v>
      </c>
      <c r="AO34" s="46">
        <v>1.1254103311696124</v>
      </c>
      <c r="AP34" s="45">
        <v>73</v>
      </c>
      <c r="AQ34" s="46">
        <v>9.5052083333333304</v>
      </c>
      <c r="AR34" s="24">
        <v>72</v>
      </c>
      <c r="AS34" s="46">
        <v>9.4240837696335102</v>
      </c>
      <c r="AT34" s="24">
        <v>71</v>
      </c>
      <c r="AU34" s="46">
        <v>9.3421052631578902</v>
      </c>
      <c r="AV34" s="24">
        <v>71</v>
      </c>
      <c r="AW34" s="46">
        <v>9.3544137022397891</v>
      </c>
      <c r="AX34" s="45"/>
    </row>
    <row r="35" spans="1:50">
      <c r="B35" s="43"/>
      <c r="C35" s="24"/>
      <c r="D35" s="43"/>
      <c r="E35" s="24"/>
      <c r="F35" s="43"/>
      <c r="G35" s="24"/>
      <c r="H35" s="46"/>
      <c r="I35" s="24"/>
      <c r="J35" s="62"/>
      <c r="K35" s="24"/>
      <c r="L35" s="43"/>
      <c r="M35" s="24"/>
      <c r="N35" s="43"/>
      <c r="O35" s="24"/>
      <c r="P35" s="46"/>
      <c r="Q35" s="24"/>
      <c r="R35" s="62"/>
      <c r="S35" s="24"/>
      <c r="T35" s="43"/>
      <c r="U35" s="24"/>
      <c r="V35" s="43"/>
      <c r="W35" s="24"/>
      <c r="X35" s="46"/>
      <c r="Y35" s="24"/>
      <c r="Z35" s="62"/>
      <c r="AA35" s="24"/>
      <c r="AB35" s="43"/>
      <c r="AC35" s="24"/>
      <c r="AD35" s="43"/>
      <c r="AE35" s="24"/>
      <c r="AF35" s="46"/>
      <c r="AG35" s="24"/>
      <c r="AH35" s="45"/>
      <c r="AI35" s="24"/>
      <c r="AJ35" s="24"/>
      <c r="AK35" s="24"/>
      <c r="AL35" s="24"/>
      <c r="AM35" s="24"/>
      <c r="AN35" s="24"/>
      <c r="AO35" s="24"/>
      <c r="AP35" s="45"/>
      <c r="AQ35" s="24"/>
      <c r="AR35" s="24"/>
      <c r="AS35" s="24"/>
      <c r="AT35" s="24"/>
      <c r="AU35" s="24"/>
      <c r="AV35" s="24"/>
      <c r="AW35" s="24"/>
      <c r="AX35" s="45"/>
    </row>
    <row r="36" spans="1:50">
      <c r="A36" t="s">
        <v>58</v>
      </c>
      <c r="B36" s="43">
        <v>3366036676.9699998</v>
      </c>
      <c r="C36" s="46">
        <v>0.43171897088905198</v>
      </c>
      <c r="D36" s="43">
        <v>3365107567.4499998</v>
      </c>
      <c r="E36" s="46">
        <v>0.43519736196734599</v>
      </c>
      <c r="F36" s="43">
        <v>3304308480.3499999</v>
      </c>
      <c r="G36" s="46">
        <v>0.44430196496942098</v>
      </c>
      <c r="H36" s="46">
        <v>3521.685273803615</v>
      </c>
      <c r="I36" s="46">
        <v>0.49862958065623675</v>
      </c>
      <c r="J36" s="62">
        <v>181917523.11000001</v>
      </c>
      <c r="K36" s="46">
        <v>0.103788185077945</v>
      </c>
      <c r="L36" s="43">
        <v>197311289.18000001</v>
      </c>
      <c r="M36" s="46">
        <v>0.12162323719686299</v>
      </c>
      <c r="N36" s="43">
        <v>164348793.49000001</v>
      </c>
      <c r="O36" s="46">
        <v>0.115167062152417</v>
      </c>
      <c r="P36" s="46">
        <v>552.0630000000001</v>
      </c>
      <c r="Q36" s="46">
        <v>0.36187490295996055</v>
      </c>
      <c r="R36" s="62">
        <v>288474436.75</v>
      </c>
      <c r="S36" s="46">
        <v>0.188384279582134</v>
      </c>
      <c r="T36" s="43">
        <v>245863281.69</v>
      </c>
      <c r="U36" s="46">
        <v>0.16957684747976301</v>
      </c>
      <c r="V36" s="43">
        <v>250397964.41999999</v>
      </c>
      <c r="W36" s="46">
        <v>0.20636315069538499</v>
      </c>
      <c r="X36" s="46">
        <v>592.55507299999999</v>
      </c>
      <c r="Y36" s="46">
        <v>0.42464998268671511</v>
      </c>
      <c r="Z36" s="62">
        <v>-106556913.64</v>
      </c>
      <c r="AA36" s="46">
        <v>-0.481138305176734</v>
      </c>
      <c r="AB36" s="43">
        <v>-48551992.509999998</v>
      </c>
      <c r="AC36" s="46">
        <v>-0.28153881505328099</v>
      </c>
      <c r="AD36" s="43">
        <v>-86049170.930000007</v>
      </c>
      <c r="AE36" s="46">
        <v>-0.40273542123473699</v>
      </c>
      <c r="AF36" s="46">
        <v>-40.492072999999891</v>
      </c>
      <c r="AG36" s="46">
        <v>-0.31107866751622526</v>
      </c>
      <c r="AH36" s="45">
        <v>27708</v>
      </c>
      <c r="AI36" s="46">
        <v>1.6089919585243799</v>
      </c>
      <c r="AJ36" s="24">
        <v>27146</v>
      </c>
      <c r="AK36" s="46">
        <v>1.43345971463876</v>
      </c>
      <c r="AL36" s="24">
        <v>25736</v>
      </c>
      <c r="AM36" s="46">
        <v>1.5008374271625</v>
      </c>
      <c r="AN36" s="24">
        <v>3603</v>
      </c>
      <c r="AO36" s="46">
        <v>0.21894456928747913</v>
      </c>
      <c r="AP36" s="45">
        <v>42</v>
      </c>
      <c r="AQ36" s="46">
        <v>5.46875</v>
      </c>
      <c r="AR36" s="24">
        <v>42</v>
      </c>
      <c r="AS36" s="46">
        <v>5.4973821989528799</v>
      </c>
      <c r="AT36" s="24">
        <v>43</v>
      </c>
      <c r="AU36" s="46">
        <v>5.6578947368421098</v>
      </c>
      <c r="AV36" s="24">
        <v>44</v>
      </c>
      <c r="AW36" s="46">
        <v>5.7971014492753623</v>
      </c>
      <c r="AX36" s="45"/>
    </row>
    <row r="37" spans="1:50">
      <c r="B37" s="43"/>
      <c r="C37" s="24"/>
      <c r="D37" s="43"/>
      <c r="E37" s="24"/>
      <c r="F37" s="43"/>
      <c r="G37" s="24"/>
      <c r="H37" s="46"/>
      <c r="I37" s="24"/>
      <c r="J37" s="62"/>
      <c r="K37" s="24"/>
      <c r="L37" s="43"/>
      <c r="M37" s="24"/>
      <c r="N37" s="43"/>
      <c r="O37" s="24"/>
      <c r="P37" s="46"/>
      <c r="Q37" s="24"/>
      <c r="R37" s="62"/>
      <c r="S37" s="24"/>
      <c r="T37" s="43"/>
      <c r="U37" s="24"/>
      <c r="V37" s="43"/>
      <c r="W37" s="24"/>
      <c r="X37" s="46"/>
      <c r="Y37" s="24"/>
      <c r="Z37" s="62"/>
      <c r="AA37" s="24"/>
      <c r="AB37" s="43"/>
      <c r="AC37" s="24"/>
      <c r="AD37" s="43"/>
      <c r="AE37" s="24"/>
      <c r="AF37" s="46"/>
      <c r="AG37" s="24"/>
      <c r="AH37" s="45"/>
      <c r="AI37" s="24"/>
      <c r="AJ37" s="24"/>
      <c r="AK37" s="24"/>
      <c r="AL37" s="24"/>
      <c r="AM37" s="24"/>
      <c r="AN37" s="24"/>
      <c r="AO37" s="24"/>
      <c r="AP37" s="45"/>
      <c r="AQ37" s="24"/>
      <c r="AR37" s="24"/>
      <c r="AS37" s="24"/>
      <c r="AT37" s="24"/>
      <c r="AU37" s="24"/>
      <c r="AV37" s="24"/>
      <c r="AW37" s="24"/>
      <c r="AX37" s="45"/>
    </row>
    <row r="38" spans="1:50">
      <c r="A38" t="s">
        <v>59</v>
      </c>
      <c r="B38" s="43">
        <v>423038502.14999998</v>
      </c>
      <c r="C38" s="46">
        <v>5.4257800589102699E-2</v>
      </c>
      <c r="D38" s="43">
        <v>397680613.75</v>
      </c>
      <c r="E38" s="46">
        <v>5.1430615675891501E-2</v>
      </c>
      <c r="F38" s="43">
        <v>365641698.06</v>
      </c>
      <c r="G38" s="46">
        <v>4.9164696906750703E-2</v>
      </c>
      <c r="H38" s="46">
        <v>271.25722649354873</v>
      </c>
      <c r="I38" s="46">
        <v>3.8406861085109718E-2</v>
      </c>
      <c r="J38" s="62">
        <v>0</v>
      </c>
      <c r="K38" s="46">
        <v>0</v>
      </c>
      <c r="L38" s="43">
        <v>0</v>
      </c>
      <c r="M38" s="46">
        <v>0</v>
      </c>
      <c r="N38" s="43">
        <v>0</v>
      </c>
      <c r="O38" s="46">
        <v>0</v>
      </c>
      <c r="P38" s="46">
        <v>5.96</v>
      </c>
      <c r="Q38" s="46">
        <v>3.9067541596545406E-3</v>
      </c>
      <c r="R38" s="62">
        <v>0</v>
      </c>
      <c r="S38" s="46">
        <v>0</v>
      </c>
      <c r="T38" s="43">
        <v>0</v>
      </c>
      <c r="U38" s="46">
        <v>0</v>
      </c>
      <c r="V38" s="43">
        <v>0</v>
      </c>
      <c r="W38" s="46">
        <v>0</v>
      </c>
      <c r="X38" s="46">
        <v>10.15</v>
      </c>
      <c r="Y38" s="46">
        <v>7.2739185278566654E-3</v>
      </c>
      <c r="Z38" s="62">
        <v>0</v>
      </c>
      <c r="AA38" s="46">
        <v>0</v>
      </c>
      <c r="AB38" s="43">
        <v>0</v>
      </c>
      <c r="AC38" s="46">
        <v>0</v>
      </c>
      <c r="AD38" s="43">
        <v>0</v>
      </c>
      <c r="AE38" s="46">
        <v>0</v>
      </c>
      <c r="AF38" s="46">
        <v>-4.1900000000000004</v>
      </c>
      <c r="AG38" s="46">
        <v>-3.2189500816443437E-2</v>
      </c>
      <c r="AH38" s="45">
        <v>3164</v>
      </c>
      <c r="AI38" s="46">
        <v>0.183732155217668</v>
      </c>
      <c r="AJ38" s="24">
        <v>3047</v>
      </c>
      <c r="AK38" s="46">
        <v>0.16089853939822801</v>
      </c>
      <c r="AL38" s="24">
        <v>2810</v>
      </c>
      <c r="AM38" s="46">
        <v>0.163869799903894</v>
      </c>
      <c r="AN38" s="24">
        <v>198</v>
      </c>
      <c r="AO38" s="46">
        <v>1.2031924706888944E-2</v>
      </c>
      <c r="AP38" s="45">
        <v>18</v>
      </c>
      <c r="AQ38" s="46">
        <v>2.34375</v>
      </c>
      <c r="AR38" s="24">
        <v>17</v>
      </c>
      <c r="AS38" s="46">
        <v>2.2251308900523599</v>
      </c>
      <c r="AT38" s="24">
        <v>17</v>
      </c>
      <c r="AU38" s="46">
        <v>2.2368421052631602</v>
      </c>
      <c r="AV38" s="24">
        <v>17</v>
      </c>
      <c r="AW38" s="46">
        <v>2.2397891963109355</v>
      </c>
      <c r="AX38" s="45"/>
    </row>
    <row r="39" spans="1:50">
      <c r="B39" s="43"/>
      <c r="C39" s="24"/>
      <c r="D39" s="43"/>
      <c r="E39" s="24"/>
      <c r="F39" s="43"/>
      <c r="G39" s="24"/>
      <c r="H39" s="46"/>
      <c r="I39" s="24"/>
      <c r="J39" s="62"/>
      <c r="K39" s="24"/>
      <c r="L39" s="43"/>
      <c r="M39" s="24"/>
      <c r="N39" s="43"/>
      <c r="O39" s="24"/>
      <c r="P39" s="46"/>
      <c r="Q39" s="24"/>
      <c r="R39" s="62"/>
      <c r="S39" s="24"/>
      <c r="T39" s="43"/>
      <c r="U39" s="24"/>
      <c r="V39" s="43"/>
      <c r="W39" s="24"/>
      <c r="X39" s="46"/>
      <c r="Y39" s="24"/>
      <c r="Z39" s="62"/>
      <c r="AA39" s="24"/>
      <c r="AB39" s="43"/>
      <c r="AC39" s="24"/>
      <c r="AD39" s="43"/>
      <c r="AE39" s="24"/>
      <c r="AF39" s="46"/>
      <c r="AG39" s="24"/>
      <c r="AH39" s="45"/>
      <c r="AI39" s="24"/>
      <c r="AJ39" s="24"/>
      <c r="AK39" s="24"/>
      <c r="AL39" s="24"/>
      <c r="AM39" s="24"/>
      <c r="AN39" s="24"/>
      <c r="AO39" s="24"/>
      <c r="AP39" s="45"/>
      <c r="AQ39" s="24"/>
      <c r="AR39" s="24"/>
      <c r="AS39" s="24"/>
      <c r="AT39" s="24"/>
      <c r="AU39" s="24"/>
      <c r="AV39" s="24"/>
      <c r="AW39" s="24"/>
      <c r="AX39" s="45"/>
    </row>
    <row r="40" spans="1:50">
      <c r="A40" t="s">
        <v>60</v>
      </c>
      <c r="B40" s="43">
        <v>76755401454.059998</v>
      </c>
      <c r="C40" s="46">
        <v>9.8444449974774209</v>
      </c>
      <c r="D40" s="43">
        <v>74249723814.789993</v>
      </c>
      <c r="E40" s="46">
        <v>9.6024520118050507</v>
      </c>
      <c r="F40" s="43">
        <v>68205998485.5</v>
      </c>
      <c r="G40" s="46">
        <v>9.1710744714122896</v>
      </c>
      <c r="H40" s="46">
        <v>61314.850206009978</v>
      </c>
      <c r="I40" s="46">
        <v>8.68146801011601</v>
      </c>
      <c r="J40" s="62">
        <v>6399812951.9700003</v>
      </c>
      <c r="K40" s="46">
        <v>3.65124238593364</v>
      </c>
      <c r="L40" s="43">
        <v>6748977992.6700001</v>
      </c>
      <c r="M40" s="46">
        <v>4.1600891396036497</v>
      </c>
      <c r="N40" s="43">
        <v>6405543654.0799999</v>
      </c>
      <c r="O40" s="46">
        <v>4.4886708838196503</v>
      </c>
      <c r="P40" s="46">
        <v>8739.8937600000008</v>
      </c>
      <c r="Q40" s="46">
        <v>5.7289624667481149</v>
      </c>
      <c r="R40" s="62">
        <v>2791187855.3400002</v>
      </c>
      <c r="S40" s="46">
        <v>1.8227469970322301</v>
      </c>
      <c r="T40" s="43">
        <v>2664960111.1500001</v>
      </c>
      <c r="U40" s="46">
        <v>1.8380765570270801</v>
      </c>
      <c r="V40" s="43">
        <v>2614440517.1999998</v>
      </c>
      <c r="W40" s="46">
        <v>2.1546668068359498</v>
      </c>
      <c r="X40" s="46">
        <v>5227.2866839999997</v>
      </c>
      <c r="Y40" s="46">
        <v>3.746094331149362</v>
      </c>
      <c r="Z40" s="62">
        <v>3608625096.6300001</v>
      </c>
      <c r="AA40" s="46">
        <v>16.294088329891501</v>
      </c>
      <c r="AB40" s="43">
        <v>4084017881.52</v>
      </c>
      <c r="AC40" s="46">
        <v>23.6820261245248</v>
      </c>
      <c r="AD40" s="43">
        <v>3791103136.8800001</v>
      </c>
      <c r="AE40" s="46">
        <v>17.743477389430598</v>
      </c>
      <c r="AF40" s="46">
        <v>3512.6070760000011</v>
      </c>
      <c r="AG40" s="46">
        <v>26.985457837887118</v>
      </c>
      <c r="AH40" s="45">
        <v>70815</v>
      </c>
      <c r="AI40" s="46">
        <v>4.1121973994118699</v>
      </c>
      <c r="AJ40" s="24">
        <v>86175</v>
      </c>
      <c r="AK40" s="46">
        <v>4.5505190786486001</v>
      </c>
      <c r="AL40" s="24">
        <v>71564</v>
      </c>
      <c r="AM40" s="46">
        <v>4.1733730819652202</v>
      </c>
      <c r="AN40" s="24">
        <v>63750</v>
      </c>
      <c r="AO40" s="46">
        <v>3.8739151518392441</v>
      </c>
      <c r="AP40" s="45">
        <v>87</v>
      </c>
      <c r="AQ40" s="46">
        <v>11.328125</v>
      </c>
      <c r="AR40" s="24">
        <v>85</v>
      </c>
      <c r="AS40" s="46">
        <v>11.1256544502618</v>
      </c>
      <c r="AT40" s="24">
        <v>82</v>
      </c>
      <c r="AU40" s="46">
        <v>10.789473684210501</v>
      </c>
      <c r="AV40" s="24">
        <v>77</v>
      </c>
      <c r="AW40" s="46"/>
      <c r="AX40" s="45"/>
    </row>
    <row r="41" spans="1:50">
      <c r="B41" s="43"/>
      <c r="C41" s="24"/>
      <c r="D41" s="43"/>
      <c r="E41" s="24"/>
      <c r="F41" s="43"/>
      <c r="G41" s="24"/>
      <c r="H41" s="46"/>
      <c r="I41" s="24"/>
      <c r="J41" s="62"/>
      <c r="K41" s="24"/>
      <c r="L41" s="43"/>
      <c r="M41" s="24"/>
      <c r="N41" s="43"/>
      <c r="O41" s="24"/>
      <c r="P41" s="46"/>
      <c r="Q41" s="24"/>
      <c r="R41" s="62"/>
      <c r="S41" s="24"/>
      <c r="T41" s="43"/>
      <c r="U41" s="24"/>
      <c r="V41" s="43"/>
      <c r="W41" s="24"/>
      <c r="X41" s="46"/>
      <c r="Y41" s="24"/>
      <c r="Z41" s="62"/>
      <c r="AA41" s="24"/>
      <c r="AB41" s="43"/>
      <c r="AC41" s="24"/>
      <c r="AD41" s="43"/>
      <c r="AE41" s="24"/>
      <c r="AF41" s="46"/>
      <c r="AG41" s="24"/>
      <c r="AH41" s="45"/>
      <c r="AI41" s="24"/>
      <c r="AJ41" s="24"/>
      <c r="AK41" s="24"/>
      <c r="AL41" s="24"/>
      <c r="AM41" s="24"/>
      <c r="AN41" s="24"/>
      <c r="AO41" s="24"/>
      <c r="AP41" s="45"/>
      <c r="AQ41" s="24"/>
      <c r="AR41" s="24"/>
      <c r="AS41" s="24"/>
      <c r="AT41" s="24"/>
      <c r="AU41" s="24"/>
      <c r="AV41" s="24"/>
      <c r="AW41" s="24"/>
      <c r="AX41" s="45"/>
    </row>
    <row r="42" spans="1:50">
      <c r="A42" s="26" t="s">
        <v>61</v>
      </c>
      <c r="B42" s="44">
        <v>27072275466.040001</v>
      </c>
      <c r="C42" s="34">
        <v>3.4722185244709101</v>
      </c>
      <c r="D42" s="44">
        <v>26337014378.27</v>
      </c>
      <c r="E42" s="34">
        <v>3.4060721536472802</v>
      </c>
      <c r="F42" s="44">
        <v>24758930852.939999</v>
      </c>
      <c r="G42" s="34">
        <v>3.3291206598658998</v>
      </c>
      <c r="H42" s="34">
        <v>23521.364300338886</v>
      </c>
      <c r="I42" s="34">
        <v>3.3303509841676404</v>
      </c>
      <c r="J42" s="65">
        <v>3092273867.6300001</v>
      </c>
      <c r="K42" s="34">
        <v>1.7642142823768101</v>
      </c>
      <c r="L42" s="44">
        <v>2003716830.3699999</v>
      </c>
      <c r="M42" s="34">
        <v>1.2350967263364201</v>
      </c>
      <c r="N42" s="44">
        <v>3159131762.2399998</v>
      </c>
      <c r="O42" s="34">
        <v>2.2137547607351702</v>
      </c>
      <c r="P42" s="34">
        <v>2638.6399049999991</v>
      </c>
      <c r="Q42" s="34">
        <v>1.7296170175653034</v>
      </c>
      <c r="R42" s="65">
        <v>1219309446.51</v>
      </c>
      <c r="S42" s="34">
        <v>0.79625333272611698</v>
      </c>
      <c r="T42" s="44">
        <v>1095979806.8900001</v>
      </c>
      <c r="U42" s="34">
        <v>0.75591930310366595</v>
      </c>
      <c r="V42" s="44">
        <v>2680434389.9000001</v>
      </c>
      <c r="W42" s="34">
        <v>2.2090550424931701</v>
      </c>
      <c r="X42" s="34">
        <v>1456.9492889999999</v>
      </c>
      <c r="Y42" s="34">
        <v>1.0441113721580979</v>
      </c>
      <c r="Z42" s="65">
        <v>1872964421.1199999</v>
      </c>
      <c r="AA42" s="34">
        <v>8.4570291729594302</v>
      </c>
      <c r="AB42" s="44">
        <v>907737023.48000002</v>
      </c>
      <c r="AC42" s="34">
        <v>5.2637017094183003</v>
      </c>
      <c r="AD42" s="44">
        <v>478697372.33999997</v>
      </c>
      <c r="AE42" s="34">
        <v>2.2404444553003602</v>
      </c>
      <c r="AF42" s="34">
        <v>1181.6906159999992</v>
      </c>
      <c r="AG42" s="34">
        <v>9.0782890330585975</v>
      </c>
      <c r="AH42" s="56">
        <v>42816</v>
      </c>
      <c r="AI42" s="34">
        <v>2.48630719273062</v>
      </c>
      <c r="AJ42" s="33">
        <v>36852</v>
      </c>
      <c r="AK42" s="34">
        <v>1.9459904738770899</v>
      </c>
      <c r="AL42" s="33">
        <v>33723</v>
      </c>
      <c r="AM42" s="34">
        <v>1.96661254881104</v>
      </c>
      <c r="AN42" s="33">
        <v>36461</v>
      </c>
      <c r="AO42" s="34">
        <v>2.2156363976660498</v>
      </c>
      <c r="AP42" s="56">
        <v>82</v>
      </c>
      <c r="AQ42" s="34">
        <v>10.6770833333333</v>
      </c>
      <c r="AR42" s="33">
        <v>82</v>
      </c>
      <c r="AS42" s="34">
        <v>10.732984293193701</v>
      </c>
      <c r="AT42" s="33">
        <v>85</v>
      </c>
      <c r="AU42" s="34">
        <v>11.1842105263158</v>
      </c>
      <c r="AV42" s="33">
        <v>84</v>
      </c>
      <c r="AW42" s="34">
        <v>11.067193675889328</v>
      </c>
      <c r="AX42" s="45"/>
    </row>
    <row r="43" spans="1:50">
      <c r="A43" s="26"/>
      <c r="B43" s="44"/>
      <c r="C43" s="33"/>
      <c r="D43" s="44"/>
      <c r="E43" s="33"/>
      <c r="F43" s="44"/>
      <c r="G43" s="33"/>
      <c r="H43" s="34"/>
      <c r="I43" s="33"/>
      <c r="J43" s="65"/>
      <c r="K43" s="33"/>
      <c r="L43" s="44"/>
      <c r="M43" s="33"/>
      <c r="N43" s="44"/>
      <c r="O43" s="33"/>
      <c r="P43" s="34"/>
      <c r="Q43" s="33"/>
      <c r="R43" s="65"/>
      <c r="S43" s="33"/>
      <c r="T43" s="44"/>
      <c r="U43" s="33"/>
      <c r="V43" s="44"/>
      <c r="W43" s="33"/>
      <c r="X43" s="34"/>
      <c r="Y43" s="33"/>
      <c r="Z43" s="65"/>
      <c r="AA43" s="33"/>
      <c r="AB43" s="44"/>
      <c r="AC43" s="33"/>
      <c r="AD43" s="44"/>
      <c r="AE43" s="33"/>
      <c r="AF43" s="34"/>
      <c r="AG43" s="33"/>
      <c r="AH43" s="56"/>
      <c r="AI43" s="33"/>
      <c r="AJ43" s="33"/>
      <c r="AK43" s="33"/>
      <c r="AL43" s="33"/>
      <c r="AM43" s="33"/>
      <c r="AN43" s="33"/>
      <c r="AO43" s="33"/>
      <c r="AP43" s="56"/>
      <c r="AQ43" s="33"/>
      <c r="AR43" s="33"/>
      <c r="AS43" s="33"/>
      <c r="AT43" s="33"/>
      <c r="AU43" s="33"/>
      <c r="AV43" s="33"/>
      <c r="AW43" s="33"/>
      <c r="AX43" s="45"/>
    </row>
    <row r="44" spans="1:50">
      <c r="A44" s="26" t="s">
        <v>62</v>
      </c>
      <c r="B44" s="44">
        <v>40248166836.5</v>
      </c>
      <c r="C44" s="34">
        <v>5.1621235400399401</v>
      </c>
      <c r="D44" s="44">
        <v>40446502413.830002</v>
      </c>
      <c r="E44" s="34">
        <v>5.2308019278692104</v>
      </c>
      <c r="F44" s="44">
        <v>38770035947.160004</v>
      </c>
      <c r="G44" s="34">
        <v>5.2130735540265603</v>
      </c>
      <c r="H44" s="34">
        <v>36088.765710856998</v>
      </c>
      <c r="I44" s="34">
        <v>5.1097485191714149</v>
      </c>
      <c r="J44" s="65">
        <v>6057697931.0799999</v>
      </c>
      <c r="K44" s="34">
        <v>3.4560577962412702</v>
      </c>
      <c r="L44" s="44">
        <v>6246030076.75</v>
      </c>
      <c r="M44" s="34">
        <v>3.8500706204919402</v>
      </c>
      <c r="N44" s="44">
        <v>4338338798.5100002</v>
      </c>
      <c r="O44" s="34">
        <v>3.0400815450868799</v>
      </c>
      <c r="P44" s="34">
        <v>5600.3643906499992</v>
      </c>
      <c r="Q44" s="34">
        <v>3.6710145769719884</v>
      </c>
      <c r="R44" s="65">
        <v>3986385238.1700001</v>
      </c>
      <c r="S44" s="34">
        <v>2.6032542768436802</v>
      </c>
      <c r="T44" s="44">
        <v>4184581032.6599998</v>
      </c>
      <c r="U44" s="34">
        <v>2.8861896524947999</v>
      </c>
      <c r="V44" s="44">
        <v>2620488863.4299998</v>
      </c>
      <c r="W44" s="34">
        <v>2.1596514950598</v>
      </c>
      <c r="X44" s="34">
        <v>3889.5327820000007</v>
      </c>
      <c r="Y44" s="34">
        <v>2.7874034056843038</v>
      </c>
      <c r="Z44" s="65">
        <v>2071312692.9100001</v>
      </c>
      <c r="AA44" s="34">
        <v>9.3526346110654295</v>
      </c>
      <c r="AB44" s="44">
        <v>2061449044.0899999</v>
      </c>
      <c r="AC44" s="34">
        <v>11.9537405400258</v>
      </c>
      <c r="AD44" s="44">
        <v>1717849935.0799999</v>
      </c>
      <c r="AE44" s="34">
        <v>8.0400428004740707</v>
      </c>
      <c r="AF44" s="34">
        <v>1710.8316086499985</v>
      </c>
      <c r="AG44" s="34">
        <v>13.143392712037318</v>
      </c>
      <c r="AH44" s="56">
        <v>44054</v>
      </c>
      <c r="AI44" s="34">
        <v>2.5581973343739399</v>
      </c>
      <c r="AJ44" s="33">
        <v>53163</v>
      </c>
      <c r="AK44" s="34">
        <v>2.8073019527495902</v>
      </c>
      <c r="AL44" s="33">
        <v>49082</v>
      </c>
      <c r="AM44" s="34">
        <v>2.8622980494245298</v>
      </c>
      <c r="AN44" s="33">
        <v>42741</v>
      </c>
      <c r="AO44" s="34">
        <v>2.5972550196825273</v>
      </c>
      <c r="AP44" s="56">
        <v>80</v>
      </c>
      <c r="AQ44" s="34">
        <v>10.4166666666667</v>
      </c>
      <c r="AR44" s="33">
        <v>80</v>
      </c>
      <c r="AS44" s="34">
        <v>10.4712041884817</v>
      </c>
      <c r="AT44" s="33">
        <v>78</v>
      </c>
      <c r="AU44" s="34">
        <v>10.2631578947368</v>
      </c>
      <c r="AV44" s="33">
        <v>78</v>
      </c>
      <c r="AW44" s="34">
        <v>10.276679841897234</v>
      </c>
      <c r="AX44" s="45"/>
    </row>
    <row r="45" spans="1:50" ht="13.5" thickBot="1">
      <c r="A45" s="26"/>
      <c r="B45" s="44"/>
      <c r="C45" s="33"/>
      <c r="D45" s="44"/>
      <c r="E45" s="33"/>
      <c r="F45" s="44"/>
      <c r="G45" s="33"/>
      <c r="H45" s="34"/>
      <c r="I45" s="33"/>
      <c r="J45" s="65"/>
      <c r="K45" s="33"/>
      <c r="L45" s="44"/>
      <c r="M45" s="33"/>
      <c r="N45" s="44"/>
      <c r="O45" s="33"/>
      <c r="P45" s="34"/>
      <c r="Q45" s="33"/>
      <c r="R45" s="65"/>
      <c r="S45" s="33"/>
      <c r="T45" s="44"/>
      <c r="U45" s="33"/>
      <c r="V45" s="44"/>
      <c r="W45" s="33"/>
      <c r="X45" s="34"/>
      <c r="Y45" s="33"/>
      <c r="Z45" s="65"/>
      <c r="AA45" s="33"/>
      <c r="AB45" s="44"/>
      <c r="AC45" s="33"/>
      <c r="AD45" s="44"/>
      <c r="AE45" s="33"/>
      <c r="AF45" s="34"/>
      <c r="AG45" s="33"/>
      <c r="AH45" s="56"/>
      <c r="AI45" s="33"/>
      <c r="AJ45" s="33"/>
      <c r="AK45" s="33"/>
      <c r="AL45" s="33"/>
      <c r="AM45" s="33"/>
      <c r="AN45" s="33"/>
      <c r="AO45" s="33"/>
      <c r="AP45" s="56"/>
      <c r="AQ45" s="33"/>
      <c r="AR45" s="33"/>
      <c r="AS45" s="33"/>
      <c r="AT45" s="33"/>
      <c r="AU45" s="33"/>
      <c r="AV45" s="33"/>
      <c r="AW45" s="33"/>
      <c r="AX45" s="45"/>
    </row>
    <row r="46" spans="1:50" ht="14.25" thickTop="1" thickBot="1">
      <c r="A46" s="30" t="s">
        <v>43</v>
      </c>
      <c r="B46" s="50">
        <v>190177008657.06</v>
      </c>
      <c r="C46" s="35">
        <v>24.391600669690501</v>
      </c>
      <c r="D46" s="50">
        <v>185273032919.85999</v>
      </c>
      <c r="E46" s="35">
        <v>23.960700677248202</v>
      </c>
      <c r="F46" s="50">
        <v>174172990322.57999</v>
      </c>
      <c r="G46" s="35">
        <v>23.419545210477899</v>
      </c>
      <c r="H46" s="35">
        <v>160937.79447701108</v>
      </c>
      <c r="I46" s="35">
        <v>22.786915562485511</v>
      </c>
      <c r="J46" s="51">
        <v>19889978126.080002</v>
      </c>
      <c r="K46" s="35">
        <v>11.347695898968601</v>
      </c>
      <c r="L46" s="50">
        <v>19118604886.259998</v>
      </c>
      <c r="M46" s="35">
        <v>11.784762172596499</v>
      </c>
      <c r="N46" s="50">
        <v>19255155897.939999</v>
      </c>
      <c r="O46" s="35">
        <v>13.493008916962101</v>
      </c>
      <c r="P46" s="35">
        <v>22615.763055650001</v>
      </c>
      <c r="Q46" s="35">
        <v>14.824534629433241</v>
      </c>
      <c r="R46" s="51">
        <v>11138450149.23</v>
      </c>
      <c r="S46" s="35">
        <v>7.2738123026223596</v>
      </c>
      <c r="T46" s="50">
        <v>10729172117.41</v>
      </c>
      <c r="U46" s="35">
        <v>7.40012567648143</v>
      </c>
      <c r="V46" s="50">
        <v>10169283521.549999</v>
      </c>
      <c r="W46" s="35">
        <v>8.38092031891175</v>
      </c>
      <c r="X46" s="35">
        <v>12864.441828000001</v>
      </c>
      <c r="Y46" s="35">
        <v>9.2192021441599472</v>
      </c>
      <c r="Z46" s="51">
        <v>8751527976.8500004</v>
      </c>
      <c r="AA46" s="35">
        <v>39.515928104994799</v>
      </c>
      <c r="AB46" s="50">
        <v>8389432768.8500004</v>
      </c>
      <c r="AC46" s="35">
        <v>48.647868781589501</v>
      </c>
      <c r="AD46" s="50">
        <v>9085872376.3899994</v>
      </c>
      <c r="AE46" s="35">
        <v>42.524554266388101</v>
      </c>
      <c r="AF46" s="35">
        <v>9751.321227649998</v>
      </c>
      <c r="AG46" s="35">
        <v>74.914119956764154</v>
      </c>
      <c r="AH46" s="48">
        <v>237853</v>
      </c>
      <c r="AI46" s="35">
        <v>13.812024119781301</v>
      </c>
      <c r="AJ46" s="36">
        <v>258731</v>
      </c>
      <c r="AK46" s="35">
        <v>13.6624351811759</v>
      </c>
      <c r="AL46" s="36">
        <v>223429</v>
      </c>
      <c r="AM46" s="35">
        <v>13.0296318586218</v>
      </c>
      <c r="AN46" s="36">
        <v>165273</v>
      </c>
      <c r="AO46" s="35">
        <v>10.043193394351801</v>
      </c>
      <c r="AP46" s="48">
        <v>382</v>
      </c>
      <c r="AQ46" s="35">
        <v>49.7395833333333</v>
      </c>
      <c r="AR46" s="36">
        <v>378</v>
      </c>
      <c r="AS46" s="35">
        <v>49.476439790575903</v>
      </c>
      <c r="AT46" s="36">
        <v>376</v>
      </c>
      <c r="AU46" s="35">
        <v>49.473684210526301</v>
      </c>
      <c r="AV46" s="36">
        <v>371</v>
      </c>
      <c r="AW46" s="35">
        <v>48.880105401844531</v>
      </c>
      <c r="AX46" s="45"/>
    </row>
    <row r="47" spans="1:50" ht="13.5" thickTop="1">
      <c r="A47" s="13"/>
      <c r="B47" s="79"/>
      <c r="C47" s="77"/>
      <c r="D47" s="79"/>
      <c r="E47" s="77"/>
      <c r="F47" s="79"/>
      <c r="G47" s="77"/>
      <c r="H47" s="122"/>
      <c r="I47" s="77"/>
      <c r="J47" s="80"/>
      <c r="K47" s="77"/>
      <c r="L47" s="79"/>
      <c r="M47" s="77"/>
      <c r="N47" s="79"/>
      <c r="O47" s="77"/>
      <c r="P47" s="122"/>
      <c r="Q47" s="77"/>
      <c r="R47" s="80"/>
      <c r="S47" s="77"/>
      <c r="T47" s="79"/>
      <c r="U47" s="77"/>
      <c r="V47" s="79"/>
      <c r="W47" s="77"/>
      <c r="X47" s="122"/>
      <c r="Y47" s="77"/>
      <c r="Z47" s="80"/>
      <c r="AA47" s="77"/>
      <c r="AB47" s="79"/>
      <c r="AC47" s="77"/>
      <c r="AD47" s="79"/>
      <c r="AE47" s="77"/>
      <c r="AF47" s="122"/>
      <c r="AG47" s="77"/>
      <c r="AH47" s="78"/>
      <c r="AI47" s="77"/>
      <c r="AJ47" s="77"/>
      <c r="AK47" s="77"/>
      <c r="AL47" s="77"/>
      <c r="AM47" s="77"/>
      <c r="AN47" s="77"/>
      <c r="AO47" s="77"/>
      <c r="AP47" s="78"/>
      <c r="AQ47" s="77"/>
      <c r="AR47" s="77"/>
      <c r="AS47" s="77"/>
      <c r="AT47" s="77"/>
      <c r="AU47" s="77"/>
      <c r="AV47" s="77"/>
      <c r="AW47" s="77"/>
      <c r="AX47" s="45"/>
    </row>
    <row r="48" spans="1:50">
      <c r="A48" s="32" t="s">
        <v>63</v>
      </c>
      <c r="B48" s="44"/>
      <c r="C48" s="33"/>
      <c r="D48" s="44"/>
      <c r="E48" s="33"/>
      <c r="F48" s="44"/>
      <c r="G48" s="33"/>
      <c r="H48" s="34"/>
      <c r="I48" s="33"/>
      <c r="J48" s="65"/>
      <c r="K48" s="33"/>
      <c r="L48" s="44"/>
      <c r="M48" s="33"/>
      <c r="N48" s="44"/>
      <c r="O48" s="33"/>
      <c r="P48" s="34"/>
      <c r="Q48" s="33"/>
      <c r="R48" s="65"/>
      <c r="S48" s="33"/>
      <c r="T48" s="44"/>
      <c r="U48" s="33"/>
      <c r="V48" s="44"/>
      <c r="W48" s="33"/>
      <c r="X48" s="34"/>
      <c r="Y48" s="33"/>
      <c r="Z48" s="65"/>
      <c r="AA48" s="33"/>
      <c r="AB48" s="44"/>
      <c r="AC48" s="33"/>
      <c r="AD48" s="44"/>
      <c r="AE48" s="33"/>
      <c r="AF48" s="34"/>
      <c r="AG48" s="33"/>
      <c r="AH48" s="56"/>
      <c r="AI48" s="33"/>
      <c r="AJ48" s="33"/>
      <c r="AK48" s="33"/>
      <c r="AL48" s="33"/>
      <c r="AM48" s="33"/>
      <c r="AN48" s="33"/>
      <c r="AO48" s="33"/>
      <c r="AP48" s="56"/>
      <c r="AQ48" s="33"/>
      <c r="AR48" s="33"/>
      <c r="AS48" s="33"/>
      <c r="AT48" s="33"/>
      <c r="AU48" s="33"/>
      <c r="AV48" s="33"/>
      <c r="AW48" s="33"/>
      <c r="AX48" s="45"/>
    </row>
    <row r="49" spans="1:50">
      <c r="A49" s="26"/>
      <c r="B49" s="44"/>
      <c r="C49" s="33"/>
      <c r="D49" s="44"/>
      <c r="E49" s="33"/>
      <c r="F49" s="44"/>
      <c r="G49" s="33"/>
      <c r="H49" s="34"/>
      <c r="I49" s="33"/>
      <c r="J49" s="65"/>
      <c r="K49" s="33"/>
      <c r="L49" s="44"/>
      <c r="M49" s="33"/>
      <c r="N49" s="44"/>
      <c r="O49" s="33"/>
      <c r="P49" s="34"/>
      <c r="Q49" s="33"/>
      <c r="R49" s="65"/>
      <c r="S49" s="33"/>
      <c r="T49" s="44"/>
      <c r="U49" s="33"/>
      <c r="V49" s="44"/>
      <c r="W49" s="33"/>
      <c r="X49" s="34"/>
      <c r="Y49" s="33"/>
      <c r="Z49" s="65"/>
      <c r="AA49" s="33"/>
      <c r="AB49" s="44"/>
      <c r="AC49" s="33"/>
      <c r="AD49" s="44"/>
      <c r="AE49" s="33"/>
      <c r="AF49" s="34"/>
      <c r="AG49" s="33"/>
      <c r="AH49" s="56"/>
      <c r="AI49" s="33"/>
      <c r="AJ49" s="33"/>
      <c r="AK49" s="33"/>
      <c r="AL49" s="33"/>
      <c r="AM49" s="33"/>
      <c r="AN49" s="33"/>
      <c r="AO49" s="33"/>
      <c r="AP49" s="56"/>
      <c r="AQ49" s="33"/>
      <c r="AR49" s="33"/>
      <c r="AS49" s="33"/>
      <c r="AT49" s="33"/>
      <c r="AU49" s="33"/>
      <c r="AV49" s="33"/>
      <c r="AW49" s="33"/>
      <c r="AX49" s="45"/>
    </row>
    <row r="50" spans="1:50">
      <c r="A50" s="26" t="s">
        <v>46</v>
      </c>
      <c r="B50" s="44">
        <v>23401281897.889999</v>
      </c>
      <c r="C50" s="34">
        <v>3.0013865884360702</v>
      </c>
      <c r="D50" s="44">
        <v>23218570983.91</v>
      </c>
      <c r="E50" s="34">
        <v>3.0027749895990001</v>
      </c>
      <c r="F50" s="44">
        <v>21342461691.200001</v>
      </c>
      <c r="G50" s="34">
        <v>2.8697374119502199</v>
      </c>
      <c r="H50" s="34">
        <v>20065.71190862</v>
      </c>
      <c r="I50" s="34">
        <v>2.8410708898349983</v>
      </c>
      <c r="J50" s="65">
        <v>2428082152.5</v>
      </c>
      <c r="K50" s="34">
        <v>1.3852774351800401</v>
      </c>
      <c r="L50" s="44">
        <v>1730504319.0699999</v>
      </c>
      <c r="M50" s="34">
        <v>1.06668776096457</v>
      </c>
      <c r="N50" s="44">
        <v>2300525972.6900001</v>
      </c>
      <c r="O50" s="34">
        <v>1.6120886077338901</v>
      </c>
      <c r="P50" s="34">
        <v>2323.1384170000006</v>
      </c>
      <c r="Q50" s="34">
        <v>1.5228071600785262</v>
      </c>
      <c r="R50" s="65">
        <v>1471257008.5999999</v>
      </c>
      <c r="S50" s="34">
        <v>0.96078423713319405</v>
      </c>
      <c r="T50" s="44">
        <v>1507903413.6099999</v>
      </c>
      <c r="U50" s="34">
        <v>1.04003129473545</v>
      </c>
      <c r="V50" s="44">
        <v>1191028729.1700001</v>
      </c>
      <c r="W50" s="34">
        <v>0.98157523640240196</v>
      </c>
      <c r="X50" s="34">
        <v>1827.9540710000003</v>
      </c>
      <c r="Y50" s="34">
        <v>1.309989062573194</v>
      </c>
      <c r="Z50" s="65">
        <v>956825143.89999998</v>
      </c>
      <c r="AA50" s="34">
        <v>4.32036939097038</v>
      </c>
      <c r="AB50" s="44">
        <v>222600905.46000001</v>
      </c>
      <c r="AC50" s="34">
        <v>1.2907975947658199</v>
      </c>
      <c r="AD50" s="44">
        <v>1109497243.52</v>
      </c>
      <c r="AE50" s="34">
        <v>5.1927733283020299</v>
      </c>
      <c r="AF50" s="34">
        <v>495.18434600000023</v>
      </c>
      <c r="AG50" s="34">
        <v>3.8042331527105051</v>
      </c>
      <c r="AH50" s="56">
        <v>34011</v>
      </c>
      <c r="AI50" s="34">
        <v>1.9750045294273399</v>
      </c>
      <c r="AJ50" s="33">
        <v>35086</v>
      </c>
      <c r="AK50" s="34">
        <v>1.8527358560309199</v>
      </c>
      <c r="AL50" s="33">
        <v>33454</v>
      </c>
      <c r="AM50" s="34">
        <v>1.95092536867789</v>
      </c>
      <c r="AN50" s="33">
        <v>27955</v>
      </c>
      <c r="AO50" s="34">
        <v>1.6987497736418204</v>
      </c>
      <c r="AP50" s="56">
        <v>28</v>
      </c>
      <c r="AQ50" s="34">
        <v>3.6458333333333299</v>
      </c>
      <c r="AR50" s="33">
        <v>28</v>
      </c>
      <c r="AS50" s="34">
        <v>3.66492146596859</v>
      </c>
      <c r="AT50" s="33">
        <v>28</v>
      </c>
      <c r="AU50" s="34">
        <v>3.6842105263157898</v>
      </c>
      <c r="AV50" s="33">
        <v>29</v>
      </c>
      <c r="AW50" s="34">
        <v>3.820816864295125</v>
      </c>
      <c r="AX50" s="45"/>
    </row>
    <row r="51" spans="1:50" ht="13.5" thickBot="1">
      <c r="A51" s="26"/>
      <c r="B51" s="44"/>
      <c r="C51" s="33"/>
      <c r="D51" s="44"/>
      <c r="E51" s="33"/>
      <c r="F51" s="44"/>
      <c r="G51" s="33"/>
      <c r="H51" s="34"/>
      <c r="I51" s="33"/>
      <c r="J51" s="65"/>
      <c r="K51" s="33"/>
      <c r="L51" s="44"/>
      <c r="M51" s="33"/>
      <c r="N51" s="44"/>
      <c r="O51" s="33"/>
      <c r="P51" s="34"/>
      <c r="Q51" s="33"/>
      <c r="R51" s="65"/>
      <c r="S51" s="33"/>
      <c r="T51" s="44"/>
      <c r="U51" s="33"/>
      <c r="V51" s="44"/>
      <c r="W51" s="33"/>
      <c r="X51" s="34"/>
      <c r="Y51" s="33"/>
      <c r="Z51" s="65"/>
      <c r="AA51" s="33"/>
      <c r="AB51" s="44"/>
      <c r="AC51" s="33"/>
      <c r="AD51" s="44"/>
      <c r="AE51" s="33"/>
      <c r="AF51" s="34"/>
      <c r="AG51" s="33"/>
      <c r="AH51" s="56"/>
      <c r="AI51" s="33"/>
      <c r="AJ51" s="33"/>
      <c r="AK51" s="33"/>
      <c r="AL51" s="33"/>
      <c r="AM51" s="33"/>
      <c r="AN51" s="33"/>
      <c r="AO51" s="33"/>
      <c r="AP51" s="56"/>
      <c r="AQ51" s="33"/>
      <c r="AR51" s="33"/>
      <c r="AS51" s="33"/>
      <c r="AT51" s="33"/>
      <c r="AU51" s="33"/>
      <c r="AV51" s="33"/>
      <c r="AW51" s="33"/>
      <c r="AX51" s="45"/>
    </row>
    <row r="52" spans="1:50" ht="14.25" thickTop="1" thickBot="1">
      <c r="A52" s="30" t="s">
        <v>43</v>
      </c>
      <c r="B52" s="50">
        <v>23401281897.889999</v>
      </c>
      <c r="C52" s="35">
        <v>3.0013865884360702</v>
      </c>
      <c r="D52" s="50">
        <v>23218570983.91</v>
      </c>
      <c r="E52" s="35">
        <v>3.0027749895990001</v>
      </c>
      <c r="F52" s="50">
        <v>21342461691.200001</v>
      </c>
      <c r="G52" s="35">
        <v>2.8697374119502199</v>
      </c>
      <c r="H52" s="35">
        <v>20065.71190862</v>
      </c>
      <c r="I52" s="35">
        <v>2.8410708898349983</v>
      </c>
      <c r="J52" s="51">
        <v>2428082152.5</v>
      </c>
      <c r="K52" s="35">
        <v>1.3852774351800401</v>
      </c>
      <c r="L52" s="50">
        <v>1730504319.0699999</v>
      </c>
      <c r="M52" s="35">
        <v>1.06668776096457</v>
      </c>
      <c r="N52" s="50">
        <v>2300525972.6900001</v>
      </c>
      <c r="O52" s="35">
        <v>1.6120886077338901</v>
      </c>
      <c r="P52" s="35">
        <v>2323.1384170000006</v>
      </c>
      <c r="Q52" s="35">
        <v>1.5228071600785262</v>
      </c>
      <c r="R52" s="51">
        <v>1471257008.5999999</v>
      </c>
      <c r="S52" s="35">
        <v>0.96078423713319405</v>
      </c>
      <c r="T52" s="50">
        <v>1507903413.6099999</v>
      </c>
      <c r="U52" s="35">
        <v>1.04003129473545</v>
      </c>
      <c r="V52" s="50">
        <v>1191028729.1700001</v>
      </c>
      <c r="W52" s="35">
        <v>0.98157523640240196</v>
      </c>
      <c r="X52" s="35">
        <v>1827.9540710000003</v>
      </c>
      <c r="Y52" s="35">
        <v>1.309989062573194</v>
      </c>
      <c r="Z52" s="51">
        <v>956825143.89999998</v>
      </c>
      <c r="AA52" s="35">
        <v>4.32036939097038</v>
      </c>
      <c r="AB52" s="50">
        <v>222600905.46000001</v>
      </c>
      <c r="AC52" s="35">
        <v>1.2907975947658199</v>
      </c>
      <c r="AD52" s="50">
        <v>1109497243.52</v>
      </c>
      <c r="AE52" s="35">
        <v>5.1927733283020299</v>
      </c>
      <c r="AF52" s="35">
        <v>495.18434600000023</v>
      </c>
      <c r="AG52" s="35">
        <v>3.8042331527105051</v>
      </c>
      <c r="AH52" s="48">
        <v>34011</v>
      </c>
      <c r="AI52" s="35">
        <v>1.9750045294273399</v>
      </c>
      <c r="AJ52" s="36">
        <v>35086</v>
      </c>
      <c r="AK52" s="35">
        <v>1.8527358560309199</v>
      </c>
      <c r="AL52" s="36">
        <v>33454</v>
      </c>
      <c r="AM52" s="35">
        <v>1.95092536867789</v>
      </c>
      <c r="AN52" s="36">
        <v>27955</v>
      </c>
      <c r="AO52" s="35">
        <v>1.6987497736418204</v>
      </c>
      <c r="AP52" s="48">
        <v>28</v>
      </c>
      <c r="AQ52" s="35">
        <v>3.6458333333333299</v>
      </c>
      <c r="AR52" s="36">
        <v>28</v>
      </c>
      <c r="AS52" s="35">
        <v>3.66492146596859</v>
      </c>
      <c r="AT52" s="36">
        <v>28</v>
      </c>
      <c r="AU52" s="35">
        <v>3.6842105263157898</v>
      </c>
      <c r="AV52" s="36">
        <v>29</v>
      </c>
      <c r="AW52" s="35">
        <v>3.820816864295125</v>
      </c>
      <c r="AX52" s="45"/>
    </row>
    <row r="53" spans="1:50" ht="13.5" thickTop="1">
      <c r="A53" s="13"/>
      <c r="B53" s="79"/>
      <c r="C53" s="77"/>
      <c r="D53" s="79"/>
      <c r="E53" s="77"/>
      <c r="F53" s="79"/>
      <c r="G53" s="77"/>
      <c r="H53" s="122"/>
      <c r="I53" s="77"/>
      <c r="J53" s="80"/>
      <c r="K53" s="77"/>
      <c r="L53" s="79"/>
      <c r="M53" s="77"/>
      <c r="N53" s="79"/>
      <c r="O53" s="77"/>
      <c r="P53" s="122"/>
      <c r="Q53" s="77"/>
      <c r="R53" s="80"/>
      <c r="S53" s="77"/>
      <c r="T53" s="79"/>
      <c r="U53" s="77"/>
      <c r="V53" s="79"/>
      <c r="W53" s="77"/>
      <c r="X53" s="122"/>
      <c r="Y53" s="77"/>
      <c r="Z53" s="80"/>
      <c r="AA53" s="77"/>
      <c r="AB53" s="79"/>
      <c r="AC53" s="77"/>
      <c r="AD53" s="79"/>
      <c r="AE53" s="77"/>
      <c r="AF53" s="122"/>
      <c r="AG53" s="77"/>
      <c r="AH53" s="78"/>
      <c r="AI53" s="77"/>
      <c r="AJ53" s="77"/>
      <c r="AK53" s="77"/>
      <c r="AL53" s="77"/>
      <c r="AM53" s="77"/>
      <c r="AN53" s="77"/>
      <c r="AO53" s="77"/>
      <c r="AP53" s="78"/>
      <c r="AQ53" s="77"/>
      <c r="AR53" s="77"/>
      <c r="AS53" s="77"/>
      <c r="AT53" s="77"/>
      <c r="AU53" s="77"/>
      <c r="AV53" s="77"/>
      <c r="AW53" s="77"/>
      <c r="AX53" s="45"/>
    </row>
    <row r="54" spans="1:50">
      <c r="A54" s="1" t="s">
        <v>64</v>
      </c>
      <c r="B54" s="43"/>
      <c r="C54" s="24"/>
      <c r="D54" s="43"/>
      <c r="E54" s="24"/>
      <c r="F54" s="43"/>
      <c r="G54" s="24"/>
      <c r="H54" s="46"/>
      <c r="I54" s="24"/>
      <c r="J54" s="62"/>
      <c r="K54" s="24"/>
      <c r="L54" s="43"/>
      <c r="M54" s="24"/>
      <c r="N54" s="43"/>
      <c r="O54" s="24"/>
      <c r="P54" s="46"/>
      <c r="Q54" s="24"/>
      <c r="R54" s="62"/>
      <c r="S54" s="24"/>
      <c r="T54" s="43"/>
      <c r="U54" s="24"/>
      <c r="V54" s="43"/>
      <c r="W54" s="24"/>
      <c r="X54" s="46"/>
      <c r="Y54" s="24"/>
      <c r="Z54" s="62"/>
      <c r="AA54" s="24"/>
      <c r="AB54" s="43"/>
      <c r="AC54" s="24"/>
      <c r="AD54" s="43"/>
      <c r="AE54" s="24"/>
      <c r="AF54" s="46"/>
      <c r="AG54" s="24"/>
      <c r="AH54" s="45"/>
      <c r="AI54" s="24"/>
      <c r="AJ54" s="24"/>
      <c r="AK54" s="24"/>
      <c r="AL54" s="24"/>
      <c r="AM54" s="24"/>
      <c r="AN54" s="24"/>
      <c r="AO54" s="24"/>
      <c r="AP54" s="45"/>
      <c r="AQ54" s="24"/>
      <c r="AR54" s="24"/>
      <c r="AS54" s="24"/>
      <c r="AT54" s="24"/>
      <c r="AU54" s="24"/>
      <c r="AV54" s="24"/>
      <c r="AW54" s="24"/>
      <c r="AX54" s="45"/>
    </row>
    <row r="55" spans="1:50">
      <c r="B55" s="43"/>
      <c r="C55" s="24"/>
      <c r="D55" s="43"/>
      <c r="E55" s="24"/>
      <c r="F55" s="43"/>
      <c r="G55" s="24"/>
      <c r="H55" s="46"/>
      <c r="I55" s="24"/>
      <c r="J55" s="62"/>
      <c r="K55" s="24"/>
      <c r="L55" s="43"/>
      <c r="M55" s="24"/>
      <c r="N55" s="43"/>
      <c r="O55" s="24"/>
      <c r="P55" s="46"/>
      <c r="Q55" s="24"/>
      <c r="R55" s="62"/>
      <c r="S55" s="24"/>
      <c r="T55" s="43"/>
      <c r="U55" s="24"/>
      <c r="V55" s="43"/>
      <c r="W55" s="24"/>
      <c r="X55" s="46"/>
      <c r="Y55" s="24"/>
      <c r="Z55" s="62"/>
      <c r="AA55" s="24"/>
      <c r="AB55" s="43"/>
      <c r="AC55" s="24"/>
      <c r="AD55" s="43"/>
      <c r="AE55" s="24"/>
      <c r="AF55" s="46"/>
      <c r="AG55" s="24"/>
      <c r="AH55" s="45"/>
      <c r="AI55" s="24"/>
      <c r="AJ55" s="24"/>
      <c r="AK55" s="24"/>
      <c r="AL55" s="24"/>
      <c r="AM55" s="24"/>
      <c r="AN55" s="24"/>
      <c r="AO55" s="24"/>
      <c r="AP55" s="45"/>
      <c r="AQ55" s="24"/>
      <c r="AR55" s="24"/>
      <c r="AS55" s="24"/>
      <c r="AT55" s="24"/>
      <c r="AU55" s="24"/>
      <c r="AV55" s="24"/>
      <c r="AW55" s="24"/>
      <c r="AX55" s="45"/>
    </row>
    <row r="56" spans="1:50">
      <c r="A56" t="s">
        <v>65</v>
      </c>
      <c r="B56" s="43">
        <v>14307793537.389999</v>
      </c>
      <c r="C56" s="46">
        <v>1.83507979693654</v>
      </c>
      <c r="D56" s="43">
        <v>14511754317.950001</v>
      </c>
      <c r="E56" s="46">
        <v>1.8767534380708699</v>
      </c>
      <c r="F56" s="43">
        <v>13678114556.67</v>
      </c>
      <c r="G56" s="46">
        <v>1.83917851821196</v>
      </c>
      <c r="H56" s="46">
        <v>12206.94410079</v>
      </c>
      <c r="I56" s="46">
        <v>1.72836098198435</v>
      </c>
      <c r="J56" s="62">
        <v>867329109.90999997</v>
      </c>
      <c r="K56" s="46">
        <v>0.49483146342311002</v>
      </c>
      <c r="L56" s="43">
        <v>2947486700.3600001</v>
      </c>
      <c r="M56" s="46">
        <v>1.8168391458101201</v>
      </c>
      <c r="N56" s="43">
        <v>2281776670.4899998</v>
      </c>
      <c r="O56" s="46">
        <v>1.59895007470345</v>
      </c>
      <c r="P56" s="46">
        <v>998.16740000000004</v>
      </c>
      <c r="Q56" s="46">
        <v>0.65429440301703989</v>
      </c>
      <c r="R56" s="62">
        <v>1063556203.22</v>
      </c>
      <c r="S56" s="46">
        <v>0.69454081060341799</v>
      </c>
      <c r="T56" s="43">
        <v>2440589556.21</v>
      </c>
      <c r="U56" s="46">
        <v>1.6833236752121199</v>
      </c>
      <c r="V56" s="43">
        <v>924384648.02999997</v>
      </c>
      <c r="W56" s="46">
        <v>0.76182299989447899</v>
      </c>
      <c r="X56" s="46">
        <v>570.54561200000001</v>
      </c>
      <c r="Y56" s="46">
        <v>0.4088770737058246</v>
      </c>
      <c r="Z56" s="62">
        <v>-196227093.31</v>
      </c>
      <c r="AA56" s="46">
        <v>-0.88602764362995901</v>
      </c>
      <c r="AB56" s="43">
        <v>506897144.14999998</v>
      </c>
      <c r="AC56" s="46">
        <v>2.9393483962267801</v>
      </c>
      <c r="AD56" s="43">
        <v>1357392022.46</v>
      </c>
      <c r="AE56" s="46">
        <v>6.3529937829477703</v>
      </c>
      <c r="AF56" s="46">
        <v>427.62178800000004</v>
      </c>
      <c r="AG56" s="46">
        <v>3.2851866095358</v>
      </c>
      <c r="AH56" s="45">
        <v>9154</v>
      </c>
      <c r="AI56" s="46">
        <v>0.53156894717526304</v>
      </c>
      <c r="AJ56" s="24">
        <v>12025</v>
      </c>
      <c r="AK56" s="46">
        <v>0.63498685141571698</v>
      </c>
      <c r="AL56" s="24">
        <v>9805</v>
      </c>
      <c r="AM56" s="46">
        <v>0.57179480002052796</v>
      </c>
      <c r="AN56" s="24">
        <v>10070</v>
      </c>
      <c r="AO56" s="46">
        <v>0.61192667574935189</v>
      </c>
      <c r="AP56" s="45">
        <v>30</v>
      </c>
      <c r="AQ56" s="46">
        <v>3.90625</v>
      </c>
      <c r="AR56" s="24">
        <v>30</v>
      </c>
      <c r="AS56" s="46">
        <v>3.9267015706806299</v>
      </c>
      <c r="AT56" s="24">
        <v>30</v>
      </c>
      <c r="AU56" s="46">
        <v>3.9473684210526301</v>
      </c>
      <c r="AV56" s="24">
        <v>31</v>
      </c>
      <c r="AW56" s="46">
        <v>4.0843214756258233</v>
      </c>
      <c r="AX56" s="45"/>
    </row>
    <row r="57" spans="1:50">
      <c r="B57" s="43"/>
      <c r="C57" s="24"/>
      <c r="D57" s="43"/>
      <c r="E57" s="24"/>
      <c r="F57" s="43"/>
      <c r="G57" s="24"/>
      <c r="H57" s="46"/>
      <c r="I57" s="24"/>
      <c r="J57" s="62"/>
      <c r="K57" s="24"/>
      <c r="L57" s="43"/>
      <c r="M57" s="24"/>
      <c r="N57" s="43"/>
      <c r="O57" s="24"/>
      <c r="P57" s="46"/>
      <c r="Q57" s="24"/>
      <c r="R57" s="62"/>
      <c r="S57" s="24"/>
      <c r="T57" s="43"/>
      <c r="U57" s="24"/>
      <c r="V57" s="43"/>
      <c r="W57" s="24"/>
      <c r="X57" s="46"/>
      <c r="Y57" s="24"/>
      <c r="Z57" s="62"/>
      <c r="AA57" s="24"/>
      <c r="AB57" s="43"/>
      <c r="AC57" s="24"/>
      <c r="AD57" s="43"/>
      <c r="AE57" s="24"/>
      <c r="AF57" s="46"/>
      <c r="AG57" s="24"/>
      <c r="AH57" s="45"/>
      <c r="AI57" s="24"/>
      <c r="AJ57" s="24"/>
      <c r="AK57" s="24"/>
      <c r="AL57" s="24"/>
      <c r="AM57" s="24"/>
      <c r="AN57" s="24"/>
      <c r="AO57" s="24"/>
      <c r="AP57" s="45"/>
      <c r="AQ57" s="24"/>
      <c r="AR57" s="24"/>
      <c r="AS57" s="24"/>
      <c r="AT57" s="24"/>
      <c r="AU57" s="24"/>
      <c r="AV57" s="24"/>
      <c r="AW57" s="24"/>
      <c r="AX57" s="45"/>
    </row>
    <row r="58" spans="1:50">
      <c r="A58" s="26" t="s">
        <v>66</v>
      </c>
      <c r="B58" s="44">
        <v>14582300812.110001</v>
      </c>
      <c r="C58" s="34">
        <v>1.8702873747251301</v>
      </c>
      <c r="D58" s="44">
        <v>13144678885.85</v>
      </c>
      <c r="E58" s="34">
        <v>1.6999544473298001</v>
      </c>
      <c r="F58" s="44">
        <v>12731281457.959999</v>
      </c>
      <c r="G58" s="34">
        <v>1.7118660082702799</v>
      </c>
      <c r="H58" s="34">
        <v>12152.094240772794</v>
      </c>
      <c r="I58" s="34">
        <v>1.72059488121922</v>
      </c>
      <c r="J58" s="65">
        <v>2119215117.6500001</v>
      </c>
      <c r="K58" s="34">
        <v>1.20906159610386</v>
      </c>
      <c r="L58" s="44">
        <v>1738045909.21</v>
      </c>
      <c r="M58" s="34">
        <v>1.0713364184755001</v>
      </c>
      <c r="N58" s="44">
        <v>2078881760.47</v>
      </c>
      <c r="O58" s="34">
        <v>1.45677190462699</v>
      </c>
      <c r="P58" s="34">
        <v>2189.1971667499997</v>
      </c>
      <c r="Q58" s="34">
        <v>1.4350092512591437</v>
      </c>
      <c r="R58" s="65">
        <v>1313208990.8</v>
      </c>
      <c r="S58" s="34">
        <v>0.85757314394908601</v>
      </c>
      <c r="T58" s="44">
        <v>1430025485.7</v>
      </c>
      <c r="U58" s="34">
        <v>0.98631732243158099</v>
      </c>
      <c r="V58" s="44">
        <v>1494948108.0899999</v>
      </c>
      <c r="W58" s="34">
        <v>1.2320475624717799</v>
      </c>
      <c r="X58" s="34">
        <v>1793.1233129999998</v>
      </c>
      <c r="Y58" s="34">
        <v>1.2850278708534408</v>
      </c>
      <c r="Z58" s="65">
        <v>806006126.85000002</v>
      </c>
      <c r="AA58" s="34">
        <v>3.6393736322435801</v>
      </c>
      <c r="AB58" s="44">
        <v>308020423.50999999</v>
      </c>
      <c r="AC58" s="34">
        <v>1.78612041574512</v>
      </c>
      <c r="AD58" s="44">
        <v>583933652.38</v>
      </c>
      <c r="AE58" s="34">
        <v>2.7329811888101299</v>
      </c>
      <c r="AF58" s="34">
        <v>396.0738537499999</v>
      </c>
      <c r="AG58" s="34">
        <v>3.0428209161473796</v>
      </c>
      <c r="AH58" s="56">
        <v>58996</v>
      </c>
      <c r="AI58" s="34">
        <v>3.42587301808519</v>
      </c>
      <c r="AJ58" s="33">
        <v>68791</v>
      </c>
      <c r="AK58" s="34">
        <v>3.63254723457286</v>
      </c>
      <c r="AL58" s="33">
        <v>60697</v>
      </c>
      <c r="AM58" s="34">
        <v>3.5396459945788799</v>
      </c>
      <c r="AN58" s="33">
        <v>51173</v>
      </c>
      <c r="AO58" s="34">
        <v>3.1096448637657979</v>
      </c>
      <c r="AP58" s="56">
        <v>15</v>
      </c>
      <c r="AQ58" s="34">
        <v>1.953125</v>
      </c>
      <c r="AR58" s="33">
        <v>15</v>
      </c>
      <c r="AS58" s="34">
        <v>1.96335078534031</v>
      </c>
      <c r="AT58" s="33">
        <v>15</v>
      </c>
      <c r="AU58" s="34">
        <v>1.9736842105263199</v>
      </c>
      <c r="AV58" s="33">
        <v>15</v>
      </c>
      <c r="AW58" s="34">
        <v>1.9762845849802373</v>
      </c>
      <c r="AX58" s="45"/>
    </row>
    <row r="59" spans="1:50">
      <c r="A59" s="26"/>
      <c r="B59" s="44"/>
      <c r="C59" s="33"/>
      <c r="D59" s="44"/>
      <c r="E59" s="33"/>
      <c r="F59" s="44"/>
      <c r="G59" s="33"/>
      <c r="H59" s="34"/>
      <c r="I59" s="33"/>
      <c r="J59" s="65"/>
      <c r="K59" s="33"/>
      <c r="L59" s="44"/>
      <c r="M59" s="33"/>
      <c r="N59" s="44"/>
      <c r="O59" s="33"/>
      <c r="P59" s="34"/>
      <c r="Q59" s="33"/>
      <c r="R59" s="65"/>
      <c r="S59" s="33"/>
      <c r="T59" s="44"/>
      <c r="U59" s="33"/>
      <c r="V59" s="44"/>
      <c r="W59" s="33"/>
      <c r="X59" s="34"/>
      <c r="Y59" s="33"/>
      <c r="Z59" s="65"/>
      <c r="AA59" s="33"/>
      <c r="AB59" s="44"/>
      <c r="AC59" s="33"/>
      <c r="AD59" s="44"/>
      <c r="AE59" s="33"/>
      <c r="AF59" s="34"/>
      <c r="AG59" s="33"/>
      <c r="AH59" s="56"/>
      <c r="AI59" s="33"/>
      <c r="AJ59" s="33"/>
      <c r="AK59" s="33"/>
      <c r="AL59" s="33"/>
      <c r="AM59" s="33"/>
      <c r="AN59" s="33"/>
      <c r="AO59" s="33"/>
      <c r="AP59" s="56"/>
      <c r="AQ59" s="33"/>
      <c r="AR59" s="33"/>
      <c r="AS59" s="33"/>
      <c r="AT59" s="33"/>
      <c r="AU59" s="33"/>
      <c r="AV59" s="33"/>
      <c r="AW59" s="33"/>
      <c r="AX59" s="45"/>
    </row>
    <row r="60" spans="1:50">
      <c r="A60" s="26" t="s">
        <v>51</v>
      </c>
      <c r="B60" s="44">
        <v>115084550704.38</v>
      </c>
      <c r="C60" s="34">
        <v>14.760440412089601</v>
      </c>
      <c r="D60" s="44">
        <v>111598984029</v>
      </c>
      <c r="E60" s="34">
        <v>14.4326986505398</v>
      </c>
      <c r="F60" s="44">
        <v>114738768181.88</v>
      </c>
      <c r="G60" s="34">
        <v>15.427936121745001</v>
      </c>
      <c r="H60" s="34">
        <v>109485.14506374496</v>
      </c>
      <c r="I60" s="34">
        <v>15.501820215825092</v>
      </c>
      <c r="J60" s="65">
        <v>19791304820.610001</v>
      </c>
      <c r="K60" s="34">
        <v>11.291400479399901</v>
      </c>
      <c r="L60" s="44">
        <v>16050191082.059999</v>
      </c>
      <c r="M60" s="34">
        <v>9.8933832176604604</v>
      </c>
      <c r="N60" s="44">
        <v>22355667161.790001</v>
      </c>
      <c r="O60" s="34">
        <v>15.6656854900324</v>
      </c>
      <c r="P60" s="34">
        <v>19364.834629999998</v>
      </c>
      <c r="Q60" s="34">
        <v>12.693565141237379</v>
      </c>
      <c r="R60" s="65">
        <v>16534869495.15</v>
      </c>
      <c r="S60" s="34">
        <v>10.7978700397911</v>
      </c>
      <c r="T60" s="44">
        <v>19716146317.48</v>
      </c>
      <c r="U60" s="34">
        <v>13.5986224294507</v>
      </c>
      <c r="V60" s="44">
        <v>17449454289.549999</v>
      </c>
      <c r="W60" s="34">
        <v>14.380805265120699</v>
      </c>
      <c r="X60" s="34">
        <v>15244.945051000001</v>
      </c>
      <c r="Y60" s="34">
        <v>10.925171257401544</v>
      </c>
      <c r="Z60" s="65">
        <v>3256435325.46</v>
      </c>
      <c r="AA60" s="34">
        <v>14.703839665466001</v>
      </c>
      <c r="AB60" s="44">
        <v>-3665955235.4200001</v>
      </c>
      <c r="AC60" s="34">
        <v>-21.257803020255899</v>
      </c>
      <c r="AD60" s="44">
        <v>4906212872.2399998</v>
      </c>
      <c r="AE60" s="34">
        <v>22.9625188298007</v>
      </c>
      <c r="AF60" s="34">
        <v>4119.889578999997</v>
      </c>
      <c r="AG60" s="34">
        <v>31.65088042168907</v>
      </c>
      <c r="AH60" s="56">
        <v>61135</v>
      </c>
      <c r="AI60" s="34">
        <v>3.5500838524753902</v>
      </c>
      <c r="AJ60" s="33">
        <v>64883</v>
      </c>
      <c r="AK60" s="34">
        <v>3.4261831085576699</v>
      </c>
      <c r="AL60" s="33">
        <v>61176</v>
      </c>
      <c r="AM60" s="34">
        <v>3.5675796722137498</v>
      </c>
      <c r="AN60" s="33">
        <v>49634</v>
      </c>
      <c r="AO60" s="34">
        <v>3.016123994453161</v>
      </c>
      <c r="AP60" s="56">
        <v>76</v>
      </c>
      <c r="AQ60" s="34">
        <v>9.8958333333333304</v>
      </c>
      <c r="AR60" s="33">
        <v>76</v>
      </c>
      <c r="AS60" s="34">
        <v>9.9476439790575899</v>
      </c>
      <c r="AT60" s="33">
        <v>75</v>
      </c>
      <c r="AU60" s="34">
        <v>9.8684210526315805</v>
      </c>
      <c r="AV60" s="33">
        <v>75</v>
      </c>
      <c r="AW60" s="34">
        <v>9.8814229249011856</v>
      </c>
      <c r="AX60" s="45"/>
    </row>
    <row r="61" spans="1:50" ht="13.5" thickBot="1">
      <c r="A61" s="26"/>
      <c r="B61" s="44"/>
      <c r="C61" s="33"/>
      <c r="D61" s="44"/>
      <c r="E61" s="33"/>
      <c r="F61" s="44"/>
      <c r="G61" s="33"/>
      <c r="H61" s="34"/>
      <c r="I61" s="33"/>
      <c r="J61" s="65"/>
      <c r="K61" s="33"/>
      <c r="L61" s="44"/>
      <c r="M61" s="33"/>
      <c r="N61" s="44"/>
      <c r="O61" s="33"/>
      <c r="P61" s="34"/>
      <c r="Q61" s="33"/>
      <c r="R61" s="65"/>
      <c r="S61" s="33"/>
      <c r="T61" s="44"/>
      <c r="U61" s="33"/>
      <c r="V61" s="44"/>
      <c r="W61" s="33"/>
      <c r="X61" s="34"/>
      <c r="Y61" s="33"/>
      <c r="Z61" s="65"/>
      <c r="AA61" s="33"/>
      <c r="AB61" s="44"/>
      <c r="AC61" s="33"/>
      <c r="AD61" s="44"/>
      <c r="AE61" s="33"/>
      <c r="AF61" s="34"/>
      <c r="AG61" s="33"/>
      <c r="AH61" s="56"/>
      <c r="AI61" s="33"/>
      <c r="AJ61" s="33"/>
      <c r="AK61" s="33"/>
      <c r="AL61" s="33"/>
      <c r="AM61" s="33"/>
      <c r="AN61" s="33"/>
      <c r="AO61" s="33"/>
      <c r="AP61" s="56"/>
      <c r="AQ61" s="33"/>
      <c r="AR61" s="33"/>
      <c r="AS61" s="33"/>
      <c r="AT61" s="33"/>
      <c r="AU61" s="33"/>
      <c r="AV61" s="33"/>
      <c r="AW61" s="33"/>
      <c r="AX61" s="45"/>
    </row>
    <row r="62" spans="1:50" ht="14.25" thickTop="1" thickBot="1">
      <c r="A62" s="30" t="s">
        <v>43</v>
      </c>
      <c r="B62" s="50">
        <v>143974645053.88</v>
      </c>
      <c r="C62" s="35">
        <v>18.4658075837513</v>
      </c>
      <c r="D62" s="50">
        <v>139255417232.79999</v>
      </c>
      <c r="E62" s="35">
        <v>18.0094065359404</v>
      </c>
      <c r="F62" s="50">
        <v>141148164196.51001</v>
      </c>
      <c r="G62" s="35">
        <v>18.978980648227299</v>
      </c>
      <c r="H62" s="35">
        <v>133844.18340530776</v>
      </c>
      <c r="I62" s="35">
        <v>18.95077607902866</v>
      </c>
      <c r="J62" s="51">
        <v>22777849048.169998</v>
      </c>
      <c r="K62" s="35">
        <v>12.9952935389269</v>
      </c>
      <c r="L62" s="50">
        <v>20735723691.630001</v>
      </c>
      <c r="M62" s="35">
        <v>12.781558781946099</v>
      </c>
      <c r="N62" s="50">
        <v>26716325592.75</v>
      </c>
      <c r="O62" s="35">
        <v>18.721407469362799</v>
      </c>
      <c r="P62" s="35">
        <v>22552.199196749996</v>
      </c>
      <c r="Q62" s="35">
        <v>14.782868795513563</v>
      </c>
      <c r="R62" s="51">
        <v>18911634689.169998</v>
      </c>
      <c r="S62" s="35">
        <v>12.349983994343599</v>
      </c>
      <c r="T62" s="50">
        <v>23586761359.389999</v>
      </c>
      <c r="U62" s="35">
        <v>16.2682634270944</v>
      </c>
      <c r="V62" s="50">
        <v>19868787045.669998</v>
      </c>
      <c r="W62" s="35">
        <v>16.374675827487</v>
      </c>
      <c r="X62" s="35">
        <v>17608.613976000001</v>
      </c>
      <c r="Y62" s="35">
        <v>12.61907620196081</v>
      </c>
      <c r="Z62" s="51">
        <v>3866214359</v>
      </c>
      <c r="AA62" s="35">
        <v>17.457185654079598</v>
      </c>
      <c r="AB62" s="50">
        <v>-2851037667.7600002</v>
      </c>
      <c r="AC62" s="35">
        <v>-16.532334208283999</v>
      </c>
      <c r="AD62" s="50">
        <v>6847538547.0799999</v>
      </c>
      <c r="AE62" s="35">
        <v>32.0484938015586</v>
      </c>
      <c r="AF62" s="35">
        <v>4943.5852207499966</v>
      </c>
      <c r="AG62" s="35">
        <v>37.97888794737225</v>
      </c>
      <c r="AH62" s="48">
        <v>129285</v>
      </c>
      <c r="AI62" s="35">
        <v>7.5075258177358402</v>
      </c>
      <c r="AJ62" s="36">
        <v>145699</v>
      </c>
      <c r="AK62" s="35">
        <v>7.6937171945462399</v>
      </c>
      <c r="AL62" s="36">
        <v>131678</v>
      </c>
      <c r="AM62" s="35">
        <v>7.6790204668131601</v>
      </c>
      <c r="AN62" s="36">
        <v>110877</v>
      </c>
      <c r="AO62" s="35">
        <v>6.7376955339683118</v>
      </c>
      <c r="AP62" s="48">
        <v>121</v>
      </c>
      <c r="AQ62" s="35">
        <v>15.7552083333333</v>
      </c>
      <c r="AR62" s="36">
        <v>121</v>
      </c>
      <c r="AS62" s="35">
        <v>15.837696335078499</v>
      </c>
      <c r="AT62" s="36">
        <v>120</v>
      </c>
      <c r="AU62" s="35">
        <v>15.789473684210501</v>
      </c>
      <c r="AV62" s="36">
        <v>121</v>
      </c>
      <c r="AW62" s="35">
        <v>15.942028985507244</v>
      </c>
      <c r="AX62" s="45"/>
    </row>
    <row r="63" spans="1:50" ht="14.25" thickTop="1" thickBot="1">
      <c r="A63" s="26"/>
      <c r="B63" s="44"/>
      <c r="C63" s="33"/>
      <c r="D63" s="44"/>
      <c r="E63" s="33"/>
      <c r="F63" s="44"/>
      <c r="G63" s="33"/>
      <c r="H63" s="34"/>
      <c r="I63" s="33"/>
      <c r="J63" s="65"/>
      <c r="K63" s="33"/>
      <c r="L63" s="44"/>
      <c r="M63" s="33"/>
      <c r="N63" s="44"/>
      <c r="O63" s="33"/>
      <c r="P63" s="34"/>
      <c r="Q63" s="33"/>
      <c r="R63" s="65"/>
      <c r="S63" s="33"/>
      <c r="T63" s="44"/>
      <c r="U63" s="33"/>
      <c r="V63" s="44"/>
      <c r="W63" s="33"/>
      <c r="X63" s="34"/>
      <c r="Y63" s="33"/>
      <c r="Z63" s="65"/>
      <c r="AA63" s="33"/>
      <c r="AB63" s="44"/>
      <c r="AC63" s="33"/>
      <c r="AD63" s="44"/>
      <c r="AE63" s="33"/>
      <c r="AF63" s="34"/>
      <c r="AG63" s="33"/>
      <c r="AH63" s="56"/>
      <c r="AI63" s="33"/>
      <c r="AJ63" s="33"/>
      <c r="AK63" s="33"/>
      <c r="AL63" s="33"/>
      <c r="AM63" s="33"/>
      <c r="AN63" s="33"/>
      <c r="AO63" s="33"/>
      <c r="AP63" s="56"/>
      <c r="AQ63" s="33"/>
      <c r="AR63" s="33"/>
      <c r="AS63" s="33"/>
      <c r="AT63" s="33"/>
      <c r="AU63" s="33"/>
      <c r="AV63" s="33"/>
      <c r="AW63" s="33"/>
      <c r="AX63" s="45"/>
    </row>
    <row r="64" spans="1:50" ht="14.25" thickTop="1" thickBot="1">
      <c r="A64" s="30" t="s">
        <v>67</v>
      </c>
      <c r="B64" s="50">
        <v>521425774535.38</v>
      </c>
      <c r="C64" s="35">
        <v>66.876692199348696</v>
      </c>
      <c r="D64" s="50">
        <v>523753873904.56</v>
      </c>
      <c r="E64" s="35">
        <v>67.7352208435249</v>
      </c>
      <c r="F64" s="50">
        <v>505673336482.34998</v>
      </c>
      <c r="G64" s="35">
        <v>67.993547929264096</v>
      </c>
      <c r="H64" s="35">
        <v>470280.85194988153</v>
      </c>
      <c r="I64" s="35">
        <v>66.58628632795417</v>
      </c>
      <c r="J64" s="51">
        <v>58882058069.669998</v>
      </c>
      <c r="K64" s="35">
        <v>33.593585907664</v>
      </c>
      <c r="L64" s="50">
        <v>59293682821.019997</v>
      </c>
      <c r="M64" s="35">
        <v>36.548793938686899</v>
      </c>
      <c r="N64" s="50">
        <v>65639821340.129997</v>
      </c>
      <c r="O64" s="35">
        <v>45.9969630650941</v>
      </c>
      <c r="P64" s="35">
        <v>61466.166871400012</v>
      </c>
      <c r="Q64" s="35">
        <v>40.290805889741968</v>
      </c>
      <c r="R64" s="51">
        <v>44452871825.5</v>
      </c>
      <c r="S64" s="35">
        <v>29.0293390587711</v>
      </c>
      <c r="T64" s="50">
        <v>53057618684.169998</v>
      </c>
      <c r="U64" s="35">
        <v>36.594906117739498</v>
      </c>
      <c r="V64" s="50">
        <v>46307944896.75</v>
      </c>
      <c r="W64" s="35">
        <v>38.164261571602196</v>
      </c>
      <c r="X64" s="35">
        <v>42631.479594000004</v>
      </c>
      <c r="Y64" s="35">
        <v>30.551518156526104</v>
      </c>
      <c r="Z64" s="51">
        <v>14429186244.17</v>
      </c>
      <c r="AA64" s="35">
        <v>65.152358279203199</v>
      </c>
      <c r="AB64" s="50">
        <v>6236064136.8500004</v>
      </c>
      <c r="AC64" s="35">
        <v>36.1611134151374</v>
      </c>
      <c r="AD64" s="50">
        <v>19331876443.380001</v>
      </c>
      <c r="AE64" s="35">
        <v>90.478865961603006</v>
      </c>
      <c r="AF64" s="35">
        <v>18834.687277399993</v>
      </c>
      <c r="AG64" s="35">
        <v>144.69670202704629</v>
      </c>
      <c r="AH64" s="48">
        <v>1253936</v>
      </c>
      <c r="AI64" s="35">
        <v>72.815538490841305</v>
      </c>
      <c r="AJ64" s="36">
        <v>1376644</v>
      </c>
      <c r="AK64" s="35">
        <v>72.694456472377396</v>
      </c>
      <c r="AL64" s="36">
        <v>1228801</v>
      </c>
      <c r="AM64" s="35">
        <v>71.659563698115704</v>
      </c>
      <c r="AN64" s="36">
        <v>1152547</v>
      </c>
      <c r="AO64" s="35">
        <v>70.037165278539064</v>
      </c>
      <c r="AP64" s="48">
        <v>736</v>
      </c>
      <c r="AQ64" s="35">
        <v>95.8333333333333</v>
      </c>
      <c r="AR64" s="36">
        <v>732</v>
      </c>
      <c r="AS64" s="35">
        <v>95.811518324607306</v>
      </c>
      <c r="AT64" s="36">
        <v>728</v>
      </c>
      <c r="AU64" s="35">
        <v>95.789473684210506</v>
      </c>
      <c r="AV64" s="36">
        <v>727</v>
      </c>
      <c r="AW64" s="35">
        <v>95.783926218708828</v>
      </c>
      <c r="AX64" s="45"/>
    </row>
    <row r="65" spans="1:50" ht="13.5" thickTop="1">
      <c r="A65" s="26"/>
      <c r="B65" s="44"/>
      <c r="C65" s="33"/>
      <c r="D65" s="44"/>
      <c r="E65" s="33"/>
      <c r="F65" s="44"/>
      <c r="G65" s="33"/>
      <c r="H65" s="34"/>
      <c r="I65" s="33"/>
      <c r="J65" s="65"/>
      <c r="K65" s="33"/>
      <c r="L65" s="44"/>
      <c r="M65" s="33"/>
      <c r="N65" s="44"/>
      <c r="O65" s="33"/>
      <c r="P65" s="34"/>
      <c r="Q65" s="33"/>
      <c r="R65" s="65"/>
      <c r="S65" s="33"/>
      <c r="T65" s="44"/>
      <c r="U65" s="33"/>
      <c r="V65" s="44"/>
      <c r="W65" s="33"/>
      <c r="X65" s="34"/>
      <c r="Y65" s="33"/>
      <c r="Z65" s="65"/>
      <c r="AA65" s="33"/>
      <c r="AB65" s="44"/>
      <c r="AC65" s="33"/>
      <c r="AD65" s="44"/>
      <c r="AE65" s="33"/>
      <c r="AF65" s="34"/>
      <c r="AG65" s="33"/>
      <c r="AH65" s="56"/>
      <c r="AI65" s="33"/>
      <c r="AJ65" s="33"/>
      <c r="AK65" s="33"/>
      <c r="AL65" s="33"/>
      <c r="AM65" s="33"/>
      <c r="AN65" s="33"/>
      <c r="AO65" s="33"/>
      <c r="AP65" s="56"/>
      <c r="AQ65" s="33"/>
      <c r="AR65" s="33"/>
      <c r="AS65" s="33"/>
      <c r="AT65" s="33"/>
      <c r="AU65" s="33"/>
      <c r="AV65" s="33"/>
      <c r="AW65" s="33"/>
      <c r="AX65" s="45"/>
    </row>
    <row r="66" spans="1:50">
      <c r="A66" s="26" t="s">
        <v>68</v>
      </c>
      <c r="B66" s="44">
        <v>258256589211.16</v>
      </c>
      <c r="C66" s="34">
        <v>33.123307800651297</v>
      </c>
      <c r="D66" s="44">
        <v>249483250566.45001</v>
      </c>
      <c r="E66" s="34">
        <v>32.2647791564751</v>
      </c>
      <c r="F66" s="44">
        <v>238034488572.48999</v>
      </c>
      <c r="G66" s="34">
        <v>32.006452070735897</v>
      </c>
      <c r="H66" s="34">
        <v>235991.98272005384</v>
      </c>
      <c r="I66" s="34">
        <v>33.41371367204583</v>
      </c>
      <c r="J66" s="65">
        <v>116395622114.62</v>
      </c>
      <c r="K66" s="34">
        <v>66.406414092335993</v>
      </c>
      <c r="L66" s="44">
        <v>102937888815.75999</v>
      </c>
      <c r="M66" s="34">
        <v>63.451206061313101</v>
      </c>
      <c r="N66" s="44">
        <v>77064863852.320007</v>
      </c>
      <c r="O66" s="34">
        <v>54.0030369349059</v>
      </c>
      <c r="P66" s="34">
        <v>91090.143468000009</v>
      </c>
      <c r="Q66" s="34">
        <v>59.709194110258032</v>
      </c>
      <c r="R66" s="65">
        <v>108677971889.21001</v>
      </c>
      <c r="S66" s="34">
        <v>70.9706609412289</v>
      </c>
      <c r="T66" s="44">
        <v>91928731365.380005</v>
      </c>
      <c r="U66" s="34">
        <v>63.405093882260502</v>
      </c>
      <c r="V66" s="44">
        <v>75030561312.440002</v>
      </c>
      <c r="W66" s="34">
        <v>61.835738428397804</v>
      </c>
      <c r="X66" s="34">
        <v>96908.164150000011</v>
      </c>
      <c r="Y66" s="34">
        <v>69.448481843473914</v>
      </c>
      <c r="Z66" s="65">
        <v>7717650225.4099998</v>
      </c>
      <c r="AA66" s="34">
        <v>34.847641720796801</v>
      </c>
      <c r="AB66" s="44">
        <v>11009157450.379999</v>
      </c>
      <c r="AC66" s="34">
        <v>63.8388865848626</v>
      </c>
      <c r="AD66" s="44">
        <v>2034302539.8800001</v>
      </c>
      <c r="AE66" s="34">
        <v>9.5211340383970295</v>
      </c>
      <c r="AF66" s="34">
        <v>-5818.0206820000021</v>
      </c>
      <c r="AG66" s="34">
        <v>-44.696702027046271</v>
      </c>
      <c r="AH66" s="56">
        <v>468136</v>
      </c>
      <c r="AI66" s="34">
        <v>27.184461509158702</v>
      </c>
      <c r="AJ66" s="33">
        <v>517096</v>
      </c>
      <c r="AK66" s="34">
        <v>27.3055435276226</v>
      </c>
      <c r="AL66" s="33">
        <v>485975</v>
      </c>
      <c r="AM66" s="34">
        <v>28.340436301884299</v>
      </c>
      <c r="AN66" s="33">
        <v>493075</v>
      </c>
      <c r="AO66" s="34">
        <v>29.96283472146094</v>
      </c>
      <c r="AP66" s="56">
        <v>32</v>
      </c>
      <c r="AQ66" s="34">
        <v>4.1666666666666696</v>
      </c>
      <c r="AR66" s="33">
        <v>32</v>
      </c>
      <c r="AS66" s="34">
        <v>4.1884816753926701</v>
      </c>
      <c r="AT66" s="33">
        <v>32</v>
      </c>
      <c r="AU66" s="34">
        <v>4.2105263157894699</v>
      </c>
      <c r="AV66" s="33">
        <v>32</v>
      </c>
      <c r="AW66" s="34">
        <v>4.2160737812911728</v>
      </c>
      <c r="AX66" s="45"/>
    </row>
    <row r="67" spans="1:50">
      <c r="A67" s="26"/>
      <c r="B67" s="44"/>
      <c r="C67" s="33"/>
      <c r="D67" s="44"/>
      <c r="E67" s="33"/>
      <c r="F67" s="44"/>
      <c r="G67" s="33"/>
      <c r="H67" s="34"/>
      <c r="I67" s="33"/>
      <c r="J67" s="65"/>
      <c r="K67" s="33"/>
      <c r="L67" s="44"/>
      <c r="M67" s="33"/>
      <c r="N67" s="44"/>
      <c r="O67" s="33"/>
      <c r="P67" s="34"/>
      <c r="Q67" s="33"/>
      <c r="R67" s="65"/>
      <c r="S67" s="33"/>
      <c r="T67" s="44"/>
      <c r="U67" s="33"/>
      <c r="V67" s="44"/>
      <c r="W67" s="33"/>
      <c r="X67" s="34"/>
      <c r="Y67" s="33"/>
      <c r="Z67" s="65"/>
      <c r="AA67" s="33"/>
      <c r="AB67" s="44"/>
      <c r="AC67" s="33"/>
      <c r="AD67" s="44"/>
      <c r="AE67" s="33"/>
      <c r="AF67" s="34"/>
      <c r="AG67" s="33"/>
      <c r="AH67" s="56"/>
      <c r="AI67" s="33"/>
      <c r="AJ67" s="33"/>
      <c r="AK67" s="33"/>
      <c r="AL67" s="33"/>
      <c r="AM67" s="33"/>
      <c r="AN67" s="33"/>
      <c r="AO67" s="33"/>
      <c r="AP67" s="56"/>
      <c r="AQ67" s="33"/>
      <c r="AR67" s="33"/>
      <c r="AS67" s="33"/>
      <c r="AT67" s="33"/>
      <c r="AU67" s="33"/>
      <c r="AV67" s="33"/>
      <c r="AW67" s="33"/>
      <c r="AX67" s="45"/>
    </row>
    <row r="68" spans="1:50" ht="13.5" thickBot="1">
      <c r="A68" s="26"/>
      <c r="B68" s="44"/>
      <c r="C68" s="33"/>
      <c r="D68" s="44"/>
      <c r="E68" s="33"/>
      <c r="F68" s="44"/>
      <c r="G68" s="33"/>
      <c r="H68" s="34"/>
      <c r="I68" s="33"/>
      <c r="J68" s="65"/>
      <c r="K68" s="33"/>
      <c r="L68" s="44"/>
      <c r="M68" s="33"/>
      <c r="N68" s="44"/>
      <c r="O68" s="33"/>
      <c r="P68" s="34"/>
      <c r="Q68" s="33"/>
      <c r="R68" s="65"/>
      <c r="S68" s="33"/>
      <c r="T68" s="44"/>
      <c r="U68" s="33"/>
      <c r="V68" s="44"/>
      <c r="W68" s="33"/>
      <c r="X68" s="34"/>
      <c r="Y68" s="33"/>
      <c r="Z68" s="65"/>
      <c r="AA68" s="33"/>
      <c r="AB68" s="44"/>
      <c r="AC68" s="33"/>
      <c r="AD68" s="44"/>
      <c r="AE68" s="33"/>
      <c r="AF68" s="34"/>
      <c r="AG68" s="33"/>
      <c r="AH68" s="56"/>
      <c r="AI68" s="33"/>
      <c r="AJ68" s="33"/>
      <c r="AK68" s="33"/>
      <c r="AL68" s="33"/>
      <c r="AM68" s="33"/>
      <c r="AN68" s="33"/>
      <c r="AO68" s="33"/>
      <c r="AP68" s="56"/>
      <c r="AQ68" s="33"/>
      <c r="AR68" s="33"/>
      <c r="AS68" s="33"/>
      <c r="AT68" s="33"/>
      <c r="AU68" s="33"/>
      <c r="AV68" s="33"/>
      <c r="AW68" s="33"/>
      <c r="AX68" s="45"/>
    </row>
    <row r="69" spans="1:50" ht="14.25" thickTop="1" thickBot="1">
      <c r="A69" s="30" t="s">
        <v>69</v>
      </c>
      <c r="B69" s="50">
        <v>779682363746.54004</v>
      </c>
      <c r="C69" s="35">
        <v>100</v>
      </c>
      <c r="D69" s="50">
        <v>773237124471.01001</v>
      </c>
      <c r="E69" s="35">
        <v>100</v>
      </c>
      <c r="F69" s="50">
        <v>743707825054.83997</v>
      </c>
      <c r="G69" s="35">
        <v>100</v>
      </c>
      <c r="H69" s="35">
        <v>706272.8346699354</v>
      </c>
      <c r="I69" s="35">
        <v>100</v>
      </c>
      <c r="J69" s="51">
        <v>175277680184.29001</v>
      </c>
      <c r="K69" s="35">
        <v>100</v>
      </c>
      <c r="L69" s="50">
        <v>162231571636.78</v>
      </c>
      <c r="M69" s="35">
        <v>100</v>
      </c>
      <c r="N69" s="50">
        <v>142704685192.45001</v>
      </c>
      <c r="O69" s="35">
        <v>100</v>
      </c>
      <c r="P69" s="35">
        <v>152556.31033940002</v>
      </c>
      <c r="Q69" s="35">
        <v>100</v>
      </c>
      <c r="R69" s="51">
        <v>153130843714.70999</v>
      </c>
      <c r="S69" s="35">
        <v>100</v>
      </c>
      <c r="T69" s="50">
        <v>144986350049.54999</v>
      </c>
      <c r="U69" s="35">
        <v>100</v>
      </c>
      <c r="V69" s="50">
        <v>121338506209.19</v>
      </c>
      <c r="W69" s="35">
        <v>100</v>
      </c>
      <c r="X69" s="35">
        <v>139539.643744</v>
      </c>
      <c r="Y69" s="35">
        <v>100</v>
      </c>
      <c r="Z69" s="51">
        <v>22146836469.580002</v>
      </c>
      <c r="AA69" s="35">
        <v>100</v>
      </c>
      <c r="AB69" s="50">
        <v>17245221587.23</v>
      </c>
      <c r="AC69" s="35">
        <v>100</v>
      </c>
      <c r="AD69" s="50">
        <v>21366178983.259998</v>
      </c>
      <c r="AE69" s="35">
        <v>100</v>
      </c>
      <c r="AF69" s="35">
        <v>13016.666595399991</v>
      </c>
      <c r="AG69" s="35">
        <v>100</v>
      </c>
      <c r="AH69" s="48">
        <v>1722072</v>
      </c>
      <c r="AI69" s="35">
        <v>100</v>
      </c>
      <c r="AJ69" s="36">
        <v>1893740</v>
      </c>
      <c r="AK69" s="35">
        <v>100</v>
      </c>
      <c r="AL69" s="36">
        <v>1714776</v>
      </c>
      <c r="AM69" s="35">
        <v>100</v>
      </c>
      <c r="AN69" s="36">
        <v>1645622</v>
      </c>
      <c r="AO69" s="35">
        <v>100</v>
      </c>
      <c r="AP69" s="48">
        <v>768</v>
      </c>
      <c r="AQ69" s="35">
        <v>100</v>
      </c>
      <c r="AR69" s="36">
        <v>764</v>
      </c>
      <c r="AS69" s="35">
        <v>100</v>
      </c>
      <c r="AT69" s="36">
        <v>760</v>
      </c>
      <c r="AU69" s="35">
        <v>100</v>
      </c>
      <c r="AV69" s="36">
        <v>759</v>
      </c>
      <c r="AW69" s="35">
        <v>100</v>
      </c>
      <c r="AX69" s="45"/>
    </row>
    <row r="70" spans="1:50" ht="13.5" thickTop="1">
      <c r="H70" s="6"/>
      <c r="P70" s="6"/>
      <c r="X70" s="6"/>
      <c r="AF70" s="6"/>
    </row>
    <row r="71" spans="1:50">
      <c r="H71" s="6"/>
      <c r="P71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60"/>
  <sheetViews>
    <sheetView zoomScale="85" workbookViewId="0" xr3:uid="{51F8DEE0-4D01-5F28-A812-FC0BD7CAC4A5}"/>
  </sheetViews>
  <sheetFormatPr defaultRowHeight="12.75"/>
  <cols>
    <col min="1" max="1" width="36.42578125" bestFit="1" customWidth="1"/>
    <col min="2" max="2" width="7.7109375" style="14" bestFit="1" customWidth="1"/>
    <col min="3" max="3" width="4.140625" bestFit="1" customWidth="1"/>
    <col min="4" max="4" width="7.7109375" style="14" bestFit="1" customWidth="1"/>
    <col min="5" max="5" width="4.140625" bestFit="1" customWidth="1"/>
    <col min="6" max="6" width="7.7109375" style="14" bestFit="1" customWidth="1"/>
    <col min="7" max="7" width="4.140625" bestFit="1" customWidth="1"/>
    <col min="8" max="8" width="6.7109375" style="14" bestFit="1" customWidth="1"/>
    <col min="9" max="9" width="4.140625" bestFit="1" customWidth="1"/>
    <col min="10" max="10" width="6.7109375" style="14" bestFit="1" customWidth="1"/>
    <col min="11" max="11" width="4.140625" bestFit="1" customWidth="1"/>
    <col min="12" max="12" width="5.7109375" style="14" bestFit="1" customWidth="1"/>
    <col min="13" max="13" width="4.140625" bestFit="1" customWidth="1"/>
    <col min="14" max="14" width="6.7109375" style="14" bestFit="1" customWidth="1"/>
    <col min="15" max="15" width="4.140625" bestFit="1" customWidth="1"/>
    <col min="16" max="16" width="6.7109375" style="14" bestFit="1" customWidth="1"/>
    <col min="17" max="17" width="4.140625" bestFit="1" customWidth="1"/>
    <col min="18" max="18" width="5.7109375" style="14" bestFit="1" customWidth="1"/>
    <col min="19" max="19" width="4.140625" bestFit="1" customWidth="1"/>
    <col min="20" max="20" width="5.7109375" style="14" bestFit="1" customWidth="1"/>
    <col min="21" max="21" width="4.140625" bestFit="1" customWidth="1"/>
    <col min="22" max="22" width="5.7109375" style="14" bestFit="1" customWidth="1"/>
    <col min="23" max="23" width="4.140625" bestFit="1" customWidth="1"/>
    <col min="24" max="24" width="6.7109375" style="14" bestFit="1" customWidth="1"/>
    <col min="25" max="25" width="4.140625" bestFit="1" customWidth="1"/>
    <col min="26" max="26" width="5.7109375" style="14" bestFit="1" customWidth="1"/>
    <col min="27" max="27" width="4.140625" bestFit="1" customWidth="1"/>
    <col min="28" max="28" width="5.7109375" style="14" bestFit="1" customWidth="1"/>
    <col min="29" max="29" width="4.140625" bestFit="1" customWidth="1"/>
    <col min="30" max="30" width="5.7109375" style="14" bestFit="1" customWidth="1"/>
    <col min="31" max="31" width="4.140625" bestFit="1" customWidth="1"/>
    <col min="32" max="32" width="6.42578125" style="14" bestFit="1" customWidth="1"/>
    <col min="33" max="33" width="4.140625" bestFit="1" customWidth="1"/>
    <col min="34" max="34" width="7.140625" bestFit="1" customWidth="1"/>
    <col min="35" max="35" width="4.140625" bestFit="1" customWidth="1"/>
    <col min="36" max="36" width="7.140625" bestFit="1" customWidth="1"/>
    <col min="37" max="37" width="4.140625" bestFit="1" customWidth="1"/>
    <col min="38" max="38" width="7.140625" bestFit="1" customWidth="1"/>
    <col min="39" max="39" width="4.140625" bestFit="1" customWidth="1"/>
    <col min="40" max="40" width="7.7109375" bestFit="1" customWidth="1"/>
    <col min="41" max="42" width="4.140625" bestFit="1" customWidth="1"/>
    <col min="43" max="43" width="6.140625" bestFit="1" customWidth="1"/>
    <col min="44" max="44" width="4.140625" bestFit="1" customWidth="1"/>
    <col min="45" max="45" width="6.140625" bestFit="1" customWidth="1"/>
    <col min="46" max="46" width="4.140625" bestFit="1" customWidth="1"/>
    <col min="47" max="47" width="6.140625" bestFit="1" customWidth="1"/>
    <col min="48" max="49" width="4.140625" bestFit="1" customWidth="1"/>
  </cols>
  <sheetData>
    <row r="1" spans="1:50">
      <c r="A1" s="1" t="s">
        <v>0</v>
      </c>
      <c r="AN1" s="1" t="s">
        <v>2</v>
      </c>
    </row>
    <row r="2" spans="1:50">
      <c r="A2" s="1" t="s">
        <v>70</v>
      </c>
    </row>
    <row r="3" spans="1:50" ht="13.5" thickBot="1"/>
    <row r="4" spans="1:50" ht="13.5" thickTop="1">
      <c r="A4" s="38"/>
      <c r="B4" s="23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47"/>
      <c r="AI4" s="7"/>
      <c r="AJ4" s="7"/>
      <c r="AK4" s="7"/>
      <c r="AL4" s="7"/>
      <c r="AM4" s="7"/>
      <c r="AN4" s="7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A5" s="28"/>
      <c r="B5" s="293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93"/>
      <c r="L5" s="293"/>
      <c r="M5" s="293"/>
      <c r="N5" s="293"/>
      <c r="O5" s="293"/>
      <c r="P5" s="293"/>
      <c r="Q5" s="293"/>
      <c r="R5" s="288" t="s">
        <v>6</v>
      </c>
      <c r="S5" s="289"/>
      <c r="T5" s="289"/>
      <c r="U5" s="289"/>
      <c r="V5" s="289"/>
      <c r="W5" s="289"/>
      <c r="X5" s="289"/>
      <c r="Y5" s="289"/>
      <c r="Z5" s="288" t="s">
        <v>7</v>
      </c>
      <c r="AA5" s="289"/>
      <c r="AB5" s="289"/>
      <c r="AC5" s="289"/>
      <c r="AD5" s="289"/>
      <c r="AE5" s="289"/>
      <c r="AF5" s="289"/>
      <c r="AG5" s="289"/>
      <c r="AH5" s="288" t="s">
        <v>71</v>
      </c>
      <c r="AI5" s="289"/>
      <c r="AJ5" s="289"/>
      <c r="AK5" s="289"/>
      <c r="AL5" s="289"/>
      <c r="AM5" s="289"/>
      <c r="AN5" s="289"/>
      <c r="AO5" s="289"/>
      <c r="AP5" s="288" t="s">
        <v>72</v>
      </c>
      <c r="AQ5" s="289"/>
      <c r="AR5" s="289"/>
      <c r="AS5" s="289"/>
      <c r="AT5" s="289"/>
      <c r="AU5" s="289"/>
      <c r="AV5" s="289"/>
      <c r="AW5" s="289"/>
      <c r="AX5" s="45"/>
    </row>
    <row r="6" spans="1:50">
      <c r="A6" s="28"/>
      <c r="J6" s="62"/>
      <c r="R6" s="62"/>
      <c r="Z6" s="62"/>
      <c r="AH6" s="45"/>
      <c r="AP6" s="45"/>
      <c r="AX6" s="45"/>
    </row>
    <row r="7" spans="1:50">
      <c r="A7" s="28"/>
      <c r="B7" s="292" t="s">
        <v>10</v>
      </c>
      <c r="C7" s="294"/>
      <c r="D7" s="292" t="s">
        <v>11</v>
      </c>
      <c r="E7" s="294"/>
      <c r="F7" s="292" t="s">
        <v>12</v>
      </c>
      <c r="G7" s="294"/>
      <c r="H7" s="292" t="s">
        <v>13</v>
      </c>
      <c r="I7" s="294"/>
      <c r="J7" s="290" t="s">
        <v>10</v>
      </c>
      <c r="K7" s="294"/>
      <c r="L7" s="292" t="s">
        <v>11</v>
      </c>
      <c r="M7" s="294"/>
      <c r="N7" s="292" t="s">
        <v>12</v>
      </c>
      <c r="O7" s="294"/>
      <c r="P7" s="292" t="s">
        <v>13</v>
      </c>
      <c r="Q7" s="294"/>
      <c r="R7" s="290" t="s">
        <v>10</v>
      </c>
      <c r="S7" s="294"/>
      <c r="T7" s="292" t="s">
        <v>11</v>
      </c>
      <c r="U7" s="294"/>
      <c r="V7" s="292" t="s">
        <v>12</v>
      </c>
      <c r="W7" s="294"/>
      <c r="X7" s="292" t="s">
        <v>13</v>
      </c>
      <c r="Y7" s="294"/>
      <c r="Z7" s="290" t="s">
        <v>10</v>
      </c>
      <c r="AA7" s="294"/>
      <c r="AB7" s="292" t="s">
        <v>11</v>
      </c>
      <c r="AC7" s="294"/>
      <c r="AD7" s="292" t="s">
        <v>12</v>
      </c>
      <c r="AE7" s="294"/>
      <c r="AF7" s="292" t="s">
        <v>13</v>
      </c>
      <c r="AG7" s="294"/>
      <c r="AH7" s="290" t="s">
        <v>10</v>
      </c>
      <c r="AI7" s="294"/>
      <c r="AJ7" s="292" t="s">
        <v>11</v>
      </c>
      <c r="AK7" s="294"/>
      <c r="AL7" s="292" t="s">
        <v>12</v>
      </c>
      <c r="AM7" s="294"/>
      <c r="AN7" s="292" t="s">
        <v>13</v>
      </c>
      <c r="AO7" s="294"/>
      <c r="AP7" s="290" t="s">
        <v>10</v>
      </c>
      <c r="AQ7" s="294"/>
      <c r="AR7" s="292" t="s">
        <v>11</v>
      </c>
      <c r="AS7" s="294"/>
      <c r="AT7" s="292" t="s">
        <v>12</v>
      </c>
      <c r="AU7" s="294"/>
      <c r="AV7" s="292" t="s">
        <v>13</v>
      </c>
      <c r="AW7" s="294"/>
      <c r="AX7" s="45"/>
    </row>
    <row r="8" spans="1:50">
      <c r="A8" s="28"/>
      <c r="B8" s="66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54" t="s">
        <v>16</v>
      </c>
      <c r="AI8" s="52" t="s">
        <v>15</v>
      </c>
      <c r="AJ8" s="52" t="s">
        <v>16</v>
      </c>
      <c r="AK8" s="52" t="s">
        <v>15</v>
      </c>
      <c r="AL8" s="52" t="s">
        <v>16</v>
      </c>
      <c r="AM8" s="52" t="s">
        <v>15</v>
      </c>
      <c r="AN8" s="52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81"/>
      <c r="B9" s="67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55"/>
      <c r="AI9" s="53"/>
      <c r="AJ9" s="53"/>
      <c r="AK9" s="53"/>
      <c r="AL9" s="53"/>
      <c r="AM9" s="53"/>
      <c r="AN9" s="53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A10" s="25" t="s">
        <v>18</v>
      </c>
      <c r="B10" s="43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45"/>
      <c r="AI10" s="24"/>
      <c r="AJ10" s="24"/>
      <c r="AK10" s="24"/>
      <c r="AL10" s="24"/>
      <c r="AM10" s="24"/>
      <c r="AN10" s="24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A11" s="28"/>
      <c r="B11" s="43"/>
      <c r="C11" s="24"/>
      <c r="D11" s="43"/>
      <c r="E11" s="24"/>
      <c r="F11" s="43"/>
      <c r="G11" s="24"/>
      <c r="H11" s="43"/>
      <c r="I11" s="24"/>
      <c r="J11" s="62"/>
      <c r="K11" s="24"/>
      <c r="L11" s="43"/>
      <c r="M11" s="24"/>
      <c r="N11" s="43"/>
      <c r="O11" s="24"/>
      <c r="P11" s="43"/>
      <c r="Q11" s="24"/>
      <c r="R11" s="62"/>
      <c r="S11" s="24"/>
      <c r="T11" s="43"/>
      <c r="U11" s="24"/>
      <c r="V11" s="43"/>
      <c r="W11" s="24"/>
      <c r="X11" s="43"/>
      <c r="Y11" s="24"/>
      <c r="Z11" s="62"/>
      <c r="AA11" s="24"/>
      <c r="AB11" s="43"/>
      <c r="AC11" s="24"/>
      <c r="AD11" s="43"/>
      <c r="AE11" s="24"/>
      <c r="AF11" s="43"/>
      <c r="AG11" s="24"/>
      <c r="AH11" s="45"/>
      <c r="AI11" s="24"/>
      <c r="AJ11" s="24"/>
      <c r="AK11" s="24"/>
      <c r="AL11" s="24"/>
      <c r="AM11" s="24"/>
      <c r="AN11" s="24"/>
      <c r="AO11" s="24"/>
      <c r="AP11" s="45"/>
      <c r="AQ11" s="24"/>
      <c r="AR11" s="24"/>
      <c r="AS11" s="24"/>
      <c r="AT11" s="24"/>
      <c r="AU11" s="24"/>
      <c r="AV11" s="24"/>
      <c r="AW11" s="24"/>
      <c r="AX11" s="45"/>
    </row>
    <row r="12" spans="1:50">
      <c r="A12" s="28" t="s">
        <v>45</v>
      </c>
      <c r="B12" s="43"/>
      <c r="C12" s="24"/>
      <c r="D12" s="43"/>
      <c r="E12" s="24"/>
      <c r="F12" s="43"/>
      <c r="G12" s="24"/>
      <c r="H12" s="43"/>
      <c r="I12" s="24"/>
      <c r="J12" s="62"/>
      <c r="K12" s="24"/>
      <c r="L12" s="43"/>
      <c r="M12" s="24"/>
      <c r="N12" s="43"/>
      <c r="O12" s="24"/>
      <c r="P12" s="43"/>
      <c r="Q12" s="24"/>
      <c r="R12" s="62"/>
      <c r="S12" s="24"/>
      <c r="T12" s="43"/>
      <c r="U12" s="24"/>
      <c r="V12" s="43"/>
      <c r="W12" s="24"/>
      <c r="X12" s="43"/>
      <c r="Y12" s="24"/>
      <c r="Z12" s="62"/>
      <c r="AA12" s="24"/>
      <c r="AB12" s="43"/>
      <c r="AC12" s="24"/>
      <c r="AD12" s="43"/>
      <c r="AE12" s="24"/>
      <c r="AF12" s="43"/>
      <c r="AG12" s="24"/>
      <c r="AH12" s="45"/>
      <c r="AI12" s="24"/>
      <c r="AJ12" s="24"/>
      <c r="AK12" s="24"/>
      <c r="AL12" s="24"/>
      <c r="AM12" s="24"/>
      <c r="AN12" s="24"/>
      <c r="AO12" s="24"/>
      <c r="AP12" s="45"/>
      <c r="AQ12" s="24"/>
      <c r="AR12" s="24"/>
      <c r="AS12" s="24"/>
      <c r="AT12" s="24"/>
      <c r="AU12" s="24"/>
      <c r="AV12" s="24"/>
      <c r="AW12" s="24"/>
      <c r="AX12" s="45"/>
    </row>
    <row r="13" spans="1:50">
      <c r="A13" s="28"/>
      <c r="B13" s="43"/>
      <c r="C13" s="24"/>
      <c r="D13" s="43"/>
      <c r="E13" s="24"/>
      <c r="F13" s="43"/>
      <c r="G13" s="24"/>
      <c r="H13" s="43"/>
      <c r="I13" s="24"/>
      <c r="J13" s="62"/>
      <c r="K13" s="24"/>
      <c r="L13" s="43"/>
      <c r="M13" s="24"/>
      <c r="N13" s="43"/>
      <c r="O13" s="24"/>
      <c r="P13" s="43"/>
      <c r="Q13" s="24"/>
      <c r="R13" s="62"/>
      <c r="S13" s="24"/>
      <c r="T13" s="43"/>
      <c r="U13" s="24"/>
      <c r="V13" s="43"/>
      <c r="W13" s="24"/>
      <c r="X13" s="43"/>
      <c r="Y13" s="24"/>
      <c r="Z13" s="62"/>
      <c r="AA13" s="24"/>
      <c r="AB13" s="43"/>
      <c r="AC13" s="24"/>
      <c r="AD13" s="43"/>
      <c r="AE13" s="24"/>
      <c r="AF13" s="43"/>
      <c r="AG13" s="24"/>
      <c r="AH13" s="45"/>
      <c r="AI13" s="24"/>
      <c r="AJ13" s="24"/>
      <c r="AK13" s="24"/>
      <c r="AL13" s="24"/>
      <c r="AM13" s="24"/>
      <c r="AN13" s="24"/>
      <c r="AO13" s="24"/>
      <c r="AP13" s="45"/>
      <c r="AQ13" s="24"/>
      <c r="AR13" s="24"/>
      <c r="AS13" s="24"/>
      <c r="AT13" s="24"/>
      <c r="AU13" s="24"/>
      <c r="AV13" s="24"/>
      <c r="AW13" s="24"/>
      <c r="AX13" s="45"/>
    </row>
    <row r="14" spans="1:50">
      <c r="A14" s="28" t="s">
        <v>73</v>
      </c>
      <c r="B14" s="43">
        <v>191828134.09</v>
      </c>
      <c r="C14" s="46">
        <v>3.7810347904870798</v>
      </c>
      <c r="D14" s="43">
        <v>218746922.5</v>
      </c>
      <c r="E14" s="46">
        <v>4.01228394396726</v>
      </c>
      <c r="F14" s="43">
        <v>225122912.19999999</v>
      </c>
      <c r="G14" s="46">
        <v>3.6444286143630999</v>
      </c>
      <c r="H14" s="46">
        <v>222.7</v>
      </c>
      <c r="I14" s="46">
        <v>3.5493384717880114</v>
      </c>
      <c r="J14" s="62">
        <v>2246126.2799999998</v>
      </c>
      <c r="K14" s="46">
        <v>0.46983601065125002</v>
      </c>
      <c r="L14" s="43">
        <v>4327766.88</v>
      </c>
      <c r="M14" s="46">
        <v>2.3076294574148402</v>
      </c>
      <c r="N14" s="43">
        <v>2811333.65</v>
      </c>
      <c r="O14" s="46">
        <v>1.4585447353308001</v>
      </c>
      <c r="P14" s="46">
        <v>13.9</v>
      </c>
      <c r="Q14" s="46">
        <v>2.6583994905053063</v>
      </c>
      <c r="R14" s="62">
        <v>7042247.75</v>
      </c>
      <c r="S14" s="46">
        <v>5.6267558725374398</v>
      </c>
      <c r="T14" s="43">
        <v>10635156.289999999</v>
      </c>
      <c r="U14" s="46">
        <v>9.8512343546597698</v>
      </c>
      <c r="V14" s="43">
        <v>11138823.73</v>
      </c>
      <c r="W14" s="46">
        <v>9.6013323621961604</v>
      </c>
      <c r="X14" s="46">
        <v>13.8</v>
      </c>
      <c r="Y14" s="46">
        <v>3.1067786307661134</v>
      </c>
      <c r="Z14" s="62">
        <v>-4796121.47</v>
      </c>
      <c r="AA14" s="46">
        <v>-1.3590228056773499</v>
      </c>
      <c r="AB14" s="43">
        <v>-6307389.4100000001</v>
      </c>
      <c r="AC14" s="46">
        <v>-7.9254419873773898</v>
      </c>
      <c r="AD14" s="43">
        <v>-8327490.0800000001</v>
      </c>
      <c r="AE14" s="46">
        <v>-10.8521421047967</v>
      </c>
      <c r="AF14" s="46">
        <v>9.9999999999999645E-2</v>
      </c>
      <c r="AG14" s="46">
        <v>0.127095486839262</v>
      </c>
      <c r="AH14" s="45">
        <v>2569</v>
      </c>
      <c r="AI14" s="46">
        <v>9.1907555809959902</v>
      </c>
      <c r="AJ14" s="24">
        <v>2602</v>
      </c>
      <c r="AK14" s="46">
        <v>10.01771001771</v>
      </c>
      <c r="AL14" s="24">
        <v>2645</v>
      </c>
      <c r="AM14" s="46">
        <v>10.2214321598331</v>
      </c>
      <c r="AN14" s="46">
        <v>2682</v>
      </c>
      <c r="AO14" s="46">
        <v>17.874041986004666</v>
      </c>
      <c r="AP14" s="45">
        <v>1</v>
      </c>
      <c r="AQ14" s="24">
        <v>2.78</v>
      </c>
      <c r="AR14" s="24">
        <v>1</v>
      </c>
      <c r="AS14" s="24">
        <v>2.86</v>
      </c>
      <c r="AT14" s="24">
        <v>1</v>
      </c>
      <c r="AU14" s="24">
        <v>3.03</v>
      </c>
      <c r="AV14" s="46">
        <v>1</v>
      </c>
      <c r="AW14" s="46">
        <v>2.9411764705882351</v>
      </c>
      <c r="AX14" s="45"/>
    </row>
    <row r="15" spans="1:50">
      <c r="A15" s="28"/>
      <c r="B15" s="43"/>
      <c r="C15" s="24"/>
      <c r="D15" s="43"/>
      <c r="E15" s="24"/>
      <c r="F15" s="43"/>
      <c r="G15" s="24"/>
      <c r="H15" s="46"/>
      <c r="I15" s="24"/>
      <c r="J15" s="62"/>
      <c r="K15" s="24"/>
      <c r="L15" s="43"/>
      <c r="M15" s="24"/>
      <c r="N15" s="43"/>
      <c r="O15" s="24"/>
      <c r="P15" s="46"/>
      <c r="Q15" s="24"/>
      <c r="R15" s="62"/>
      <c r="S15" s="24"/>
      <c r="T15" s="43"/>
      <c r="U15" s="24"/>
      <c r="V15" s="43"/>
      <c r="W15" s="24"/>
      <c r="X15" s="46"/>
      <c r="Y15" s="24"/>
      <c r="Z15" s="62"/>
      <c r="AA15" s="24"/>
      <c r="AB15" s="43"/>
      <c r="AC15" s="24"/>
      <c r="AD15" s="43"/>
      <c r="AE15" s="24"/>
      <c r="AF15" s="46"/>
      <c r="AG15" s="24"/>
      <c r="AH15" s="45"/>
      <c r="AI15" s="24"/>
      <c r="AJ15" s="24"/>
      <c r="AK15" s="24"/>
      <c r="AL15" s="24"/>
      <c r="AM15" s="24"/>
      <c r="AN15" s="46"/>
      <c r="AO15" s="24"/>
      <c r="AP15" s="45"/>
      <c r="AQ15" s="24"/>
      <c r="AR15" s="24"/>
      <c r="AS15" s="24"/>
      <c r="AT15" s="24"/>
      <c r="AU15" s="24"/>
      <c r="AV15" s="46"/>
      <c r="AW15" s="24"/>
      <c r="AX15" s="45"/>
    </row>
    <row r="16" spans="1:50">
      <c r="A16" s="28" t="s">
        <v>74</v>
      </c>
      <c r="B16" s="43">
        <v>58372878.829999998</v>
      </c>
      <c r="C16" s="46">
        <v>1.1505605615366401</v>
      </c>
      <c r="D16" s="43">
        <v>66154783.159999996</v>
      </c>
      <c r="E16" s="46">
        <v>1.2134194678304699</v>
      </c>
      <c r="F16" s="43">
        <v>63308067.460000001</v>
      </c>
      <c r="G16" s="46">
        <v>1.02487006016642</v>
      </c>
      <c r="H16" s="46">
        <v>55.3</v>
      </c>
      <c r="I16" s="46">
        <v>0.88135795909239789</v>
      </c>
      <c r="J16" s="62">
        <v>5304267.7300000004</v>
      </c>
      <c r="K16" s="46">
        <v>1.1095262149238401</v>
      </c>
      <c r="L16" s="43">
        <v>11569436.49</v>
      </c>
      <c r="M16" s="46">
        <v>6.1689950476293198</v>
      </c>
      <c r="N16" s="43">
        <v>9086847.0800000001</v>
      </c>
      <c r="O16" s="46">
        <v>4.7143365460339703</v>
      </c>
      <c r="P16" s="46">
        <v>182</v>
      </c>
      <c r="Q16" s="46">
        <v>34.807820667047892</v>
      </c>
      <c r="R16" s="62">
        <v>7037812.5599999996</v>
      </c>
      <c r="S16" s="46">
        <v>5.6232121557776402</v>
      </c>
      <c r="T16" s="43">
        <v>9330433.7200000007</v>
      </c>
      <c r="U16" s="46">
        <v>8.6426834453544199</v>
      </c>
      <c r="V16" s="43">
        <v>7901266.6799999997</v>
      </c>
      <c r="W16" s="46">
        <v>6.8106551747206998</v>
      </c>
      <c r="X16" s="46">
        <v>212</v>
      </c>
      <c r="Y16" s="46">
        <v>47.727323892928695</v>
      </c>
      <c r="Z16" s="62">
        <v>-1733544.83</v>
      </c>
      <c r="AA16" s="46">
        <v>-0.49121503143123402</v>
      </c>
      <c r="AB16" s="43">
        <v>2239002.77</v>
      </c>
      <c r="AC16" s="46">
        <v>2.8133805303155199</v>
      </c>
      <c r="AD16" s="43">
        <v>1185580.3999999999</v>
      </c>
      <c r="AE16" s="46">
        <v>1.5450137861301101</v>
      </c>
      <c r="AF16" s="46">
        <v>-30</v>
      </c>
      <c r="AG16" s="46">
        <v>-38.128646051778738</v>
      </c>
      <c r="AH16" s="45">
        <v>4573</v>
      </c>
      <c r="AI16" s="46">
        <v>16.360188895248999</v>
      </c>
      <c r="AJ16" s="24">
        <v>4621</v>
      </c>
      <c r="AK16" s="46">
        <v>17.7908677908678</v>
      </c>
      <c r="AL16" s="24">
        <v>4673</v>
      </c>
      <c r="AM16" s="46">
        <v>18.058507554971602</v>
      </c>
      <c r="AN16" s="46">
        <v>4690</v>
      </c>
      <c r="AO16" s="46">
        <v>31.256247917360881</v>
      </c>
      <c r="AP16" s="45">
        <v>1</v>
      </c>
      <c r="AQ16" s="24">
        <v>2.78</v>
      </c>
      <c r="AR16" s="24">
        <v>1</v>
      </c>
      <c r="AS16" s="24">
        <v>2.86</v>
      </c>
      <c r="AT16" s="24">
        <v>1</v>
      </c>
      <c r="AU16" s="24">
        <v>3.03</v>
      </c>
      <c r="AV16" s="46">
        <v>1</v>
      </c>
      <c r="AW16" s="46">
        <v>2.9411764705882351</v>
      </c>
      <c r="AX16" s="45"/>
    </row>
    <row r="17" spans="1:50">
      <c r="A17" s="28"/>
      <c r="B17" s="43"/>
      <c r="C17" s="24"/>
      <c r="D17" s="43"/>
      <c r="E17" s="24"/>
      <c r="F17" s="43"/>
      <c r="G17" s="24"/>
      <c r="H17" s="46"/>
      <c r="I17" s="24"/>
      <c r="J17" s="62"/>
      <c r="K17" s="24"/>
      <c r="L17" s="43"/>
      <c r="M17" s="24"/>
      <c r="N17" s="43"/>
      <c r="O17" s="24"/>
      <c r="P17" s="46"/>
      <c r="Q17" s="24"/>
      <c r="R17" s="62"/>
      <c r="S17" s="24"/>
      <c r="T17" s="43"/>
      <c r="U17" s="24"/>
      <c r="V17" s="43"/>
      <c r="W17" s="24"/>
      <c r="X17" s="46"/>
      <c r="Y17" s="24"/>
      <c r="Z17" s="62"/>
      <c r="AA17" s="24"/>
      <c r="AB17" s="43"/>
      <c r="AC17" s="24"/>
      <c r="AD17" s="43"/>
      <c r="AE17" s="24"/>
      <c r="AF17" s="46"/>
      <c r="AG17" s="24"/>
      <c r="AH17" s="45"/>
      <c r="AI17" s="24"/>
      <c r="AJ17" s="24"/>
      <c r="AK17" s="24"/>
      <c r="AL17" s="24"/>
      <c r="AM17" s="24"/>
      <c r="AN17" s="46"/>
      <c r="AO17" s="24"/>
      <c r="AP17" s="45"/>
      <c r="AQ17" s="24"/>
      <c r="AR17" s="24"/>
      <c r="AS17" s="24"/>
      <c r="AT17" s="24"/>
      <c r="AU17" s="24"/>
      <c r="AV17" s="46"/>
      <c r="AW17" s="24"/>
      <c r="AX17" s="45"/>
    </row>
    <row r="18" spans="1:50">
      <c r="A18" s="28" t="s">
        <v>75</v>
      </c>
      <c r="B18" s="43">
        <v>122721363.33</v>
      </c>
      <c r="C18" s="46">
        <v>2.4189034965488099</v>
      </c>
      <c r="D18" s="43">
        <v>131918106.83</v>
      </c>
      <c r="E18" s="46">
        <v>2.4196587357820598</v>
      </c>
      <c r="F18" s="43">
        <v>131440254.81999999</v>
      </c>
      <c r="G18" s="46">
        <v>2.1278359499881501</v>
      </c>
      <c r="H18" s="46">
        <v>124</v>
      </c>
      <c r="I18" s="46">
        <v>1.9762818612560098</v>
      </c>
      <c r="J18" s="62">
        <v>2209597.71</v>
      </c>
      <c r="K18" s="46">
        <v>0.46219510561558402</v>
      </c>
      <c r="L18" s="43">
        <v>2686931.73</v>
      </c>
      <c r="M18" s="46">
        <v>1.4327118308670601</v>
      </c>
      <c r="N18" s="43">
        <v>1436142.83</v>
      </c>
      <c r="O18" s="46">
        <v>0.74508358831033095</v>
      </c>
      <c r="P18" s="46">
        <v>1.3</v>
      </c>
      <c r="Q18" s="46">
        <v>0.24862729047891355</v>
      </c>
      <c r="R18" s="62">
        <v>2896595.22</v>
      </c>
      <c r="S18" s="46">
        <v>2.3143795479928801</v>
      </c>
      <c r="T18" s="43">
        <v>5056738.0199999996</v>
      </c>
      <c r="U18" s="46">
        <v>4.6840036899108197</v>
      </c>
      <c r="V18" s="43">
        <v>4845643.8499999996</v>
      </c>
      <c r="W18" s="46">
        <v>4.1767998345622299</v>
      </c>
      <c r="X18" s="46">
        <v>2.2999999999999998</v>
      </c>
      <c r="Y18" s="46">
        <v>0.51779643846101886</v>
      </c>
      <c r="Z18" s="62">
        <v>-686997.51</v>
      </c>
      <c r="AA18" s="46">
        <v>-0.194666730059602</v>
      </c>
      <c r="AB18" s="43">
        <v>-2369806.29</v>
      </c>
      <c r="AC18" s="46">
        <v>-2.9777394500075798</v>
      </c>
      <c r="AD18" s="43">
        <v>-3409501.02</v>
      </c>
      <c r="AE18" s="46">
        <v>-4.4431622517753198</v>
      </c>
      <c r="AF18" s="46">
        <v>-1</v>
      </c>
      <c r="AG18" s="46">
        <v>-1.2709548683926244</v>
      </c>
      <c r="AH18" s="45">
        <v>5908</v>
      </c>
      <c r="AI18" s="46">
        <v>21.1362335432169</v>
      </c>
      <c r="AJ18" s="24">
        <v>4857</v>
      </c>
      <c r="AK18" s="46">
        <v>18.699468699468699</v>
      </c>
      <c r="AL18" s="24">
        <v>4929</v>
      </c>
      <c r="AM18" s="46">
        <v>19.047803068361901</v>
      </c>
      <c r="AN18" s="46">
        <v>4965</v>
      </c>
      <c r="AO18" s="46">
        <v>33.088970343218925</v>
      </c>
      <c r="AP18" s="45">
        <v>3</v>
      </c>
      <c r="AQ18" s="24">
        <v>8.33</v>
      </c>
      <c r="AR18" s="24">
        <v>3</v>
      </c>
      <c r="AS18" s="24">
        <v>8.57</v>
      </c>
      <c r="AT18" s="24">
        <v>3</v>
      </c>
      <c r="AU18" s="24">
        <v>9.09</v>
      </c>
      <c r="AV18" s="46">
        <v>3</v>
      </c>
      <c r="AW18" s="46">
        <v>8.8235294117647065</v>
      </c>
      <c r="AX18" s="45"/>
    </row>
    <row r="19" spans="1:50">
      <c r="A19" s="28"/>
      <c r="B19" s="43"/>
      <c r="C19" s="24"/>
      <c r="D19" s="43"/>
      <c r="E19" s="24"/>
      <c r="F19" s="43"/>
      <c r="G19" s="24"/>
      <c r="H19" s="46"/>
      <c r="I19" s="24"/>
      <c r="J19" s="62"/>
      <c r="K19" s="24"/>
      <c r="L19" s="43"/>
      <c r="M19" s="24"/>
      <c r="N19" s="43"/>
      <c r="O19" s="24"/>
      <c r="P19" s="46"/>
      <c r="Q19" s="24"/>
      <c r="R19" s="62"/>
      <c r="S19" s="24"/>
      <c r="T19" s="43"/>
      <c r="U19" s="24"/>
      <c r="V19" s="43"/>
      <c r="W19" s="24"/>
      <c r="X19" s="46"/>
      <c r="Y19" s="24"/>
      <c r="Z19" s="62"/>
      <c r="AA19" s="24"/>
      <c r="AB19" s="43"/>
      <c r="AC19" s="24"/>
      <c r="AD19" s="43"/>
      <c r="AE19" s="24"/>
      <c r="AF19" s="46"/>
      <c r="AG19" s="24"/>
      <c r="AH19" s="45"/>
      <c r="AI19" s="24"/>
      <c r="AJ19" s="24"/>
      <c r="AK19" s="24"/>
      <c r="AL19" s="24"/>
      <c r="AM19" s="24"/>
      <c r="AN19" s="46"/>
      <c r="AO19" s="24"/>
      <c r="AP19" s="45"/>
      <c r="AQ19" s="24"/>
      <c r="AR19" s="24"/>
      <c r="AS19" s="24"/>
      <c r="AT19" s="24"/>
      <c r="AU19" s="24"/>
      <c r="AV19" s="46"/>
      <c r="AW19" s="24"/>
      <c r="AX19" s="45"/>
    </row>
    <row r="20" spans="1:50">
      <c r="A20" s="28" t="s">
        <v>56</v>
      </c>
      <c r="B20" s="43"/>
      <c r="C20" s="24"/>
      <c r="D20" s="43"/>
      <c r="E20" s="24"/>
      <c r="F20" s="43"/>
      <c r="G20" s="24"/>
      <c r="H20" s="34"/>
      <c r="I20" s="33"/>
      <c r="J20" s="62"/>
      <c r="K20" s="24"/>
      <c r="L20" s="43"/>
      <c r="M20" s="24"/>
      <c r="N20" s="43"/>
      <c r="O20" s="24"/>
      <c r="P20" s="34"/>
      <c r="Q20" s="33"/>
      <c r="R20" s="62"/>
      <c r="S20" s="24"/>
      <c r="T20" s="43"/>
      <c r="U20" s="24"/>
      <c r="V20" s="43"/>
      <c r="W20" s="24"/>
      <c r="X20" s="34"/>
      <c r="Y20" s="33"/>
      <c r="Z20" s="62"/>
      <c r="AA20" s="24"/>
      <c r="AB20" s="43"/>
      <c r="AC20" s="24"/>
      <c r="AD20" s="43"/>
      <c r="AE20" s="24"/>
      <c r="AF20" s="34"/>
      <c r="AG20" s="33"/>
      <c r="AH20" s="45"/>
      <c r="AI20" s="24"/>
      <c r="AJ20" s="24"/>
      <c r="AK20" s="24"/>
      <c r="AL20" s="24"/>
      <c r="AM20" s="24"/>
      <c r="AN20" s="34"/>
      <c r="AO20" s="33"/>
      <c r="AP20" s="45"/>
      <c r="AQ20" s="24"/>
      <c r="AR20" s="24"/>
      <c r="AS20" s="24"/>
      <c r="AT20" s="24"/>
      <c r="AU20" s="24"/>
      <c r="AV20" s="34"/>
      <c r="AW20" s="33"/>
      <c r="AX20" s="45"/>
    </row>
    <row r="21" spans="1:50">
      <c r="A21" s="28"/>
      <c r="B21" s="43"/>
      <c r="C21" s="24"/>
      <c r="D21" s="43"/>
      <c r="E21" s="24"/>
      <c r="F21" s="43"/>
      <c r="G21" s="24"/>
      <c r="H21" s="34"/>
      <c r="I21" s="33"/>
      <c r="J21" s="62"/>
      <c r="K21" s="24"/>
      <c r="L21" s="43"/>
      <c r="M21" s="24"/>
      <c r="N21" s="43"/>
      <c r="O21" s="24"/>
      <c r="P21" s="34"/>
      <c r="Q21" s="33"/>
      <c r="R21" s="62"/>
      <c r="S21" s="24"/>
      <c r="T21" s="43"/>
      <c r="U21" s="24"/>
      <c r="V21" s="43"/>
      <c r="W21" s="24"/>
      <c r="X21" s="34"/>
      <c r="Y21" s="33"/>
      <c r="Z21" s="62"/>
      <c r="AA21" s="24"/>
      <c r="AB21" s="43"/>
      <c r="AC21" s="24"/>
      <c r="AD21" s="43"/>
      <c r="AE21" s="24"/>
      <c r="AF21" s="34"/>
      <c r="AG21" s="33"/>
      <c r="AH21" s="45"/>
      <c r="AI21" s="24"/>
      <c r="AJ21" s="24"/>
      <c r="AK21" s="24"/>
      <c r="AL21" s="24"/>
      <c r="AM21" s="24"/>
      <c r="AN21" s="34"/>
      <c r="AO21" s="33"/>
      <c r="AP21" s="45"/>
      <c r="AQ21" s="24"/>
      <c r="AR21" s="24"/>
      <c r="AS21" s="24"/>
      <c r="AT21" s="24"/>
      <c r="AU21" s="24"/>
      <c r="AV21" s="34"/>
      <c r="AW21" s="33"/>
      <c r="AX21" s="45"/>
    </row>
    <row r="22" spans="1:50">
      <c r="A22" s="28" t="s">
        <v>61</v>
      </c>
      <c r="B22" s="43">
        <v>4612253207.6800003</v>
      </c>
      <c r="C22" s="46">
        <v>90.909969611609895</v>
      </c>
      <c r="D22" s="43">
        <v>5035110448.5500002</v>
      </c>
      <c r="E22" s="46">
        <v>92.354637852420197</v>
      </c>
      <c r="F22" s="43">
        <v>5757308675.5</v>
      </c>
      <c r="G22" s="46">
        <v>93.202865375482304</v>
      </c>
      <c r="H22" s="34">
        <v>5872.4086474179758</v>
      </c>
      <c r="I22" s="34">
        <v>93.593021707863571</v>
      </c>
      <c r="J22" s="62">
        <v>363364629.19</v>
      </c>
      <c r="K22" s="46">
        <v>76.007208192408697</v>
      </c>
      <c r="L22" s="43">
        <v>168957537.41999999</v>
      </c>
      <c r="M22" s="46">
        <v>90.090663664088794</v>
      </c>
      <c r="N22" s="43">
        <v>179414899.81999999</v>
      </c>
      <c r="O22" s="46">
        <v>93.082035130324897</v>
      </c>
      <c r="P22" s="34">
        <v>325.67099999999999</v>
      </c>
      <c r="Q22" s="34">
        <v>62.285152551967883</v>
      </c>
      <c r="R22" s="62">
        <v>92619089.5</v>
      </c>
      <c r="S22" s="46">
        <v>74.002651462126593</v>
      </c>
      <c r="T22" s="43">
        <v>82935273.090000004</v>
      </c>
      <c r="U22" s="46">
        <v>76.822078510075002</v>
      </c>
      <c r="V22" s="43">
        <v>92127578.370000005</v>
      </c>
      <c r="W22" s="46">
        <v>79.4112126285209</v>
      </c>
      <c r="X22" s="34">
        <v>216.09</v>
      </c>
      <c r="Y22" s="34">
        <v>48.648101037844164</v>
      </c>
      <c r="Z22" s="62">
        <v>270745539.69</v>
      </c>
      <c r="AA22" s="46">
        <v>76.718107594996297</v>
      </c>
      <c r="AB22" s="43">
        <v>86022264.329999998</v>
      </c>
      <c r="AC22" s="46">
        <v>108.08980090706901</v>
      </c>
      <c r="AD22" s="43">
        <v>87287321.450000003</v>
      </c>
      <c r="AE22" s="46">
        <v>113.750290570442</v>
      </c>
      <c r="AF22" s="34">
        <v>109.58099999999996</v>
      </c>
      <c r="AG22" s="34">
        <v>139.27250543333213</v>
      </c>
      <c r="AH22" s="45">
        <v>14755</v>
      </c>
      <c r="AI22" s="46">
        <v>52.786920435031497</v>
      </c>
      <c r="AJ22" s="24">
        <v>13894</v>
      </c>
      <c r="AK22" s="46">
        <v>53.491953491953502</v>
      </c>
      <c r="AL22" s="24">
        <v>13630</v>
      </c>
      <c r="AM22" s="46">
        <v>52.672257216833501</v>
      </c>
      <c r="AN22" s="34">
        <v>2668</v>
      </c>
      <c r="AO22" s="34">
        <v>17.780739753415528</v>
      </c>
      <c r="AP22" s="45">
        <v>30</v>
      </c>
      <c r="AQ22" s="24">
        <v>83.33</v>
      </c>
      <c r="AR22" s="24">
        <v>30</v>
      </c>
      <c r="AS22" s="24">
        <v>85.71</v>
      </c>
      <c r="AT22" s="24">
        <v>28</v>
      </c>
      <c r="AU22" s="24">
        <v>84.85</v>
      </c>
      <c r="AV22" s="34">
        <v>29</v>
      </c>
      <c r="AW22" s="34">
        <v>85.294117647058826</v>
      </c>
      <c r="AX22" s="45"/>
    </row>
    <row r="23" spans="1:50">
      <c r="A23" s="28"/>
      <c r="B23" s="43"/>
      <c r="C23" s="24"/>
      <c r="D23" s="43"/>
      <c r="E23" s="24"/>
      <c r="F23" s="43"/>
      <c r="G23" s="24"/>
      <c r="H23" s="34"/>
      <c r="I23" s="34"/>
      <c r="J23" s="62"/>
      <c r="K23" s="24"/>
      <c r="L23" s="43"/>
      <c r="M23" s="24"/>
      <c r="N23" s="43"/>
      <c r="O23" s="24"/>
      <c r="P23" s="34"/>
      <c r="Q23" s="34"/>
      <c r="R23" s="62"/>
      <c r="S23" s="24"/>
      <c r="T23" s="43"/>
      <c r="U23" s="24"/>
      <c r="V23" s="43"/>
      <c r="W23" s="24"/>
      <c r="X23" s="34"/>
      <c r="Y23" s="34"/>
      <c r="Z23" s="62"/>
      <c r="AA23" s="24"/>
      <c r="AB23" s="43"/>
      <c r="AC23" s="24"/>
      <c r="AD23" s="43"/>
      <c r="AE23" s="24"/>
      <c r="AF23" s="34"/>
      <c r="AG23" s="34"/>
      <c r="AH23" s="45"/>
      <c r="AI23" s="24"/>
      <c r="AJ23" s="24"/>
      <c r="AK23" s="24"/>
      <c r="AL23" s="24"/>
      <c r="AM23" s="24"/>
      <c r="AN23" s="34"/>
      <c r="AO23" s="34"/>
      <c r="AP23" s="45"/>
      <c r="AQ23" s="24"/>
      <c r="AR23" s="24"/>
      <c r="AS23" s="24"/>
      <c r="AT23" s="24"/>
      <c r="AU23" s="24"/>
      <c r="AV23" s="34"/>
      <c r="AW23" s="34"/>
      <c r="AX23" s="45"/>
    </row>
    <row r="24" spans="1:50">
      <c r="A24" s="28" t="s">
        <v>64</v>
      </c>
      <c r="B24" s="44"/>
      <c r="C24" s="33"/>
      <c r="D24" s="44"/>
      <c r="E24" s="33"/>
      <c r="F24" s="44"/>
      <c r="G24" s="33"/>
      <c r="H24" s="34"/>
      <c r="I24" s="34"/>
      <c r="J24" s="65"/>
      <c r="K24" s="33"/>
      <c r="L24" s="44"/>
      <c r="M24" s="33"/>
      <c r="N24" s="44"/>
      <c r="O24" s="33"/>
      <c r="P24" s="34"/>
      <c r="Q24" s="34"/>
      <c r="R24" s="65"/>
      <c r="S24" s="33"/>
      <c r="T24" s="44"/>
      <c r="U24" s="33"/>
      <c r="V24" s="44"/>
      <c r="W24" s="33"/>
      <c r="X24" s="34"/>
      <c r="Y24" s="34"/>
      <c r="Z24" s="65"/>
      <c r="AA24" s="33"/>
      <c r="AB24" s="44"/>
      <c r="AC24" s="33"/>
      <c r="AD24" s="44"/>
      <c r="AE24" s="33"/>
      <c r="AF24" s="34"/>
      <c r="AG24" s="34"/>
      <c r="AH24" s="56"/>
      <c r="AI24" s="33"/>
      <c r="AJ24" s="33"/>
      <c r="AK24" s="33"/>
      <c r="AL24" s="33"/>
      <c r="AM24" s="33"/>
      <c r="AN24" s="34"/>
      <c r="AO24" s="34"/>
      <c r="AP24" s="56"/>
      <c r="AQ24" s="33"/>
      <c r="AR24" s="33"/>
      <c r="AS24" s="33"/>
      <c r="AT24" s="33"/>
      <c r="AU24" s="33"/>
      <c r="AV24" s="34"/>
      <c r="AW24" s="34"/>
      <c r="AX24" s="45"/>
    </row>
    <row r="25" spans="1:50">
      <c r="A25" s="28"/>
      <c r="B25" s="44"/>
      <c r="C25" s="33"/>
      <c r="D25" s="44"/>
      <c r="E25" s="33"/>
      <c r="F25" s="44"/>
      <c r="G25" s="33"/>
      <c r="H25" s="34"/>
      <c r="I25" s="34"/>
      <c r="J25" s="65"/>
      <c r="K25" s="33"/>
      <c r="L25" s="44"/>
      <c r="M25" s="33"/>
      <c r="N25" s="44"/>
      <c r="O25" s="33"/>
      <c r="P25" s="34"/>
      <c r="Q25" s="34"/>
      <c r="R25" s="65"/>
      <c r="S25" s="33"/>
      <c r="T25" s="44"/>
      <c r="U25" s="33"/>
      <c r="V25" s="44"/>
      <c r="W25" s="33"/>
      <c r="X25" s="34"/>
      <c r="Y25" s="34"/>
      <c r="Z25" s="65"/>
      <c r="AA25" s="33"/>
      <c r="AB25" s="44"/>
      <c r="AC25" s="33"/>
      <c r="AD25" s="44"/>
      <c r="AE25" s="33"/>
      <c r="AF25" s="34"/>
      <c r="AG25" s="34"/>
      <c r="AH25" s="56"/>
      <c r="AI25" s="33"/>
      <c r="AJ25" s="33"/>
      <c r="AK25" s="33"/>
      <c r="AL25" s="33"/>
      <c r="AM25" s="33"/>
      <c r="AN25" s="34"/>
      <c r="AO25" s="34"/>
      <c r="AP25" s="56"/>
      <c r="AQ25" s="33"/>
      <c r="AR25" s="33"/>
      <c r="AS25" s="33"/>
      <c r="AT25" s="33"/>
      <c r="AU25" s="33"/>
      <c r="AV25" s="34"/>
      <c r="AW25" s="34"/>
      <c r="AX25" s="45"/>
    </row>
    <row r="26" spans="1:50">
      <c r="A26" s="28" t="s">
        <v>74</v>
      </c>
      <c r="B26" s="44">
        <v>88253906.129999995</v>
      </c>
      <c r="C26" s="34">
        <v>1.7395315398175799</v>
      </c>
      <c r="D26" s="44">
        <v>0</v>
      </c>
      <c r="E26" s="34">
        <v>0</v>
      </c>
      <c r="F26" s="44">
        <v>0</v>
      </c>
      <c r="G26" s="34">
        <v>0</v>
      </c>
      <c r="H26" s="34"/>
      <c r="I26" s="34"/>
      <c r="J26" s="65">
        <v>104941391.29000001</v>
      </c>
      <c r="K26" s="34">
        <v>21.9512344764006</v>
      </c>
      <c r="L26" s="44">
        <v>0</v>
      </c>
      <c r="M26" s="34">
        <v>0</v>
      </c>
      <c r="N26" s="44">
        <v>0</v>
      </c>
      <c r="O26" s="34">
        <v>0</v>
      </c>
      <c r="P26" s="34"/>
      <c r="Q26" s="34"/>
      <c r="R26" s="65">
        <v>15560702.300000001</v>
      </c>
      <c r="S26" s="34">
        <v>12.4330009615654</v>
      </c>
      <c r="T26" s="44">
        <v>0</v>
      </c>
      <c r="U26" s="34">
        <v>0</v>
      </c>
      <c r="V26" s="44">
        <v>0</v>
      </c>
      <c r="W26" s="34">
        <v>0</v>
      </c>
      <c r="X26" s="34"/>
      <c r="Y26" s="34"/>
      <c r="Z26" s="65">
        <v>89380688.989999995</v>
      </c>
      <c r="AA26" s="34">
        <v>25.326796972171799</v>
      </c>
      <c r="AB26" s="44">
        <v>0</v>
      </c>
      <c r="AC26" s="34">
        <v>0</v>
      </c>
      <c r="AD26" s="44">
        <v>0</v>
      </c>
      <c r="AE26" s="34">
        <v>0</v>
      </c>
      <c r="AF26" s="34"/>
      <c r="AG26" s="34"/>
      <c r="AH26" s="56">
        <v>147</v>
      </c>
      <c r="AI26" s="34">
        <v>0.52590154550658297</v>
      </c>
      <c r="AJ26" s="33">
        <v>0</v>
      </c>
      <c r="AK26" s="34">
        <v>0</v>
      </c>
      <c r="AL26" s="33">
        <v>0</v>
      </c>
      <c r="AM26" s="34">
        <v>0</v>
      </c>
      <c r="AN26" s="34"/>
      <c r="AO26" s="34"/>
      <c r="AP26" s="56">
        <v>1</v>
      </c>
      <c r="AQ26" s="33">
        <v>2.78</v>
      </c>
      <c r="AR26" s="33">
        <v>0</v>
      </c>
      <c r="AS26" s="33">
        <v>0</v>
      </c>
      <c r="AT26" s="33">
        <v>0</v>
      </c>
      <c r="AU26" s="33">
        <v>0</v>
      </c>
      <c r="AV26" s="34"/>
      <c r="AW26" s="34"/>
      <c r="AX26" s="45"/>
    </row>
    <row r="27" spans="1:50">
      <c r="A27" s="28"/>
      <c r="B27" s="44"/>
      <c r="C27" s="33"/>
      <c r="D27" s="44"/>
      <c r="E27" s="33"/>
      <c r="F27" s="44"/>
      <c r="G27" s="33"/>
      <c r="H27" s="34"/>
      <c r="I27" s="33"/>
      <c r="J27" s="65"/>
      <c r="K27" s="33"/>
      <c r="L27" s="44"/>
      <c r="M27" s="33"/>
      <c r="N27" s="44"/>
      <c r="O27" s="33"/>
      <c r="P27" s="34"/>
      <c r="Q27" s="33"/>
      <c r="R27" s="65"/>
      <c r="S27" s="33"/>
      <c r="T27" s="44"/>
      <c r="U27" s="33"/>
      <c r="V27" s="44"/>
      <c r="W27" s="33"/>
      <c r="X27" s="34"/>
      <c r="Y27" s="33"/>
      <c r="Z27" s="65"/>
      <c r="AA27" s="33"/>
      <c r="AB27" s="44"/>
      <c r="AC27" s="33"/>
      <c r="AD27" s="44"/>
      <c r="AE27" s="33"/>
      <c r="AF27" s="34"/>
      <c r="AG27" s="33"/>
      <c r="AH27" s="56"/>
      <c r="AI27" s="33"/>
      <c r="AJ27" s="33"/>
      <c r="AK27" s="33"/>
      <c r="AL27" s="33"/>
      <c r="AM27" s="33"/>
      <c r="AN27" s="34"/>
      <c r="AO27" s="33"/>
      <c r="AP27" s="56"/>
      <c r="AQ27" s="33"/>
      <c r="AR27" s="33"/>
      <c r="AS27" s="33"/>
      <c r="AT27" s="33"/>
      <c r="AU27" s="33"/>
      <c r="AV27" s="34"/>
      <c r="AW27" s="33"/>
      <c r="AX27" s="45"/>
    </row>
    <row r="28" spans="1:50" ht="13.5" thickBot="1">
      <c r="A28" s="28"/>
      <c r="B28" s="44"/>
      <c r="C28" s="33"/>
      <c r="D28" s="44"/>
      <c r="E28" s="33"/>
      <c r="F28" s="44"/>
      <c r="G28" s="33"/>
      <c r="H28" s="34"/>
      <c r="I28" s="33"/>
      <c r="J28" s="65"/>
      <c r="K28" s="33"/>
      <c r="L28" s="44"/>
      <c r="M28" s="33"/>
      <c r="N28" s="44"/>
      <c r="O28" s="33"/>
      <c r="P28" s="34"/>
      <c r="Q28" s="33"/>
      <c r="R28" s="65"/>
      <c r="S28" s="33"/>
      <c r="T28" s="44"/>
      <c r="U28" s="33"/>
      <c r="V28" s="44"/>
      <c r="W28" s="33"/>
      <c r="X28" s="34"/>
      <c r="Y28" s="33"/>
      <c r="Z28" s="65"/>
      <c r="AA28" s="33"/>
      <c r="AB28" s="44"/>
      <c r="AC28" s="33"/>
      <c r="AD28" s="44"/>
      <c r="AE28" s="33"/>
      <c r="AF28" s="34"/>
      <c r="AG28" s="33"/>
      <c r="AH28" s="56"/>
      <c r="AI28" s="33"/>
      <c r="AJ28" s="33"/>
      <c r="AK28" s="33"/>
      <c r="AL28" s="33"/>
      <c r="AM28" s="33"/>
      <c r="AN28" s="34"/>
      <c r="AO28" s="33"/>
      <c r="AP28" s="56"/>
      <c r="AQ28" s="33"/>
      <c r="AR28" s="33"/>
      <c r="AS28" s="33"/>
      <c r="AT28" s="33"/>
      <c r="AU28" s="33"/>
      <c r="AV28" s="34"/>
      <c r="AW28" s="33"/>
      <c r="AX28" s="45"/>
    </row>
    <row r="29" spans="1:50" ht="14.25" thickTop="1" thickBot="1">
      <c r="A29" s="40" t="s">
        <v>43</v>
      </c>
      <c r="B29" s="50">
        <v>5073429490.0600004</v>
      </c>
      <c r="C29" s="35">
        <v>100</v>
      </c>
      <c r="D29" s="50">
        <v>5451930261.04</v>
      </c>
      <c r="E29" s="35">
        <v>100</v>
      </c>
      <c r="F29" s="50">
        <v>6177179909.9799995</v>
      </c>
      <c r="G29" s="35">
        <v>100</v>
      </c>
      <c r="H29" s="35">
        <v>6274.4086474179758</v>
      </c>
      <c r="I29" s="35">
        <v>96.450661528211981</v>
      </c>
      <c r="J29" s="51">
        <v>478066012.19999999</v>
      </c>
      <c r="K29" s="35">
        <v>100</v>
      </c>
      <c r="L29" s="50">
        <v>187541672.52000001</v>
      </c>
      <c r="M29" s="35">
        <v>100</v>
      </c>
      <c r="N29" s="50">
        <v>192749223.38</v>
      </c>
      <c r="O29" s="35">
        <v>100</v>
      </c>
      <c r="P29" s="35">
        <v>522.87099999999998</v>
      </c>
      <c r="Q29" s="35">
        <v>97.341600509494697</v>
      </c>
      <c r="R29" s="51">
        <v>125156447.33</v>
      </c>
      <c r="S29" s="35">
        <v>100</v>
      </c>
      <c r="T29" s="50">
        <v>107957601.12</v>
      </c>
      <c r="U29" s="35">
        <v>100</v>
      </c>
      <c r="V29" s="50">
        <v>116013312.63</v>
      </c>
      <c r="W29" s="35">
        <v>100</v>
      </c>
      <c r="X29" s="35">
        <v>444.19</v>
      </c>
      <c r="Y29" s="35">
        <v>96.893221369233885</v>
      </c>
      <c r="Z29" s="51">
        <v>352909564.87</v>
      </c>
      <c r="AA29" s="35">
        <v>100</v>
      </c>
      <c r="AB29" s="50">
        <v>79584071.400000006</v>
      </c>
      <c r="AC29" s="35">
        <v>100</v>
      </c>
      <c r="AD29" s="50">
        <v>76735910.75</v>
      </c>
      <c r="AE29" s="35">
        <v>100</v>
      </c>
      <c r="AF29" s="35">
        <v>78.680999999999926</v>
      </c>
      <c r="AG29" s="35">
        <v>99.872904513160762</v>
      </c>
      <c r="AH29" s="48">
        <v>27952</v>
      </c>
      <c r="AI29" s="35">
        <v>100</v>
      </c>
      <c r="AJ29" s="36">
        <v>25974</v>
      </c>
      <c r="AK29" s="35">
        <v>100</v>
      </c>
      <c r="AL29" s="36">
        <v>25877</v>
      </c>
      <c r="AM29" s="35">
        <v>100</v>
      </c>
      <c r="AN29" s="35">
        <v>15005</v>
      </c>
      <c r="AO29" s="35">
        <v>82.12595801399533</v>
      </c>
      <c r="AP29" s="48">
        <v>36</v>
      </c>
      <c r="AQ29" s="36">
        <v>100</v>
      </c>
      <c r="AR29" s="36">
        <v>35</v>
      </c>
      <c r="AS29" s="36">
        <v>100</v>
      </c>
      <c r="AT29" s="36">
        <v>33</v>
      </c>
      <c r="AU29" s="36">
        <v>100</v>
      </c>
      <c r="AV29" s="35">
        <v>34</v>
      </c>
      <c r="AW29" s="35">
        <v>97.058823529411768</v>
      </c>
      <c r="AX29" s="45"/>
    </row>
    <row r="30" spans="1:50" ht="13.5" thickTop="1">
      <c r="A30" s="28"/>
      <c r="B30" s="43"/>
      <c r="C30" s="24"/>
      <c r="D30" s="43"/>
      <c r="E30" s="24"/>
      <c r="F30" s="43"/>
      <c r="G30" s="24"/>
      <c r="H30" s="46"/>
      <c r="I30" s="24"/>
      <c r="J30" s="62"/>
      <c r="K30" s="24"/>
      <c r="L30" s="43"/>
      <c r="M30" s="24"/>
      <c r="N30" s="43"/>
      <c r="O30" s="24"/>
      <c r="P30" s="46"/>
      <c r="Q30" s="24"/>
      <c r="R30" s="62"/>
      <c r="S30" s="24"/>
      <c r="T30" s="43"/>
      <c r="U30" s="24"/>
      <c r="V30" s="43"/>
      <c r="W30" s="24"/>
      <c r="X30" s="46"/>
      <c r="Y30" s="24"/>
      <c r="Z30" s="62"/>
      <c r="AA30" s="24"/>
      <c r="AB30" s="43"/>
      <c r="AC30" s="24"/>
      <c r="AD30" s="43"/>
      <c r="AE30" s="24"/>
      <c r="AF30" s="46"/>
      <c r="AG30" s="24"/>
      <c r="AH30" s="45"/>
      <c r="AI30" s="24"/>
      <c r="AJ30" s="24"/>
      <c r="AK30" s="24"/>
      <c r="AL30" s="24"/>
      <c r="AM30" s="24"/>
      <c r="AN30" s="46"/>
      <c r="AO30" s="24"/>
      <c r="AP30" s="45"/>
      <c r="AQ30" s="24"/>
      <c r="AR30" s="24"/>
      <c r="AS30" s="24"/>
      <c r="AT30" s="24"/>
      <c r="AU30" s="24"/>
      <c r="AV30" s="46"/>
      <c r="AW30" s="24"/>
      <c r="AX30" s="45"/>
    </row>
    <row r="31" spans="1:50">
      <c r="A31" s="25" t="s">
        <v>19</v>
      </c>
      <c r="B31" s="43"/>
      <c r="C31" s="24"/>
      <c r="D31" s="43"/>
      <c r="E31" s="24"/>
      <c r="F31" s="43"/>
      <c r="G31" s="24"/>
      <c r="H31" s="46"/>
      <c r="I31" s="24"/>
      <c r="J31" s="62"/>
      <c r="K31" s="24"/>
      <c r="L31" s="43"/>
      <c r="M31" s="24"/>
      <c r="N31" s="43"/>
      <c r="O31" s="24"/>
      <c r="P31" s="46"/>
      <c r="Q31" s="24"/>
      <c r="R31" s="62"/>
      <c r="S31" s="24"/>
      <c r="T31" s="43"/>
      <c r="U31" s="24"/>
      <c r="V31" s="43"/>
      <c r="W31" s="24"/>
      <c r="X31" s="46"/>
      <c r="Y31" s="24"/>
      <c r="Z31" s="62"/>
      <c r="AA31" s="24"/>
      <c r="AB31" s="43"/>
      <c r="AC31" s="24"/>
      <c r="AD31" s="43"/>
      <c r="AE31" s="24"/>
      <c r="AF31" s="46"/>
      <c r="AG31" s="24"/>
      <c r="AH31" s="45"/>
      <c r="AI31" s="24"/>
      <c r="AJ31" s="24"/>
      <c r="AK31" s="24"/>
      <c r="AL31" s="24"/>
      <c r="AM31" s="24"/>
      <c r="AN31" s="46"/>
      <c r="AO31" s="24"/>
      <c r="AP31" s="45"/>
      <c r="AQ31" s="24"/>
      <c r="AR31" s="24"/>
      <c r="AS31" s="24"/>
      <c r="AT31" s="24"/>
      <c r="AU31" s="24"/>
      <c r="AV31" s="46"/>
      <c r="AW31" s="24"/>
      <c r="AX31" s="45"/>
    </row>
    <row r="32" spans="1:50">
      <c r="A32" s="28"/>
      <c r="B32" s="43"/>
      <c r="C32" s="24"/>
      <c r="D32" s="43"/>
      <c r="E32" s="24"/>
      <c r="F32" s="43"/>
      <c r="G32" s="24"/>
      <c r="H32" s="46"/>
      <c r="I32" s="24"/>
      <c r="J32" s="62"/>
      <c r="K32" s="24"/>
      <c r="L32" s="43"/>
      <c r="M32" s="24"/>
      <c r="N32" s="43"/>
      <c r="O32" s="24"/>
      <c r="P32" s="46"/>
      <c r="Q32" s="24"/>
      <c r="R32" s="62"/>
      <c r="S32" s="24"/>
      <c r="T32" s="43"/>
      <c r="U32" s="24"/>
      <c r="V32" s="43"/>
      <c r="W32" s="24"/>
      <c r="X32" s="46"/>
      <c r="Y32" s="24"/>
      <c r="Z32" s="62"/>
      <c r="AA32" s="24"/>
      <c r="AB32" s="43"/>
      <c r="AC32" s="24"/>
      <c r="AD32" s="43"/>
      <c r="AE32" s="24"/>
      <c r="AF32" s="46"/>
      <c r="AG32" s="24"/>
      <c r="AH32" s="45"/>
      <c r="AI32" s="24"/>
      <c r="AJ32" s="24"/>
      <c r="AK32" s="24"/>
      <c r="AL32" s="24"/>
      <c r="AM32" s="24"/>
      <c r="AN32" s="46"/>
      <c r="AO32" s="24"/>
      <c r="AP32" s="45"/>
      <c r="AQ32" s="24"/>
      <c r="AR32" s="24"/>
      <c r="AS32" s="24"/>
      <c r="AT32" s="24"/>
      <c r="AU32" s="24"/>
      <c r="AV32" s="46"/>
      <c r="AW32" s="24"/>
      <c r="AX32" s="45"/>
    </row>
    <row r="33" spans="1:50">
      <c r="A33" s="28" t="s">
        <v>45</v>
      </c>
      <c r="B33" s="43"/>
      <c r="C33" s="24"/>
      <c r="D33" s="43"/>
      <c r="E33" s="24"/>
      <c r="F33" s="43"/>
      <c r="G33" s="24"/>
      <c r="H33" s="46"/>
      <c r="I33" s="24" t="s">
        <v>55</v>
      </c>
      <c r="J33" s="62"/>
      <c r="K33" s="24"/>
      <c r="L33" s="43"/>
      <c r="M33" s="24"/>
      <c r="N33" s="43"/>
      <c r="O33" s="24"/>
      <c r="P33" s="46"/>
      <c r="Q33" s="24"/>
      <c r="R33" s="62"/>
      <c r="S33" s="24"/>
      <c r="T33" s="43"/>
      <c r="U33" s="24"/>
      <c r="V33" s="43"/>
      <c r="W33" s="24"/>
      <c r="X33" s="46"/>
      <c r="Y33" s="24"/>
      <c r="Z33" s="62"/>
      <c r="AA33" s="24"/>
      <c r="AB33" s="43"/>
      <c r="AC33" s="24"/>
      <c r="AD33" s="43"/>
      <c r="AE33" s="24"/>
      <c r="AF33" s="46"/>
      <c r="AG33" s="24"/>
      <c r="AH33" s="45"/>
      <c r="AI33" s="24"/>
      <c r="AJ33" s="24"/>
      <c r="AK33" s="24"/>
      <c r="AL33" s="24"/>
      <c r="AM33" s="24"/>
      <c r="AN33" s="46"/>
      <c r="AO33" s="24"/>
      <c r="AP33" s="45"/>
      <c r="AQ33" s="24"/>
      <c r="AR33" s="24"/>
      <c r="AS33" s="24"/>
      <c r="AT33" s="24"/>
      <c r="AU33" s="24"/>
      <c r="AV33" s="46"/>
      <c r="AW33" s="24"/>
      <c r="AX33" s="45"/>
    </row>
    <row r="34" spans="1:50">
      <c r="A34" s="28"/>
      <c r="B34" s="43"/>
      <c r="C34" s="24"/>
      <c r="D34" s="43"/>
      <c r="E34" s="24"/>
      <c r="F34" s="43"/>
      <c r="G34" s="24"/>
      <c r="H34" s="46"/>
      <c r="I34" s="24"/>
      <c r="J34" s="62"/>
      <c r="K34" s="24"/>
      <c r="L34" s="43"/>
      <c r="M34" s="24"/>
      <c r="N34" s="43"/>
      <c r="O34" s="24"/>
      <c r="P34" s="46"/>
      <c r="Q34" s="24"/>
      <c r="R34" s="62"/>
      <c r="S34" s="24"/>
      <c r="T34" s="43"/>
      <c r="U34" s="24"/>
      <c r="V34" s="43"/>
      <c r="W34" s="24"/>
      <c r="X34" s="46"/>
      <c r="Y34" s="24"/>
      <c r="Z34" s="62"/>
      <c r="AA34" s="24"/>
      <c r="AB34" s="43"/>
      <c r="AC34" s="24"/>
      <c r="AD34" s="43"/>
      <c r="AE34" s="24"/>
      <c r="AF34" s="46"/>
      <c r="AG34" s="24"/>
      <c r="AH34" s="45"/>
      <c r="AI34" s="24"/>
      <c r="AJ34" s="24"/>
      <c r="AK34" s="24"/>
      <c r="AL34" s="24"/>
      <c r="AM34" s="24"/>
      <c r="AN34" s="46"/>
      <c r="AO34" s="24"/>
      <c r="AP34" s="45"/>
      <c r="AQ34" s="24"/>
      <c r="AR34" s="24"/>
      <c r="AS34" s="24"/>
      <c r="AT34" s="24"/>
      <c r="AU34" s="24"/>
      <c r="AV34" s="46"/>
      <c r="AW34" s="24"/>
      <c r="AX34" s="45"/>
    </row>
    <row r="35" spans="1:50">
      <c r="A35" s="28" t="s">
        <v>46</v>
      </c>
      <c r="B35" s="43">
        <v>17379655475.91</v>
      </c>
      <c r="C35" s="46">
        <v>44.547314203196102</v>
      </c>
      <c r="D35" s="43">
        <v>18652271486.759998</v>
      </c>
      <c r="E35" s="46">
        <v>47.979983680078497</v>
      </c>
      <c r="F35" s="43">
        <v>16438066825.360001</v>
      </c>
      <c r="G35" s="46">
        <v>45.368566897879198</v>
      </c>
      <c r="H35" s="46">
        <v>15418.378429213586</v>
      </c>
      <c r="I35" s="46">
        <v>45.00230163188246</v>
      </c>
      <c r="J35" s="62">
        <v>2005725258.28</v>
      </c>
      <c r="K35" s="46">
        <v>39.563951948328601</v>
      </c>
      <c r="L35" s="43">
        <v>2686119576.6100001</v>
      </c>
      <c r="M35" s="46">
        <v>53.717920277916498</v>
      </c>
      <c r="N35" s="43">
        <v>1573156538.04</v>
      </c>
      <c r="O35" s="46">
        <v>32.931270496928903</v>
      </c>
      <c r="P35" s="46">
        <v>2030.4423619999995</v>
      </c>
      <c r="Q35" s="46">
        <v>37.019345100987238</v>
      </c>
      <c r="R35" s="62">
        <v>1765334905.3800001</v>
      </c>
      <c r="S35" s="46">
        <v>52.194018118084202</v>
      </c>
      <c r="T35" s="43">
        <v>632230224.15999997</v>
      </c>
      <c r="U35" s="46">
        <v>24.2601255932946</v>
      </c>
      <c r="V35" s="43">
        <v>884032272.78999996</v>
      </c>
      <c r="W35" s="46">
        <v>33.119717257080801</v>
      </c>
      <c r="X35" s="46">
        <v>1553.866409</v>
      </c>
      <c r="Y35" s="46">
        <v>51.47522535574933</v>
      </c>
      <c r="Z35" s="62">
        <v>240390352.90000001</v>
      </c>
      <c r="AA35" s="46">
        <v>14.246853596786901</v>
      </c>
      <c r="AB35" s="43">
        <v>2053889352.45</v>
      </c>
      <c r="AC35" s="46">
        <v>85.779970353174207</v>
      </c>
      <c r="AD35" s="43">
        <v>689124265.25</v>
      </c>
      <c r="AE35" s="46">
        <v>32.692641811727803</v>
      </c>
      <c r="AF35" s="46">
        <v>476.57595299999957</v>
      </c>
      <c r="AG35" s="46">
        <v>19.324726736238762</v>
      </c>
      <c r="AH35" s="45">
        <v>85065</v>
      </c>
      <c r="AI35" s="46">
        <v>75.211536591188406</v>
      </c>
      <c r="AJ35" s="24">
        <v>88949</v>
      </c>
      <c r="AK35" s="46">
        <v>70.609575067673205</v>
      </c>
      <c r="AL35" s="24">
        <v>87220</v>
      </c>
      <c r="AM35" s="46">
        <v>71.6080195727492</v>
      </c>
      <c r="AN35" s="46">
        <v>56111</v>
      </c>
      <c r="AO35" s="46">
        <v>86.514948270811161</v>
      </c>
      <c r="AP35" s="45">
        <v>36</v>
      </c>
      <c r="AQ35" s="24">
        <v>31.3</v>
      </c>
      <c r="AR35" s="24">
        <v>36</v>
      </c>
      <c r="AS35" s="24">
        <v>31.58</v>
      </c>
      <c r="AT35" s="24">
        <v>36</v>
      </c>
      <c r="AU35" s="24">
        <v>32.43</v>
      </c>
      <c r="AV35" s="46">
        <v>36</v>
      </c>
      <c r="AW35" s="46">
        <v>32.727272727272727</v>
      </c>
      <c r="AX35" s="45"/>
    </row>
    <row r="36" spans="1:50">
      <c r="A36" s="28"/>
      <c r="B36" s="43"/>
      <c r="C36" s="24"/>
      <c r="D36" s="43"/>
      <c r="E36" s="24"/>
      <c r="F36" s="43"/>
      <c r="G36" s="24"/>
      <c r="H36" s="46"/>
      <c r="I36" s="24"/>
      <c r="J36" s="62"/>
      <c r="K36" s="24"/>
      <c r="L36" s="43"/>
      <c r="M36" s="24"/>
      <c r="N36" s="43"/>
      <c r="O36" s="24"/>
      <c r="P36" s="46"/>
      <c r="Q36" s="24"/>
      <c r="R36" s="62"/>
      <c r="S36" s="24"/>
      <c r="T36" s="43"/>
      <c r="U36" s="24"/>
      <c r="V36" s="43"/>
      <c r="W36" s="24"/>
      <c r="X36" s="46"/>
      <c r="Y36" s="24"/>
      <c r="Z36" s="62"/>
      <c r="AA36" s="24"/>
      <c r="AB36" s="43"/>
      <c r="AC36" s="24"/>
      <c r="AD36" s="43"/>
      <c r="AE36" s="24"/>
      <c r="AF36" s="46"/>
      <c r="AG36" s="24"/>
      <c r="AH36" s="45"/>
      <c r="AI36" s="24"/>
      <c r="AJ36" s="24"/>
      <c r="AK36" s="24"/>
      <c r="AL36" s="24"/>
      <c r="AM36" s="24"/>
      <c r="AN36" s="46"/>
      <c r="AO36" s="24"/>
      <c r="AP36" s="45"/>
      <c r="AQ36" s="24"/>
      <c r="AR36" s="24"/>
      <c r="AS36" s="24"/>
      <c r="AT36" s="24"/>
      <c r="AU36" s="24"/>
      <c r="AV36" s="46"/>
      <c r="AW36" s="24"/>
      <c r="AX36" s="45"/>
    </row>
    <row r="37" spans="1:50">
      <c r="A37" s="28" t="s">
        <v>76</v>
      </c>
      <c r="B37" s="43">
        <v>1164113560.6700001</v>
      </c>
      <c r="C37" s="46">
        <v>2.98384122903061</v>
      </c>
      <c r="D37" s="43">
        <v>1135757066.1800001</v>
      </c>
      <c r="E37" s="46">
        <v>2.92155330992966</v>
      </c>
      <c r="F37" s="43">
        <v>1097962439.9300001</v>
      </c>
      <c r="G37" s="46">
        <v>3.0303431015667499</v>
      </c>
      <c r="H37" s="46">
        <v>970.24700000000007</v>
      </c>
      <c r="I37" s="46">
        <v>2.8319027420353771</v>
      </c>
      <c r="J37" s="62">
        <v>247554216.41</v>
      </c>
      <c r="K37" s="46">
        <v>4.8831329626124198</v>
      </c>
      <c r="L37" s="43">
        <v>87709247.819999993</v>
      </c>
      <c r="M37" s="46">
        <v>1.75403895755712</v>
      </c>
      <c r="N37" s="43">
        <v>135692684.24000001</v>
      </c>
      <c r="O37" s="46">
        <v>2.8404881403151099</v>
      </c>
      <c r="P37" s="46">
        <v>227.37299999999996</v>
      </c>
      <c r="Q37" s="46">
        <v>4.1455003654256757</v>
      </c>
      <c r="R37" s="62">
        <v>132826429.25</v>
      </c>
      <c r="S37" s="46">
        <v>3.9271557106285302</v>
      </c>
      <c r="T37" s="43">
        <v>73612133.150000006</v>
      </c>
      <c r="U37" s="46">
        <v>2.8246665963843198</v>
      </c>
      <c r="V37" s="43">
        <v>42129545.590000004</v>
      </c>
      <c r="W37" s="46">
        <v>1.57835712683484</v>
      </c>
      <c r="X37" s="46">
        <v>129.86199999999999</v>
      </c>
      <c r="Y37" s="46">
        <v>4.3019629463837123</v>
      </c>
      <c r="Z37" s="62">
        <v>114727787.16</v>
      </c>
      <c r="AA37" s="46">
        <v>6.7993992580550398</v>
      </c>
      <c r="AB37" s="43">
        <v>14097114.67</v>
      </c>
      <c r="AC37" s="46">
        <v>0.58876106301219799</v>
      </c>
      <c r="AD37" s="43">
        <v>93563138.650000006</v>
      </c>
      <c r="AE37" s="46">
        <v>4.4387149501342797</v>
      </c>
      <c r="AF37" s="46">
        <v>97.510999999999967</v>
      </c>
      <c r="AG37" s="46">
        <v>3.9539834456930287</v>
      </c>
      <c r="AH37" s="45">
        <v>6313</v>
      </c>
      <c r="AI37" s="46">
        <v>5.58173667783662</v>
      </c>
      <c r="AJ37" s="24">
        <v>6301</v>
      </c>
      <c r="AK37" s="46">
        <v>5.0018654791105996</v>
      </c>
      <c r="AL37" s="24">
        <v>6171</v>
      </c>
      <c r="AM37" s="46">
        <v>5.0664192706195301</v>
      </c>
      <c r="AN37" s="46">
        <v>1980</v>
      </c>
      <c r="AO37" s="46">
        <v>3.0528701605069615</v>
      </c>
      <c r="AP37" s="45">
        <v>10</v>
      </c>
      <c r="AQ37" s="24">
        <v>8.6999999999999993</v>
      </c>
      <c r="AR37" s="24">
        <v>10</v>
      </c>
      <c r="AS37" s="24">
        <v>8.77</v>
      </c>
      <c r="AT37" s="24">
        <v>10</v>
      </c>
      <c r="AU37" s="24">
        <v>9.01</v>
      </c>
      <c r="AV37" s="46">
        <v>10</v>
      </c>
      <c r="AW37" s="46">
        <v>9.0909090909090917</v>
      </c>
      <c r="AX37" s="45"/>
    </row>
    <row r="38" spans="1:50">
      <c r="A38" s="28"/>
      <c r="B38" s="43"/>
      <c r="C38" s="24"/>
      <c r="D38" s="43"/>
      <c r="E38" s="24"/>
      <c r="F38" s="43"/>
      <c r="G38" s="24"/>
      <c r="H38" s="46"/>
      <c r="I38" s="24"/>
      <c r="J38" s="62"/>
      <c r="K38" s="24"/>
      <c r="L38" s="43"/>
      <c r="M38" s="24"/>
      <c r="N38" s="43"/>
      <c r="O38" s="24"/>
      <c r="P38" s="46"/>
      <c r="Q38" s="24"/>
      <c r="R38" s="62"/>
      <c r="S38" s="24"/>
      <c r="T38" s="43"/>
      <c r="U38" s="24"/>
      <c r="V38" s="43"/>
      <c r="W38" s="24"/>
      <c r="X38" s="46"/>
      <c r="Y38" s="24"/>
      <c r="Z38" s="62"/>
      <c r="AA38" s="24"/>
      <c r="AB38" s="43"/>
      <c r="AC38" s="24"/>
      <c r="AD38" s="43"/>
      <c r="AE38" s="24"/>
      <c r="AF38" s="46"/>
      <c r="AG38" s="24"/>
      <c r="AH38" s="45"/>
      <c r="AI38" s="24"/>
      <c r="AJ38" s="24"/>
      <c r="AK38" s="24"/>
      <c r="AL38" s="24"/>
      <c r="AM38" s="24"/>
      <c r="AN38" s="46"/>
      <c r="AO38" s="24"/>
      <c r="AP38" s="45"/>
      <c r="AQ38" s="24"/>
      <c r="AR38" s="24"/>
      <c r="AS38" s="24"/>
      <c r="AT38" s="24"/>
      <c r="AU38" s="24"/>
      <c r="AV38" s="46"/>
      <c r="AW38" s="24"/>
      <c r="AX38" s="45"/>
    </row>
    <row r="39" spans="1:50">
      <c r="A39" s="28" t="s">
        <v>56</v>
      </c>
      <c r="B39" s="43"/>
      <c r="C39" s="24"/>
      <c r="D39" s="43"/>
      <c r="E39" s="24"/>
      <c r="F39" s="43"/>
      <c r="G39" s="24"/>
      <c r="H39" s="46"/>
      <c r="I39" s="24"/>
      <c r="J39" s="62"/>
      <c r="K39" s="24"/>
      <c r="L39" s="43"/>
      <c r="M39" s="24"/>
      <c r="N39" s="43"/>
      <c r="O39" s="24"/>
      <c r="P39" s="46"/>
      <c r="Q39" s="24"/>
      <c r="R39" s="62"/>
      <c r="S39" s="24"/>
      <c r="T39" s="43"/>
      <c r="U39" s="24"/>
      <c r="V39" s="43"/>
      <c r="W39" s="24"/>
      <c r="X39" s="46"/>
      <c r="Y39" s="24"/>
      <c r="Z39" s="62"/>
      <c r="AA39" s="24"/>
      <c r="AB39" s="43"/>
      <c r="AC39" s="24"/>
      <c r="AD39" s="43"/>
      <c r="AE39" s="24"/>
      <c r="AF39" s="46"/>
      <c r="AG39" s="24"/>
      <c r="AH39" s="45"/>
      <c r="AI39" s="24"/>
      <c r="AJ39" s="24"/>
      <c r="AK39" s="24"/>
      <c r="AL39" s="24"/>
      <c r="AM39" s="24"/>
      <c r="AN39" s="46"/>
      <c r="AO39" s="24"/>
      <c r="AP39" s="45"/>
      <c r="AQ39" s="24"/>
      <c r="AR39" s="24"/>
      <c r="AS39" s="24"/>
      <c r="AT39" s="24"/>
      <c r="AU39" s="24"/>
      <c r="AV39" s="46"/>
      <c r="AW39" s="24"/>
      <c r="AX39" s="45"/>
    </row>
    <row r="40" spans="1:50">
      <c r="A40" s="28"/>
      <c r="B40" s="43"/>
      <c r="C40" s="24"/>
      <c r="D40" s="43"/>
      <c r="E40" s="24"/>
      <c r="F40" s="43"/>
      <c r="G40" s="24"/>
      <c r="H40" s="46"/>
      <c r="I40" s="24"/>
      <c r="J40" s="62"/>
      <c r="K40" s="24"/>
      <c r="L40" s="43"/>
      <c r="M40" s="24"/>
      <c r="N40" s="43"/>
      <c r="O40" s="24"/>
      <c r="P40" s="46"/>
      <c r="Q40" s="24"/>
      <c r="R40" s="62"/>
      <c r="S40" s="24"/>
      <c r="T40" s="43"/>
      <c r="U40" s="24"/>
      <c r="V40" s="43"/>
      <c r="W40" s="24"/>
      <c r="X40" s="46"/>
      <c r="Y40" s="24"/>
      <c r="Z40" s="62"/>
      <c r="AA40" s="24"/>
      <c r="AB40" s="43"/>
      <c r="AC40" s="24"/>
      <c r="AD40" s="43"/>
      <c r="AE40" s="24"/>
      <c r="AF40" s="46"/>
      <c r="AG40" s="24"/>
      <c r="AH40" s="45"/>
      <c r="AI40" s="24"/>
      <c r="AJ40" s="24"/>
      <c r="AK40" s="24"/>
      <c r="AL40" s="24"/>
      <c r="AM40" s="24"/>
      <c r="AN40" s="46"/>
      <c r="AO40" s="24"/>
      <c r="AP40" s="45"/>
      <c r="AQ40" s="24"/>
      <c r="AR40" s="24"/>
      <c r="AS40" s="24"/>
      <c r="AT40" s="24"/>
      <c r="AU40" s="24"/>
      <c r="AV40" s="46"/>
      <c r="AW40" s="24"/>
      <c r="AX40" s="45"/>
    </row>
    <row r="41" spans="1:50">
      <c r="A41" s="28" t="s">
        <v>61</v>
      </c>
      <c r="B41" s="43">
        <v>17548809833.290001</v>
      </c>
      <c r="C41" s="46">
        <v>44.980888523325298</v>
      </c>
      <c r="D41" s="43">
        <v>15861569452.459999</v>
      </c>
      <c r="E41" s="46">
        <v>40.801349262457002</v>
      </c>
      <c r="F41" s="43">
        <v>14970841420.639999</v>
      </c>
      <c r="G41" s="46">
        <v>41.319069190179697</v>
      </c>
      <c r="H41" s="46">
        <v>14136.518915419998</v>
      </c>
      <c r="I41" s="46">
        <v>41.260881692407054</v>
      </c>
      <c r="J41" s="62">
        <v>2409179824.6599998</v>
      </c>
      <c r="K41" s="46">
        <v>47.5222986918305</v>
      </c>
      <c r="L41" s="43">
        <v>1824617133.0999999</v>
      </c>
      <c r="M41" s="46">
        <v>36.4893054453239</v>
      </c>
      <c r="N41" s="43">
        <v>2249778368.25</v>
      </c>
      <c r="O41" s="46">
        <v>47.095160723984002</v>
      </c>
      <c r="P41" s="46">
        <v>2052.3959999999997</v>
      </c>
      <c r="Q41" s="46">
        <v>37.41960728845639</v>
      </c>
      <c r="R41" s="62">
        <v>733674179.72000003</v>
      </c>
      <c r="S41" s="46">
        <v>21.691863290287898</v>
      </c>
      <c r="T41" s="43">
        <v>1123809952.1199999</v>
      </c>
      <c r="U41" s="46">
        <v>43.123168648966498</v>
      </c>
      <c r="V41" s="43">
        <v>1006285687.49</v>
      </c>
      <c r="W41" s="46">
        <v>37.699865124078997</v>
      </c>
      <c r="X41" s="46">
        <v>776.65800000000024</v>
      </c>
      <c r="Y41" s="46">
        <v>25.728495926541118</v>
      </c>
      <c r="Z41" s="62">
        <v>1675505644.9400001</v>
      </c>
      <c r="AA41" s="46">
        <v>99.299673785079804</v>
      </c>
      <c r="AB41" s="43">
        <v>700807180.98000002</v>
      </c>
      <c r="AC41" s="46">
        <v>29.2689667707985</v>
      </c>
      <c r="AD41" s="43">
        <v>1243492680.76</v>
      </c>
      <c r="AE41" s="46">
        <v>58.992351390853699</v>
      </c>
      <c r="AF41" s="46">
        <v>1275.7379999999994</v>
      </c>
      <c r="AG41" s="46">
        <v>51.730029771426125</v>
      </c>
      <c r="AH41" s="45">
        <v>14398</v>
      </c>
      <c r="AI41" s="46">
        <v>12.7302145869621</v>
      </c>
      <c r="AJ41" s="24">
        <v>15220</v>
      </c>
      <c r="AK41" s="46">
        <v>12.0819540695228</v>
      </c>
      <c r="AL41" s="24">
        <v>13757</v>
      </c>
      <c r="AM41" s="46">
        <v>11.2945600236449</v>
      </c>
      <c r="AN41" s="46">
        <v>461</v>
      </c>
      <c r="AO41" s="46">
        <v>0.71079451716854003</v>
      </c>
      <c r="AP41" s="45">
        <v>42</v>
      </c>
      <c r="AQ41" s="24">
        <v>36.520000000000003</v>
      </c>
      <c r="AR41" s="24">
        <v>41</v>
      </c>
      <c r="AS41" s="24">
        <v>35.96</v>
      </c>
      <c r="AT41" s="24">
        <v>40</v>
      </c>
      <c r="AU41" s="24">
        <v>36.04</v>
      </c>
      <c r="AV41" s="46">
        <v>39</v>
      </c>
      <c r="AW41" s="46">
        <v>35.454545454545453</v>
      </c>
      <c r="AX41" s="45"/>
    </row>
    <row r="42" spans="1:50">
      <c r="A42" s="28"/>
      <c r="B42" s="43"/>
      <c r="C42" s="24"/>
      <c r="D42" s="43"/>
      <c r="E42" s="24"/>
      <c r="F42" s="43"/>
      <c r="G42" s="24"/>
      <c r="H42" s="46"/>
      <c r="I42" s="24"/>
      <c r="J42" s="62"/>
      <c r="K42" s="24"/>
      <c r="L42" s="43"/>
      <c r="M42" s="24"/>
      <c r="N42" s="43"/>
      <c r="O42" s="24"/>
      <c r="P42" s="46"/>
      <c r="Q42" s="24"/>
      <c r="R42" s="62"/>
      <c r="S42" s="24"/>
      <c r="T42" s="43"/>
      <c r="U42" s="24"/>
      <c r="V42" s="43"/>
      <c r="W42" s="24"/>
      <c r="X42" s="46"/>
      <c r="Y42" s="24"/>
      <c r="Z42" s="62"/>
      <c r="AA42" s="24"/>
      <c r="AB42" s="43"/>
      <c r="AC42" s="24"/>
      <c r="AD42" s="43"/>
      <c r="AE42" s="24"/>
      <c r="AF42" s="46"/>
      <c r="AG42" s="24"/>
      <c r="AH42" s="45"/>
      <c r="AI42" s="24"/>
      <c r="AJ42" s="24"/>
      <c r="AK42" s="24"/>
      <c r="AL42" s="24"/>
      <c r="AM42" s="24"/>
      <c r="AN42" s="46"/>
      <c r="AO42" s="24"/>
      <c r="AP42" s="45"/>
      <c r="AQ42" s="24"/>
      <c r="AR42" s="24"/>
      <c r="AS42" s="24"/>
      <c r="AT42" s="24"/>
      <c r="AU42" s="24"/>
      <c r="AV42" s="46"/>
      <c r="AW42" s="24"/>
      <c r="AX42" s="45"/>
    </row>
    <row r="43" spans="1:50">
      <c r="A43" s="28" t="s">
        <v>64</v>
      </c>
      <c r="B43" s="43"/>
      <c r="C43" s="24"/>
      <c r="D43" s="43"/>
      <c r="E43" s="24"/>
      <c r="F43" s="43"/>
      <c r="G43" s="24"/>
      <c r="H43" s="46"/>
      <c r="I43" s="24"/>
      <c r="J43" s="62"/>
      <c r="K43" s="24"/>
      <c r="L43" s="43"/>
      <c r="M43" s="24"/>
      <c r="N43" s="43"/>
      <c r="O43" s="24"/>
      <c r="P43" s="46"/>
      <c r="Q43" s="24"/>
      <c r="R43" s="62"/>
      <c r="S43" s="24"/>
      <c r="T43" s="43"/>
      <c r="U43" s="24"/>
      <c r="V43" s="43"/>
      <c r="W43" s="24"/>
      <c r="X43" s="46"/>
      <c r="Y43" s="24"/>
      <c r="Z43" s="62"/>
      <c r="AA43" s="24"/>
      <c r="AB43" s="43"/>
      <c r="AC43" s="24"/>
      <c r="AD43" s="43"/>
      <c r="AE43" s="24"/>
      <c r="AF43" s="46"/>
      <c r="AG43" s="24"/>
      <c r="AH43" s="45"/>
      <c r="AI43" s="24"/>
      <c r="AJ43" s="24"/>
      <c r="AK43" s="24"/>
      <c r="AL43" s="24"/>
      <c r="AM43" s="24"/>
      <c r="AN43" s="46"/>
      <c r="AO43" s="24"/>
      <c r="AP43" s="45"/>
      <c r="AQ43" s="24"/>
      <c r="AR43" s="24"/>
      <c r="AS43" s="24"/>
      <c r="AT43" s="24"/>
      <c r="AU43" s="24"/>
      <c r="AV43" s="46"/>
      <c r="AW43" s="24"/>
      <c r="AX43" s="45"/>
    </row>
    <row r="44" spans="1:50">
      <c r="A44" s="28"/>
      <c r="B44" s="43"/>
      <c r="C44" s="24"/>
      <c r="D44" s="43"/>
      <c r="E44" s="24"/>
      <c r="F44" s="43"/>
      <c r="G44" s="24"/>
      <c r="H44" s="46"/>
      <c r="I44" s="24"/>
      <c r="J44" s="62"/>
      <c r="K44" s="24"/>
      <c r="L44" s="43"/>
      <c r="M44" s="24"/>
      <c r="N44" s="43"/>
      <c r="O44" s="24"/>
      <c r="P44" s="46"/>
      <c r="Q44" s="24"/>
      <c r="R44" s="62"/>
      <c r="S44" s="24"/>
      <c r="T44" s="43"/>
      <c r="U44" s="24"/>
      <c r="V44" s="43"/>
      <c r="W44" s="24"/>
      <c r="X44" s="46"/>
      <c r="Y44" s="24"/>
      <c r="Z44" s="62"/>
      <c r="AA44" s="24"/>
      <c r="AB44" s="43"/>
      <c r="AC44" s="24"/>
      <c r="AD44" s="43"/>
      <c r="AE44" s="24"/>
      <c r="AF44" s="46"/>
      <c r="AG44" s="24"/>
      <c r="AH44" s="45"/>
      <c r="AI44" s="24"/>
      <c r="AJ44" s="24"/>
      <c r="AK44" s="24"/>
      <c r="AL44" s="24"/>
      <c r="AM44" s="24"/>
      <c r="AN44" s="46"/>
      <c r="AO44" s="24"/>
      <c r="AP44" s="45"/>
      <c r="AQ44" s="24"/>
      <c r="AR44" s="24"/>
      <c r="AS44" s="24"/>
      <c r="AT44" s="24"/>
      <c r="AU44" s="24"/>
      <c r="AV44" s="46"/>
      <c r="AW44" s="24"/>
      <c r="AX44" s="45"/>
    </row>
    <row r="45" spans="1:50">
      <c r="A45" s="28" t="s">
        <v>76</v>
      </c>
      <c r="B45" s="44">
        <v>2253638102.1700001</v>
      </c>
      <c r="C45" s="34">
        <v>5.7764968227832503</v>
      </c>
      <c r="D45" s="44">
        <v>2552224129.5900002</v>
      </c>
      <c r="E45" s="34">
        <v>6.5651881687736502</v>
      </c>
      <c r="F45" s="44">
        <v>3024242816.8600001</v>
      </c>
      <c r="G45" s="34">
        <v>8.3468186380936409</v>
      </c>
      <c r="H45" s="34">
        <v>2948.8454861681016</v>
      </c>
      <c r="I45" s="34">
        <v>8.6069254716768935</v>
      </c>
      <c r="J45" s="65">
        <v>334946683.12</v>
      </c>
      <c r="K45" s="34">
        <v>6.6069938649402804</v>
      </c>
      <c r="L45" s="44">
        <v>336011309.92000002</v>
      </c>
      <c r="M45" s="34">
        <v>6.7196668815244998</v>
      </c>
      <c r="N45" s="44">
        <v>729265506.52999997</v>
      </c>
      <c r="O45" s="34">
        <v>15.2658931764924</v>
      </c>
      <c r="P45" s="34">
        <v>991.62457600000016</v>
      </c>
      <c r="Q45" s="34">
        <v>18.079455529781821</v>
      </c>
      <c r="R45" s="65">
        <v>645746793.65999997</v>
      </c>
      <c r="S45" s="34">
        <v>19.0921959030373</v>
      </c>
      <c r="T45" s="44">
        <v>687813396.74000001</v>
      </c>
      <c r="U45" s="34">
        <v>26.3929795697969</v>
      </c>
      <c r="V45" s="44">
        <v>592389419.67999995</v>
      </c>
      <c r="W45" s="34">
        <v>22.193499818697699</v>
      </c>
      <c r="X45" s="34">
        <v>496.70892499999997</v>
      </c>
      <c r="Y45" s="34">
        <v>16.454570162850459</v>
      </c>
      <c r="Z45" s="65">
        <v>-310800110.54000002</v>
      </c>
      <c r="AA45" s="34">
        <v>-18.4197228354274</v>
      </c>
      <c r="AB45" s="44">
        <v>-351802086.81999999</v>
      </c>
      <c r="AC45" s="34">
        <v>-14.692891095426701</v>
      </c>
      <c r="AD45" s="44">
        <v>136876086.84999999</v>
      </c>
      <c r="AE45" s="34">
        <v>6.4935180861097903</v>
      </c>
      <c r="AF45" s="34">
        <v>494.9156510000002</v>
      </c>
      <c r="AG45" s="34">
        <v>20.068385013674252</v>
      </c>
      <c r="AH45" s="56">
        <v>6301</v>
      </c>
      <c r="AI45" s="34">
        <v>5.5711266920716902</v>
      </c>
      <c r="AJ45" s="33">
        <v>13860</v>
      </c>
      <c r="AK45" s="34">
        <v>11.002357648067401</v>
      </c>
      <c r="AL45" s="33">
        <v>13339</v>
      </c>
      <c r="AM45" s="34">
        <v>10.951380108701001</v>
      </c>
      <c r="AN45" s="34">
        <v>5765</v>
      </c>
      <c r="AO45" s="34">
        <v>8.8887860986477936</v>
      </c>
      <c r="AP45" s="56">
        <v>19</v>
      </c>
      <c r="AQ45" s="33">
        <v>16.52</v>
      </c>
      <c r="AR45" s="33">
        <v>19</v>
      </c>
      <c r="AS45" s="33">
        <v>16.670000000000002</v>
      </c>
      <c r="AT45" s="33">
        <v>17</v>
      </c>
      <c r="AU45" s="33">
        <v>15.32</v>
      </c>
      <c r="AV45" s="34">
        <v>17</v>
      </c>
      <c r="AW45" s="34">
        <v>15.454545454545453</v>
      </c>
      <c r="AX45" s="45"/>
    </row>
    <row r="46" spans="1:50">
      <c r="A46" s="28"/>
      <c r="B46" s="44"/>
      <c r="C46" s="33"/>
      <c r="D46" s="44"/>
      <c r="E46" s="33"/>
      <c r="F46" s="44"/>
      <c r="G46" s="33"/>
      <c r="H46" s="34"/>
      <c r="I46" s="33"/>
      <c r="J46" s="65"/>
      <c r="K46" s="33"/>
      <c r="L46" s="44"/>
      <c r="M46" s="33"/>
      <c r="N46" s="44"/>
      <c r="O46" s="33"/>
      <c r="P46" s="34"/>
      <c r="Q46" s="33"/>
      <c r="R46" s="65"/>
      <c r="S46" s="33"/>
      <c r="T46" s="44"/>
      <c r="U46" s="33"/>
      <c r="V46" s="44"/>
      <c r="W46" s="33"/>
      <c r="X46" s="34"/>
      <c r="Y46" s="33"/>
      <c r="Z46" s="65"/>
      <c r="AA46" s="33"/>
      <c r="AB46" s="44"/>
      <c r="AC46" s="33"/>
      <c r="AD46" s="44"/>
      <c r="AE46" s="33"/>
      <c r="AF46" s="34"/>
      <c r="AG46" s="33"/>
      <c r="AH46" s="56"/>
      <c r="AI46" s="33"/>
      <c r="AJ46" s="33"/>
      <c r="AK46" s="33"/>
      <c r="AL46" s="33"/>
      <c r="AM46" s="33"/>
      <c r="AN46" s="34"/>
      <c r="AO46" s="33"/>
      <c r="AP46" s="56"/>
      <c r="AQ46" s="33"/>
      <c r="AR46" s="33"/>
      <c r="AS46" s="33"/>
      <c r="AT46" s="33"/>
      <c r="AU46" s="33"/>
      <c r="AV46" s="34"/>
      <c r="AW46" s="33"/>
      <c r="AX46" s="45"/>
    </row>
    <row r="47" spans="1:50">
      <c r="A47" s="28" t="s">
        <v>77</v>
      </c>
      <c r="B47" s="44">
        <v>667707406.50999999</v>
      </c>
      <c r="C47" s="34">
        <v>1.71145922166473</v>
      </c>
      <c r="D47" s="44">
        <v>673287975.77999997</v>
      </c>
      <c r="E47" s="34">
        <v>1.73192557876118</v>
      </c>
      <c r="F47" s="44">
        <v>701167896.71000004</v>
      </c>
      <c r="G47" s="34">
        <v>1.93520217228076</v>
      </c>
      <c r="H47" s="34">
        <v>787.32096911135466</v>
      </c>
      <c r="I47" s="34">
        <v>2.2979884619982287</v>
      </c>
      <c r="J47" s="65">
        <v>72171649.459999993</v>
      </c>
      <c r="K47" s="34">
        <v>1.4236225322882401</v>
      </c>
      <c r="L47" s="44">
        <v>65958911.57</v>
      </c>
      <c r="M47" s="34">
        <v>1.3190684376780599</v>
      </c>
      <c r="N47" s="44">
        <v>89197231.680000007</v>
      </c>
      <c r="O47" s="34">
        <v>1.8671874622794999</v>
      </c>
      <c r="P47" s="34">
        <v>182.97843799999998</v>
      </c>
      <c r="Q47" s="34">
        <v>3.3360917153488732</v>
      </c>
      <c r="R47" s="65">
        <v>104672917.84</v>
      </c>
      <c r="S47" s="34">
        <v>3.0947669779620002</v>
      </c>
      <c r="T47" s="44">
        <v>88581083.359999999</v>
      </c>
      <c r="U47" s="34">
        <v>3.39905959155766</v>
      </c>
      <c r="V47" s="44">
        <v>144365428.83000001</v>
      </c>
      <c r="W47" s="34">
        <v>5.4085606733076999</v>
      </c>
      <c r="X47" s="34">
        <v>61.573157999999999</v>
      </c>
      <c r="Y47" s="34">
        <v>2.0397456084753807</v>
      </c>
      <c r="Z47" s="65">
        <v>-32501268.379999999</v>
      </c>
      <c r="AA47" s="34">
        <v>-1.9262038044944301</v>
      </c>
      <c r="AB47" s="44">
        <v>-22622171.789999999</v>
      </c>
      <c r="AC47" s="34">
        <v>-0.94480709155818798</v>
      </c>
      <c r="AD47" s="44">
        <v>-55168197.149999999</v>
      </c>
      <c r="AE47" s="34">
        <v>-2.61722623882563</v>
      </c>
      <c r="AF47" s="34">
        <v>121.40527999999998</v>
      </c>
      <c r="AG47" s="34">
        <v>4.9228750329678395</v>
      </c>
      <c r="AH47" s="56">
        <v>1024</v>
      </c>
      <c r="AI47" s="34">
        <v>0.90538545194118503</v>
      </c>
      <c r="AJ47" s="33">
        <v>1643</v>
      </c>
      <c r="AK47" s="34">
        <v>1.3042477356258899</v>
      </c>
      <c r="AL47" s="33">
        <v>1315</v>
      </c>
      <c r="AM47" s="34">
        <v>1.0796210242853199</v>
      </c>
      <c r="AN47" s="34">
        <v>540</v>
      </c>
      <c r="AO47" s="34">
        <v>0.83260095286553493</v>
      </c>
      <c r="AP47" s="56">
        <v>8</v>
      </c>
      <c r="AQ47" s="33">
        <v>6.96</v>
      </c>
      <c r="AR47" s="33">
        <v>8</v>
      </c>
      <c r="AS47" s="33">
        <v>7.02</v>
      </c>
      <c r="AT47" s="33">
        <v>8</v>
      </c>
      <c r="AU47" s="33">
        <v>7.21</v>
      </c>
      <c r="AV47" s="34">
        <v>8</v>
      </c>
      <c r="AW47" s="34">
        <v>7.2727272727272725</v>
      </c>
      <c r="AX47" s="45"/>
    </row>
    <row r="48" spans="1:50">
      <c r="A48" s="28"/>
      <c r="B48" s="44"/>
      <c r="C48" s="33"/>
      <c r="D48" s="44"/>
      <c r="E48" s="33"/>
      <c r="F48" s="44"/>
      <c r="G48" s="33"/>
      <c r="H48" s="34"/>
      <c r="I48" s="33"/>
      <c r="J48" s="65"/>
      <c r="K48" s="33"/>
      <c r="L48" s="44"/>
      <c r="M48" s="33"/>
      <c r="N48" s="44"/>
      <c r="O48" s="33"/>
      <c r="P48" s="34"/>
      <c r="Q48" s="33"/>
      <c r="R48" s="65"/>
      <c r="S48" s="33"/>
      <c r="T48" s="44"/>
      <c r="U48" s="33"/>
      <c r="V48" s="44"/>
      <c r="W48" s="33"/>
      <c r="X48" s="34"/>
      <c r="Y48" s="33"/>
      <c r="Z48" s="65"/>
      <c r="AA48" s="33"/>
      <c r="AB48" s="44"/>
      <c r="AC48" s="33"/>
      <c r="AD48" s="44"/>
      <c r="AE48" s="33"/>
      <c r="AF48" s="34"/>
      <c r="AG48" s="33"/>
      <c r="AH48" s="56"/>
      <c r="AI48" s="33"/>
      <c r="AJ48" s="33"/>
      <c r="AK48" s="33"/>
      <c r="AL48" s="33"/>
      <c r="AM48" s="33"/>
      <c r="AN48" s="34"/>
      <c r="AO48" s="33"/>
      <c r="AP48" s="56"/>
      <c r="AQ48" s="33"/>
      <c r="AR48" s="33"/>
      <c r="AS48" s="33"/>
      <c r="AT48" s="33"/>
      <c r="AU48" s="33"/>
      <c r="AV48" s="34"/>
      <c r="AW48" s="33"/>
      <c r="AX48" s="45"/>
    </row>
    <row r="49" spans="1:50" ht="13.5" thickBot="1">
      <c r="A49" s="28"/>
      <c r="B49" s="44"/>
      <c r="C49" s="33"/>
      <c r="D49" s="44"/>
      <c r="E49" s="33"/>
      <c r="F49" s="44"/>
      <c r="G49" s="33"/>
      <c r="H49" s="34"/>
      <c r="I49" s="33"/>
      <c r="J49" s="65"/>
      <c r="K49" s="33"/>
      <c r="L49" s="44"/>
      <c r="M49" s="33"/>
      <c r="N49" s="44"/>
      <c r="O49" s="33"/>
      <c r="P49" s="34"/>
      <c r="Q49" s="33"/>
      <c r="R49" s="65"/>
      <c r="S49" s="33"/>
      <c r="T49" s="44"/>
      <c r="U49" s="33"/>
      <c r="V49" s="44"/>
      <c r="W49" s="33"/>
      <c r="X49" s="34"/>
      <c r="Y49" s="33"/>
      <c r="Z49" s="65"/>
      <c r="AA49" s="33"/>
      <c r="AB49" s="44"/>
      <c r="AC49" s="33"/>
      <c r="AD49" s="44"/>
      <c r="AE49" s="33"/>
      <c r="AF49" s="34"/>
      <c r="AG49" s="33"/>
      <c r="AH49" s="56"/>
      <c r="AI49" s="33"/>
      <c r="AJ49" s="33"/>
      <c r="AK49" s="33"/>
      <c r="AL49" s="33"/>
      <c r="AM49" s="33"/>
      <c r="AN49" s="34"/>
      <c r="AO49" s="33"/>
      <c r="AP49" s="56"/>
      <c r="AQ49" s="33"/>
      <c r="AR49" s="33"/>
      <c r="AS49" s="33"/>
      <c r="AT49" s="33"/>
      <c r="AU49" s="33"/>
      <c r="AV49" s="34"/>
      <c r="AW49" s="33"/>
      <c r="AX49" s="45"/>
    </row>
    <row r="50" spans="1:50" ht="14.25" thickTop="1" thickBot="1">
      <c r="A50" s="40" t="s">
        <v>43</v>
      </c>
      <c r="B50" s="50">
        <v>39013924378.550003</v>
      </c>
      <c r="C50" s="35">
        <v>100</v>
      </c>
      <c r="D50" s="50">
        <v>38875110110.769997</v>
      </c>
      <c r="E50" s="35">
        <v>100</v>
      </c>
      <c r="F50" s="50">
        <v>36232281399.5</v>
      </c>
      <c r="G50" s="35">
        <v>100</v>
      </c>
      <c r="H50" s="35">
        <v>34261.310799913037</v>
      </c>
      <c r="I50" s="35"/>
      <c r="J50" s="51">
        <v>5069577631.9300003</v>
      </c>
      <c r="K50" s="35">
        <v>100</v>
      </c>
      <c r="L50" s="50">
        <v>5000416179.0200005</v>
      </c>
      <c r="M50" s="35">
        <v>100</v>
      </c>
      <c r="N50" s="50">
        <v>4777090328.7399998</v>
      </c>
      <c r="O50" s="35">
        <v>100</v>
      </c>
      <c r="P50" s="35">
        <v>5484.8143759999994</v>
      </c>
      <c r="Q50" s="35">
        <v>100</v>
      </c>
      <c r="R50" s="51">
        <v>3382255225.8499999</v>
      </c>
      <c r="S50" s="35">
        <v>100</v>
      </c>
      <c r="T50" s="50">
        <v>2606046789.5300002</v>
      </c>
      <c r="U50" s="35">
        <v>100</v>
      </c>
      <c r="V50" s="50">
        <v>2669202354.3800001</v>
      </c>
      <c r="W50" s="35">
        <v>100</v>
      </c>
      <c r="X50" s="35">
        <v>3018.6684920000002</v>
      </c>
      <c r="Y50" s="35">
        <v>100</v>
      </c>
      <c r="Z50" s="51">
        <v>1687322406.0799999</v>
      </c>
      <c r="AA50" s="35">
        <v>100</v>
      </c>
      <c r="AB50" s="50">
        <v>2394369389.4899998</v>
      </c>
      <c r="AC50" s="35">
        <v>100</v>
      </c>
      <c r="AD50" s="50">
        <v>2107887974.3599999</v>
      </c>
      <c r="AE50" s="35">
        <v>100</v>
      </c>
      <c r="AF50" s="35">
        <v>2466.1458839999991</v>
      </c>
      <c r="AG50" s="35">
        <v>100</v>
      </c>
      <c r="AH50" s="48">
        <v>113101</v>
      </c>
      <c r="AI50" s="35">
        <v>100</v>
      </c>
      <c r="AJ50" s="36">
        <v>125973</v>
      </c>
      <c r="AK50" s="35">
        <v>100</v>
      </c>
      <c r="AL50" s="36">
        <v>121802</v>
      </c>
      <c r="AM50" s="35">
        <v>100</v>
      </c>
      <c r="AN50" s="35">
        <v>64857</v>
      </c>
      <c r="AO50" s="35">
        <v>100</v>
      </c>
      <c r="AP50" s="48">
        <v>115</v>
      </c>
      <c r="AQ50" s="36">
        <v>100</v>
      </c>
      <c r="AR50" s="36">
        <v>114</v>
      </c>
      <c r="AS50" s="36">
        <v>100</v>
      </c>
      <c r="AT50" s="36">
        <v>111</v>
      </c>
      <c r="AU50" s="36">
        <v>100</v>
      </c>
      <c r="AV50" s="35">
        <v>110</v>
      </c>
      <c r="AW50" s="35">
        <v>100</v>
      </c>
      <c r="AX50" s="45"/>
    </row>
    <row r="51" spans="1:50" ht="13.5" thickTop="1">
      <c r="A51" s="28"/>
      <c r="B51" s="43"/>
      <c r="C51" s="24"/>
      <c r="D51" s="43"/>
      <c r="E51" s="24"/>
      <c r="F51" s="43"/>
      <c r="G51" s="24"/>
      <c r="H51" s="46"/>
      <c r="I51" s="24"/>
      <c r="J51" s="62"/>
      <c r="K51" s="24"/>
      <c r="L51" s="43"/>
      <c r="M51" s="24"/>
      <c r="N51" s="43"/>
      <c r="O51" s="24"/>
      <c r="P51" s="46"/>
      <c r="Q51" s="24"/>
      <c r="R51" s="62"/>
      <c r="S51" s="24"/>
      <c r="T51" s="43"/>
      <c r="U51" s="24"/>
      <c r="V51" s="43"/>
      <c r="W51" s="24"/>
      <c r="X51" s="46"/>
      <c r="Y51" s="24"/>
      <c r="Z51" s="62"/>
      <c r="AA51" s="24"/>
      <c r="AB51" s="43"/>
      <c r="AC51" s="24"/>
      <c r="AD51" s="43"/>
      <c r="AE51" s="24"/>
      <c r="AF51" s="46"/>
      <c r="AG51" s="24"/>
      <c r="AH51" s="45"/>
      <c r="AI51" s="24"/>
      <c r="AJ51" s="24"/>
      <c r="AK51" s="24"/>
      <c r="AL51" s="24"/>
      <c r="AM51" s="24"/>
      <c r="AN51" s="46"/>
      <c r="AO51" s="24"/>
      <c r="AP51" s="45"/>
      <c r="AQ51" s="24"/>
      <c r="AR51" s="24"/>
      <c r="AS51" s="24"/>
      <c r="AT51" s="24"/>
      <c r="AU51" s="24"/>
      <c r="AV51" s="46"/>
      <c r="AW51" s="24"/>
      <c r="AX51" s="45"/>
    </row>
    <row r="52" spans="1:50">
      <c r="A52" s="28"/>
      <c r="B52" s="43"/>
      <c r="C52" s="24"/>
      <c r="D52" s="43"/>
      <c r="E52" s="24"/>
      <c r="F52" s="43"/>
      <c r="G52" s="24"/>
      <c r="H52" s="46"/>
      <c r="I52" s="24"/>
      <c r="J52" s="62"/>
      <c r="K52" s="24"/>
      <c r="L52" s="43"/>
      <c r="M52" s="24"/>
      <c r="N52" s="43"/>
      <c r="O52" s="24"/>
      <c r="P52" s="46"/>
      <c r="Q52" s="24"/>
      <c r="R52" s="62"/>
      <c r="S52" s="24"/>
      <c r="T52" s="43"/>
      <c r="U52" s="24"/>
      <c r="V52" s="43"/>
      <c r="W52" s="24"/>
      <c r="X52" s="46"/>
      <c r="Y52" s="24"/>
      <c r="Z52" s="62"/>
      <c r="AA52" s="24"/>
      <c r="AB52" s="43"/>
      <c r="AC52" s="24"/>
      <c r="AD52" s="43"/>
      <c r="AE52" s="24"/>
      <c r="AF52" s="46"/>
      <c r="AG52" s="24"/>
      <c r="AH52" s="45"/>
      <c r="AI52" s="24"/>
      <c r="AJ52" s="24"/>
      <c r="AK52" s="24"/>
      <c r="AL52" s="24"/>
      <c r="AM52" s="24"/>
      <c r="AN52" s="46"/>
      <c r="AO52" s="24"/>
      <c r="AP52" s="45"/>
      <c r="AQ52" s="24"/>
      <c r="AR52" s="24"/>
      <c r="AS52" s="24"/>
      <c r="AT52" s="24"/>
      <c r="AU52" s="24"/>
      <c r="AV52" s="46"/>
      <c r="AW52" s="24"/>
      <c r="AX52" s="45"/>
    </row>
    <row r="53" spans="1:50">
      <c r="A53" s="28"/>
      <c r="B53" s="44"/>
      <c r="C53" s="33"/>
      <c r="D53" s="44"/>
      <c r="E53" s="33"/>
      <c r="F53" s="44"/>
      <c r="G53" s="33"/>
      <c r="H53" s="34"/>
      <c r="I53" s="33"/>
      <c r="J53" s="65"/>
      <c r="K53" s="33"/>
      <c r="L53" s="44"/>
      <c r="M53" s="33"/>
      <c r="N53" s="44"/>
      <c r="O53" s="33"/>
      <c r="P53" s="34"/>
      <c r="Q53" s="33"/>
      <c r="R53" s="65"/>
      <c r="S53" s="33"/>
      <c r="T53" s="44"/>
      <c r="U53" s="33"/>
      <c r="V53" s="44"/>
      <c r="W53" s="33"/>
      <c r="X53" s="34"/>
      <c r="Y53" s="33"/>
      <c r="Z53" s="65"/>
      <c r="AA53" s="33"/>
      <c r="AB53" s="44"/>
      <c r="AC53" s="33"/>
      <c r="AD53" s="44"/>
      <c r="AE53" s="33"/>
      <c r="AF53" s="34"/>
      <c r="AG53" s="33"/>
      <c r="AH53" s="56"/>
      <c r="AI53" s="33"/>
      <c r="AJ53" s="33"/>
      <c r="AK53" s="33"/>
      <c r="AL53" s="33"/>
      <c r="AM53" s="33"/>
      <c r="AN53" s="34"/>
      <c r="AO53" s="33"/>
      <c r="AP53" s="56"/>
      <c r="AQ53" s="33"/>
      <c r="AR53" s="33"/>
      <c r="AS53" s="33"/>
      <c r="AT53" s="33"/>
      <c r="AU53" s="33"/>
      <c r="AV53" s="34"/>
      <c r="AW53" s="33"/>
      <c r="AX53" s="45"/>
    </row>
    <row r="54" spans="1:50">
      <c r="A54" s="28" t="s">
        <v>20</v>
      </c>
      <c r="B54" s="44">
        <v>107032900584.48</v>
      </c>
      <c r="C54" s="34">
        <v>100</v>
      </c>
      <c r="D54" s="44">
        <v>107026396070.78</v>
      </c>
      <c r="E54" s="34">
        <v>100</v>
      </c>
      <c r="F54" s="44">
        <v>103182600227.8</v>
      </c>
      <c r="G54" s="34">
        <v>100</v>
      </c>
      <c r="H54" s="34">
        <v>96815.416917589755</v>
      </c>
      <c r="I54" s="34">
        <v>100</v>
      </c>
      <c r="J54" s="65">
        <v>10662833131.07</v>
      </c>
      <c r="K54" s="34">
        <v>100</v>
      </c>
      <c r="L54" s="44">
        <v>9105414539.0100002</v>
      </c>
      <c r="M54" s="34">
        <v>100</v>
      </c>
      <c r="N54" s="44">
        <v>10024835079.799999</v>
      </c>
      <c r="O54" s="34">
        <v>100</v>
      </c>
      <c r="P54" s="34">
        <v>10692.862088000002</v>
      </c>
      <c r="Q54" s="34">
        <v>100</v>
      </c>
      <c r="R54" s="65">
        <v>6585059769.9300003</v>
      </c>
      <c r="S54" s="34">
        <v>100</v>
      </c>
      <c r="T54" s="44">
        <v>5871437865.29</v>
      </c>
      <c r="U54" s="34">
        <v>100</v>
      </c>
      <c r="V54" s="44">
        <v>6141704019.5200005</v>
      </c>
      <c r="W54" s="34">
        <v>100</v>
      </c>
      <c r="X54" s="34">
        <v>17323.676425000005</v>
      </c>
      <c r="Y54" s="34">
        <v>100</v>
      </c>
      <c r="Z54" s="65">
        <v>4077773361.1399999</v>
      </c>
      <c r="AA54" s="34">
        <v>100</v>
      </c>
      <c r="AB54" s="44">
        <v>3233976673.7199998</v>
      </c>
      <c r="AC54" s="34">
        <v>100</v>
      </c>
      <c r="AD54" s="44">
        <v>3883131060.2800002</v>
      </c>
      <c r="AE54" s="34">
        <v>100</v>
      </c>
      <c r="AF54" s="34">
        <v>-6630.8143370000034</v>
      </c>
      <c r="AG54" s="34">
        <v>100</v>
      </c>
      <c r="AH54" s="56">
        <v>172462</v>
      </c>
      <c r="AI54" s="34">
        <v>100</v>
      </c>
      <c r="AJ54" s="33">
        <v>173619</v>
      </c>
      <c r="AK54" s="34">
        <v>100</v>
      </c>
      <c r="AL54" s="33">
        <v>158051</v>
      </c>
      <c r="AM54" s="34">
        <v>100</v>
      </c>
      <c r="AN54" s="34">
        <v>190420</v>
      </c>
      <c r="AO54" s="34">
        <v>100</v>
      </c>
      <c r="AP54" s="56">
        <v>355</v>
      </c>
      <c r="AQ54" s="34">
        <v>100</v>
      </c>
      <c r="AR54" s="33">
        <v>351</v>
      </c>
      <c r="AS54" s="34">
        <v>100</v>
      </c>
      <c r="AT54" s="33">
        <v>345</v>
      </c>
      <c r="AU54" s="34">
        <v>100</v>
      </c>
      <c r="AV54" s="34">
        <v>345</v>
      </c>
      <c r="AW54" s="34">
        <v>100</v>
      </c>
      <c r="AX54" s="45"/>
    </row>
    <row r="55" spans="1:50">
      <c r="A55" s="28"/>
      <c r="B55" s="44"/>
      <c r="C55" s="33"/>
      <c r="D55" s="44"/>
      <c r="E55" s="33"/>
      <c r="F55" s="44"/>
      <c r="G55" s="33"/>
      <c r="H55" s="34"/>
      <c r="I55" s="33"/>
      <c r="J55" s="65"/>
      <c r="K55" s="33"/>
      <c r="L55" s="44"/>
      <c r="M55" s="33"/>
      <c r="N55" s="44"/>
      <c r="O55" s="33"/>
      <c r="P55" s="34"/>
      <c r="Q55" s="33"/>
      <c r="R55" s="65"/>
      <c r="S55" s="33"/>
      <c r="T55" s="44"/>
      <c r="U55" s="33"/>
      <c r="V55" s="44"/>
      <c r="W55" s="33"/>
      <c r="X55" s="34"/>
      <c r="Y55" s="33"/>
      <c r="Z55" s="65"/>
      <c r="AA55" s="33"/>
      <c r="AB55" s="44"/>
      <c r="AC55" s="33"/>
      <c r="AD55" s="44"/>
      <c r="AE55" s="33"/>
      <c r="AF55" s="34"/>
      <c r="AG55" s="33"/>
      <c r="AH55" s="56"/>
      <c r="AI55" s="33"/>
      <c r="AJ55" s="33"/>
      <c r="AK55" s="33"/>
      <c r="AL55" s="33"/>
      <c r="AM55" s="33"/>
      <c r="AN55" s="34"/>
      <c r="AO55" s="33"/>
      <c r="AP55" s="56"/>
      <c r="AQ55" s="33"/>
      <c r="AR55" s="33"/>
      <c r="AS55" s="33"/>
      <c r="AT55" s="33"/>
      <c r="AU55" s="33"/>
      <c r="AV55" s="34"/>
      <c r="AW55" s="33"/>
      <c r="AX55" s="45"/>
    </row>
    <row r="56" spans="1:50">
      <c r="A56" s="28"/>
      <c r="B56" s="44"/>
      <c r="C56" s="33"/>
      <c r="D56" s="44"/>
      <c r="E56" s="33"/>
      <c r="F56" s="44"/>
      <c r="G56" s="33"/>
      <c r="H56" s="34"/>
      <c r="I56" s="33"/>
      <c r="J56" s="65"/>
      <c r="K56" s="33"/>
      <c r="L56" s="44"/>
      <c r="M56" s="33"/>
      <c r="N56" s="44"/>
      <c r="O56" s="33"/>
      <c r="P56" s="34"/>
      <c r="Q56" s="33"/>
      <c r="R56" s="65"/>
      <c r="S56" s="33"/>
      <c r="T56" s="44"/>
      <c r="U56" s="33"/>
      <c r="V56" s="44"/>
      <c r="W56" s="33"/>
      <c r="X56" s="34"/>
      <c r="Y56" s="33"/>
      <c r="Z56" s="65"/>
      <c r="AA56" s="33"/>
      <c r="AB56" s="44"/>
      <c r="AC56" s="33"/>
      <c r="AD56" s="44"/>
      <c r="AE56" s="33"/>
      <c r="AF56" s="34"/>
      <c r="AG56" s="33"/>
      <c r="AH56" s="56"/>
      <c r="AI56" s="33"/>
      <c r="AJ56" s="33"/>
      <c r="AK56" s="33"/>
      <c r="AL56" s="33"/>
      <c r="AM56" s="33"/>
      <c r="AN56" s="34"/>
      <c r="AO56" s="33"/>
      <c r="AP56" s="56"/>
      <c r="AQ56" s="33"/>
      <c r="AR56" s="33"/>
      <c r="AS56" s="33"/>
      <c r="AT56" s="33"/>
      <c r="AU56" s="33"/>
      <c r="AV56" s="34"/>
      <c r="AW56" s="33"/>
      <c r="AX56" s="45"/>
    </row>
    <row r="57" spans="1:50" ht="13.5" thickBot="1">
      <c r="A57" s="28"/>
      <c r="B57" s="44"/>
      <c r="C57" s="33"/>
      <c r="D57" s="44"/>
      <c r="E57" s="33"/>
      <c r="F57" s="44"/>
      <c r="G57" s="33"/>
      <c r="H57" s="34"/>
      <c r="I57" s="33"/>
      <c r="J57" s="65"/>
      <c r="K57" s="33"/>
      <c r="L57" s="44"/>
      <c r="M57" s="33"/>
      <c r="N57" s="44"/>
      <c r="O57" s="33"/>
      <c r="P57" s="34"/>
      <c r="Q57" s="33"/>
      <c r="R57" s="65"/>
      <c r="S57" s="33"/>
      <c r="T57" s="44"/>
      <c r="U57" s="33"/>
      <c r="V57" s="44"/>
      <c r="W57" s="33"/>
      <c r="X57" s="34"/>
      <c r="Y57" s="33"/>
      <c r="Z57" s="65"/>
      <c r="AA57" s="33"/>
      <c r="AB57" s="44"/>
      <c r="AC57" s="33"/>
      <c r="AD57" s="44"/>
      <c r="AE57" s="33"/>
      <c r="AF57" s="34"/>
      <c r="AG57" s="33"/>
      <c r="AH57" s="56"/>
      <c r="AI57" s="33"/>
      <c r="AJ57" s="33"/>
      <c r="AK57" s="33"/>
      <c r="AL57" s="33"/>
      <c r="AM57" s="33"/>
      <c r="AN57" s="34"/>
      <c r="AO57" s="33"/>
      <c r="AP57" s="56"/>
      <c r="AQ57" s="33"/>
      <c r="AR57" s="33"/>
      <c r="AS57" s="33"/>
      <c r="AT57" s="33"/>
      <c r="AU57" s="33"/>
      <c r="AV57" s="34"/>
      <c r="AW57" s="33"/>
      <c r="AX57" s="45"/>
    </row>
    <row r="58" spans="1:50" ht="14.25" thickTop="1" thickBot="1">
      <c r="A58" s="39" t="s">
        <v>21</v>
      </c>
      <c r="B58" s="50">
        <v>107032900584.48</v>
      </c>
      <c r="C58" s="35">
        <v>100</v>
      </c>
      <c r="D58" s="50">
        <v>107026396070.78</v>
      </c>
      <c r="E58" s="35">
        <v>100</v>
      </c>
      <c r="F58" s="50">
        <v>103182600227.8</v>
      </c>
      <c r="G58" s="35">
        <v>100</v>
      </c>
      <c r="H58" s="35">
        <v>96815.416917589755</v>
      </c>
      <c r="I58" s="35">
        <v>100</v>
      </c>
      <c r="J58" s="51">
        <v>10662833131.07</v>
      </c>
      <c r="K58" s="35">
        <v>100</v>
      </c>
      <c r="L58" s="50">
        <v>9105414539.0100002</v>
      </c>
      <c r="M58" s="35">
        <v>100</v>
      </c>
      <c r="N58" s="50">
        <v>10024835079.799999</v>
      </c>
      <c r="O58" s="35">
        <v>100</v>
      </c>
      <c r="P58" s="35">
        <v>10692.862088000002</v>
      </c>
      <c r="Q58" s="35">
        <v>100</v>
      </c>
      <c r="R58" s="51">
        <v>6585059769.9300003</v>
      </c>
      <c r="S58" s="35">
        <v>100</v>
      </c>
      <c r="T58" s="50">
        <v>5871437865.29</v>
      </c>
      <c r="U58" s="35">
        <v>100</v>
      </c>
      <c r="V58" s="50">
        <v>6141704019.5200005</v>
      </c>
      <c r="W58" s="35">
        <v>100</v>
      </c>
      <c r="X58" s="35">
        <v>17323.676425000005</v>
      </c>
      <c r="Y58" s="35">
        <v>100</v>
      </c>
      <c r="Z58" s="51">
        <v>4077773361.1399999</v>
      </c>
      <c r="AA58" s="35">
        <v>100</v>
      </c>
      <c r="AB58" s="50">
        <v>3233976673.7199998</v>
      </c>
      <c r="AC58" s="35">
        <v>100</v>
      </c>
      <c r="AD58" s="50">
        <v>3883131060.2800002</v>
      </c>
      <c r="AE58" s="35">
        <v>100</v>
      </c>
      <c r="AF58" s="35">
        <v>-6630.8143370000034</v>
      </c>
      <c r="AG58" s="35">
        <v>100</v>
      </c>
      <c r="AH58" s="48">
        <v>172462</v>
      </c>
      <c r="AI58" s="35">
        <v>100</v>
      </c>
      <c r="AJ58" s="36">
        <v>173619</v>
      </c>
      <c r="AK58" s="35">
        <v>100</v>
      </c>
      <c r="AL58" s="36">
        <v>158051</v>
      </c>
      <c r="AM58" s="35">
        <v>100</v>
      </c>
      <c r="AN58" s="35">
        <v>190420</v>
      </c>
      <c r="AO58" s="35">
        <v>100</v>
      </c>
      <c r="AP58" s="48">
        <v>355</v>
      </c>
      <c r="AQ58" s="35">
        <v>100</v>
      </c>
      <c r="AR58" s="36">
        <v>351</v>
      </c>
      <c r="AS58" s="35">
        <v>100</v>
      </c>
      <c r="AT58" s="36">
        <v>345</v>
      </c>
      <c r="AU58" s="35">
        <v>100</v>
      </c>
      <c r="AV58" s="35">
        <v>345</v>
      </c>
      <c r="AW58" s="35">
        <v>100</v>
      </c>
      <c r="AX58" s="45"/>
    </row>
    <row r="59" spans="1:50" ht="13.5" thickTop="1">
      <c r="H59" s="6"/>
      <c r="P59" s="6"/>
      <c r="X59" s="6"/>
      <c r="AF59" s="6"/>
      <c r="AN59" s="6"/>
      <c r="AV59" s="6"/>
    </row>
    <row r="60" spans="1:50">
      <c r="H60" s="6"/>
      <c r="AF60" s="6"/>
      <c r="AN60" s="6"/>
      <c r="AV60" s="6"/>
    </row>
  </sheetData>
  <mergeCells count="30">
    <mergeCell ref="AH5:AO5"/>
    <mergeCell ref="AH7:AI7"/>
    <mergeCell ref="AJ7:AK7"/>
    <mergeCell ref="AL7:AM7"/>
    <mergeCell ref="AN7:AO7"/>
    <mergeCell ref="AP5:AW5"/>
    <mergeCell ref="AP7:AQ7"/>
    <mergeCell ref="AR7:AS7"/>
    <mergeCell ref="AT7:AU7"/>
    <mergeCell ref="AV7:AW7"/>
    <mergeCell ref="R5:Y5"/>
    <mergeCell ref="R7:S7"/>
    <mergeCell ref="T7:U7"/>
    <mergeCell ref="V7:W7"/>
    <mergeCell ref="X7:Y7"/>
    <mergeCell ref="Z5:AG5"/>
    <mergeCell ref="Z7:AA7"/>
    <mergeCell ref="AB7:AC7"/>
    <mergeCell ref="AD7:AE7"/>
    <mergeCell ref="AF7:AG7"/>
    <mergeCell ref="B5:I5"/>
    <mergeCell ref="B7:C7"/>
    <mergeCell ref="D7:E7"/>
    <mergeCell ref="F7:G7"/>
    <mergeCell ref="H7:I7"/>
    <mergeCell ref="J5:Q5"/>
    <mergeCell ref="J7:K7"/>
    <mergeCell ref="L7:M7"/>
    <mergeCell ref="N7:O7"/>
    <mergeCell ref="P7:Q7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X63"/>
  <sheetViews>
    <sheetView zoomScale="85" workbookViewId="0" xr3:uid="{F9CF3CF3-643B-5BE6-8B46-32C596A47465}"/>
  </sheetViews>
  <sheetFormatPr defaultRowHeight="12.75"/>
  <cols>
    <col min="1" max="1" width="53.28515625" bestFit="1" customWidth="1"/>
    <col min="2" max="2" width="7.7109375" style="14" bestFit="1" customWidth="1"/>
    <col min="3" max="3" width="4.140625" bestFit="1" customWidth="1"/>
    <col min="4" max="4" width="7.7109375" style="14" bestFit="1" customWidth="1"/>
    <col min="5" max="5" width="4.140625" bestFit="1" customWidth="1"/>
    <col min="6" max="6" width="7.7109375" style="14" bestFit="1" customWidth="1"/>
    <col min="7" max="7" width="4.140625" bestFit="1" customWidth="1"/>
    <col min="8" max="8" width="7.7109375" style="14" bestFit="1" customWidth="1"/>
    <col min="9" max="9" width="4.140625" bestFit="1" customWidth="1"/>
    <col min="10" max="10" width="7.7109375" style="14" bestFit="1" customWidth="1"/>
    <col min="11" max="11" width="4.140625" bestFit="1" customWidth="1"/>
    <col min="12" max="12" width="7.7109375" style="14" bestFit="1" customWidth="1"/>
    <col min="13" max="13" width="4.140625" bestFit="1" customWidth="1"/>
    <col min="14" max="14" width="7.7109375" style="14" bestFit="1" customWidth="1"/>
    <col min="15" max="15" width="4.140625" bestFit="1" customWidth="1"/>
    <col min="16" max="16" width="7.7109375" style="14" bestFit="1" customWidth="1"/>
    <col min="17" max="17" width="4.140625" bestFit="1" customWidth="1"/>
    <col min="18" max="18" width="7.7109375" style="14" bestFit="1" customWidth="1"/>
    <col min="19" max="19" width="4.140625" bestFit="1" customWidth="1"/>
    <col min="20" max="20" width="7.7109375" style="14" bestFit="1" customWidth="1"/>
    <col min="21" max="21" width="4.140625" bestFit="1" customWidth="1"/>
    <col min="22" max="22" width="7.7109375" style="14" bestFit="1" customWidth="1"/>
    <col min="23" max="23" width="4.140625" bestFit="1" customWidth="1"/>
    <col min="24" max="24" width="6.7109375" style="14" bestFit="1" customWidth="1"/>
    <col min="25" max="25" width="4.140625" bestFit="1" customWidth="1"/>
    <col min="26" max="26" width="6.7109375" style="14" bestFit="1" customWidth="1"/>
    <col min="27" max="27" width="4.140625" bestFit="1" customWidth="1"/>
    <col min="28" max="28" width="6.7109375" style="14" bestFit="1" customWidth="1"/>
    <col min="29" max="29" width="4.140625" bestFit="1" customWidth="1"/>
    <col min="30" max="30" width="6.7109375" style="14" bestFit="1" customWidth="1"/>
    <col min="31" max="31" width="4.140625" bestFit="1" customWidth="1"/>
    <col min="32" max="32" width="6.7109375" style="14" bestFit="1" customWidth="1"/>
    <col min="33" max="33" width="4.140625" bestFit="1" customWidth="1"/>
    <col min="34" max="34" width="9.28515625" style="6" bestFit="1" customWidth="1"/>
    <col min="35" max="35" width="4.140625" bestFit="1" customWidth="1"/>
    <col min="36" max="36" width="9.28515625" style="6" bestFit="1" customWidth="1"/>
    <col min="37" max="37" width="4.140625" bestFit="1" customWidth="1"/>
    <col min="38" max="38" width="9.28515625" style="6" bestFit="1" customWidth="1"/>
    <col min="39" max="39" width="4.140625" bestFit="1" customWidth="1"/>
    <col min="40" max="40" width="7.7109375" style="6" bestFit="1" customWidth="1"/>
    <col min="41" max="49" width="4.140625" bestFit="1" customWidth="1"/>
  </cols>
  <sheetData>
    <row r="1" spans="1:50">
      <c r="A1" s="1" t="s">
        <v>78</v>
      </c>
      <c r="AN1" s="19" t="s">
        <v>2</v>
      </c>
    </row>
    <row r="2" spans="1:50">
      <c r="A2" s="1" t="s">
        <v>3</v>
      </c>
    </row>
    <row r="3" spans="1:50" ht="13.5" thickBot="1"/>
    <row r="4" spans="1:50" ht="13.5" thickTop="1">
      <c r="A4" s="7"/>
      <c r="B4" s="49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68"/>
      <c r="AI4" s="7"/>
      <c r="AJ4" s="8"/>
      <c r="AK4" s="7"/>
      <c r="AL4" s="8"/>
      <c r="AM4" s="7"/>
      <c r="AN4" s="8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B5" s="288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89"/>
      <c r="L5" s="289"/>
      <c r="M5" s="289"/>
      <c r="N5" s="289"/>
      <c r="O5" s="289"/>
      <c r="P5" s="289"/>
      <c r="Q5" s="289"/>
      <c r="R5" s="288" t="s">
        <v>6</v>
      </c>
      <c r="S5" s="289"/>
      <c r="T5" s="289"/>
      <c r="U5" s="289"/>
      <c r="V5" s="289"/>
      <c r="W5" s="289"/>
      <c r="X5" s="289"/>
      <c r="Y5" s="289"/>
      <c r="Z5" s="288" t="s">
        <v>7</v>
      </c>
      <c r="AA5" s="289"/>
      <c r="AB5" s="289"/>
      <c r="AC5" s="289"/>
      <c r="AD5" s="289"/>
      <c r="AE5" s="289"/>
      <c r="AF5" s="289"/>
      <c r="AG5" s="289"/>
      <c r="AH5" s="288" t="s">
        <v>8</v>
      </c>
      <c r="AI5" s="289"/>
      <c r="AJ5" s="289"/>
      <c r="AK5" s="289"/>
      <c r="AL5" s="289"/>
      <c r="AM5" s="289"/>
      <c r="AN5" s="289"/>
      <c r="AO5" s="289"/>
      <c r="AP5" s="288" t="s">
        <v>9</v>
      </c>
      <c r="AQ5" s="289"/>
      <c r="AR5" s="289"/>
      <c r="AS5" s="289"/>
      <c r="AT5" s="289"/>
      <c r="AU5" s="289"/>
      <c r="AV5" s="289"/>
      <c r="AW5" s="289"/>
      <c r="AX5" s="45"/>
    </row>
    <row r="6" spans="1:50">
      <c r="B6" s="62"/>
      <c r="J6" s="62"/>
      <c r="R6" s="62"/>
      <c r="Z6" s="62"/>
      <c r="AH6" s="69"/>
      <c r="AP6" s="45"/>
      <c r="AX6" s="45"/>
    </row>
    <row r="7" spans="1:50">
      <c r="B7" s="290" t="s">
        <v>10</v>
      </c>
      <c r="C7" s="291"/>
      <c r="D7" s="292" t="s">
        <v>11</v>
      </c>
      <c r="E7" s="291"/>
      <c r="F7" s="292" t="s">
        <v>12</v>
      </c>
      <c r="G7" s="291"/>
      <c r="H7" s="292" t="s">
        <v>13</v>
      </c>
      <c r="I7" s="291"/>
      <c r="J7" s="290" t="s">
        <v>10</v>
      </c>
      <c r="K7" s="291"/>
      <c r="L7" s="292" t="s">
        <v>11</v>
      </c>
      <c r="M7" s="291"/>
      <c r="N7" s="292" t="s">
        <v>12</v>
      </c>
      <c r="O7" s="291"/>
      <c r="P7" s="292" t="s">
        <v>13</v>
      </c>
      <c r="Q7" s="291"/>
      <c r="R7" s="290" t="s">
        <v>10</v>
      </c>
      <c r="S7" s="291"/>
      <c r="T7" s="292" t="s">
        <v>11</v>
      </c>
      <c r="U7" s="291"/>
      <c r="V7" s="292" t="s">
        <v>12</v>
      </c>
      <c r="W7" s="291"/>
      <c r="X7" s="292" t="s">
        <v>13</v>
      </c>
      <c r="Y7" s="291"/>
      <c r="Z7" s="290" t="s">
        <v>10</v>
      </c>
      <c r="AA7" s="291"/>
      <c r="AB7" s="292" t="s">
        <v>11</v>
      </c>
      <c r="AC7" s="291"/>
      <c r="AD7" s="292" t="s">
        <v>12</v>
      </c>
      <c r="AE7" s="291"/>
      <c r="AF7" s="292" t="s">
        <v>13</v>
      </c>
      <c r="AG7" s="291"/>
      <c r="AH7" s="290" t="s">
        <v>10</v>
      </c>
      <c r="AI7" s="291"/>
      <c r="AJ7" s="292" t="s">
        <v>11</v>
      </c>
      <c r="AK7" s="291"/>
      <c r="AL7" s="292" t="s">
        <v>12</v>
      </c>
      <c r="AM7" s="291"/>
      <c r="AN7" s="292" t="s">
        <v>13</v>
      </c>
      <c r="AO7" s="291"/>
      <c r="AP7" s="290" t="s">
        <v>10</v>
      </c>
      <c r="AQ7" s="291"/>
      <c r="AR7" s="292" t="s">
        <v>11</v>
      </c>
      <c r="AS7" s="291"/>
      <c r="AT7" s="292" t="s">
        <v>12</v>
      </c>
      <c r="AU7" s="291"/>
      <c r="AV7" s="292" t="s">
        <v>13</v>
      </c>
      <c r="AW7" s="291"/>
      <c r="AX7" s="45"/>
    </row>
    <row r="8" spans="1:50">
      <c r="B8" s="63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70" t="s">
        <v>16</v>
      </c>
      <c r="AI8" s="52" t="s">
        <v>15</v>
      </c>
      <c r="AJ8" s="75" t="s">
        <v>16</v>
      </c>
      <c r="AK8" s="52" t="s">
        <v>15</v>
      </c>
      <c r="AL8" s="75" t="s">
        <v>16</v>
      </c>
      <c r="AM8" s="52" t="s">
        <v>15</v>
      </c>
      <c r="AN8" s="75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13"/>
      <c r="B9" s="64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71"/>
      <c r="AI9" s="53"/>
      <c r="AJ9" s="76"/>
      <c r="AK9" s="53"/>
      <c r="AL9" s="76"/>
      <c r="AM9" s="53"/>
      <c r="AN9" s="76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B10" s="62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69"/>
      <c r="AI10" s="24"/>
      <c r="AJ10" s="46"/>
      <c r="AK10" s="24"/>
      <c r="AL10" s="46"/>
      <c r="AM10" s="24"/>
      <c r="AN10" s="46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A11" t="s">
        <v>17</v>
      </c>
      <c r="B11" s="62">
        <v>744725805406.79004</v>
      </c>
      <c r="C11" s="46">
        <v>94.421766850789794</v>
      </c>
      <c r="D11" s="43">
        <v>738693680835.41003</v>
      </c>
      <c r="E11" s="46">
        <v>94.346163120359705</v>
      </c>
      <c r="F11" s="43">
        <v>707177039555.18005</v>
      </c>
      <c r="G11" s="46">
        <v>94.347278847142604</v>
      </c>
      <c r="H11" s="43">
        <v>250014996335.92999</v>
      </c>
      <c r="I11" s="46">
        <v>94.165835661024204</v>
      </c>
      <c r="J11" s="62">
        <v>175277680184.29001</v>
      </c>
      <c r="K11" s="46">
        <v>96.932042743419103</v>
      </c>
      <c r="L11" s="43">
        <v>162231571636.78</v>
      </c>
      <c r="M11" s="46">
        <v>96.901223012992702</v>
      </c>
      <c r="N11" s="43">
        <v>142704685192.45001</v>
      </c>
      <c r="O11" s="46">
        <v>96.634599257579296</v>
      </c>
      <c r="P11" s="43">
        <v>80821209959.289993</v>
      </c>
      <c r="Q11" s="46">
        <v>96.317580048695802</v>
      </c>
      <c r="R11" s="62">
        <v>153130843714.70999</v>
      </c>
      <c r="S11" s="46">
        <v>97.760820519550293</v>
      </c>
      <c r="T11" s="43">
        <v>144986350049.54999</v>
      </c>
      <c r="U11" s="46">
        <v>98.162492973739703</v>
      </c>
      <c r="V11" s="43">
        <v>121338506209.19</v>
      </c>
      <c r="W11" s="46">
        <v>97.756097202927904</v>
      </c>
      <c r="X11" s="43">
        <v>74142093314.880005</v>
      </c>
      <c r="Y11" s="46">
        <v>97.903164572155106</v>
      </c>
      <c r="Z11" s="62">
        <v>22146836469.580002</v>
      </c>
      <c r="AA11" s="46">
        <v>91.564781916558303</v>
      </c>
      <c r="AB11" s="43">
        <v>17245221587.23</v>
      </c>
      <c r="AC11" s="46">
        <v>87.454072217256098</v>
      </c>
      <c r="AD11" s="43">
        <v>21366178983.259998</v>
      </c>
      <c r="AE11" s="46">
        <v>90.723781701539906</v>
      </c>
      <c r="AF11" s="43">
        <v>6679116644.4099998</v>
      </c>
      <c r="AG11" s="46">
        <v>81.640371761701402</v>
      </c>
      <c r="AH11" s="69">
        <v>1722072</v>
      </c>
      <c r="AI11" s="46">
        <v>92.429225092250903</v>
      </c>
      <c r="AJ11" s="46">
        <v>1893740</v>
      </c>
      <c r="AK11" s="46">
        <v>92.572324114099601</v>
      </c>
      <c r="AL11" s="46">
        <v>1714776</v>
      </c>
      <c r="AM11" s="46">
        <v>92.070734594929803</v>
      </c>
      <c r="AN11" s="46">
        <v>663930</v>
      </c>
      <c r="AO11" s="46">
        <v>93.046428616475197</v>
      </c>
      <c r="AP11" s="45">
        <v>768</v>
      </c>
      <c r="AQ11" s="46">
        <v>83.5690968443961</v>
      </c>
      <c r="AR11" s="24">
        <v>764</v>
      </c>
      <c r="AS11" s="46">
        <v>83.680175246440299</v>
      </c>
      <c r="AT11" s="24">
        <v>760</v>
      </c>
      <c r="AU11" s="46">
        <v>84.070796460176993</v>
      </c>
      <c r="AV11" s="24">
        <v>758</v>
      </c>
      <c r="AW11" s="46">
        <v>84.035476718403501</v>
      </c>
      <c r="AX11" s="45"/>
    </row>
    <row r="12" spans="1:50">
      <c r="B12" s="62"/>
      <c r="C12" s="24"/>
      <c r="D12" s="43"/>
      <c r="E12" s="24"/>
      <c r="F12" s="43"/>
      <c r="G12" s="24"/>
      <c r="H12" s="43"/>
      <c r="I12" s="24"/>
      <c r="J12" s="62"/>
      <c r="K12" s="24"/>
      <c r="L12" s="43"/>
      <c r="M12" s="24"/>
      <c r="N12" s="43"/>
      <c r="O12" s="24"/>
      <c r="P12" s="43"/>
      <c r="Q12" s="24"/>
      <c r="R12" s="62"/>
      <c r="S12" s="24"/>
      <c r="T12" s="43"/>
      <c r="U12" s="24"/>
      <c r="V12" s="43"/>
      <c r="W12" s="24"/>
      <c r="X12" s="43"/>
      <c r="Y12" s="24"/>
      <c r="Z12" s="62"/>
      <c r="AA12" s="24"/>
      <c r="AB12" s="43"/>
      <c r="AC12" s="24"/>
      <c r="AD12" s="43"/>
      <c r="AE12" s="24"/>
      <c r="AF12" s="43"/>
      <c r="AG12" s="24"/>
      <c r="AH12" s="69"/>
      <c r="AI12" s="24"/>
      <c r="AJ12" s="46"/>
      <c r="AK12" s="24"/>
      <c r="AL12" s="46"/>
      <c r="AM12" s="24"/>
      <c r="AN12" s="46"/>
      <c r="AO12" s="24"/>
      <c r="AP12" s="45"/>
      <c r="AQ12" s="24"/>
      <c r="AR12" s="24"/>
      <c r="AS12" s="24"/>
      <c r="AT12" s="24"/>
      <c r="AU12" s="24"/>
      <c r="AV12" s="24"/>
      <c r="AW12" s="24"/>
      <c r="AX12" s="45"/>
    </row>
    <row r="13" spans="1:50">
      <c r="B13" s="62"/>
      <c r="C13" s="24"/>
      <c r="D13" s="43"/>
      <c r="E13" s="24"/>
      <c r="F13" s="43"/>
      <c r="G13" s="24"/>
      <c r="H13" s="43"/>
      <c r="I13" s="24"/>
      <c r="J13" s="62"/>
      <c r="K13" s="24"/>
      <c r="L13" s="43"/>
      <c r="M13" s="24"/>
      <c r="N13" s="43"/>
      <c r="O13" s="24"/>
      <c r="P13" s="43"/>
      <c r="Q13" s="24"/>
      <c r="R13" s="62"/>
      <c r="S13" s="24"/>
      <c r="T13" s="43"/>
      <c r="U13" s="24"/>
      <c r="V13" s="43"/>
      <c r="W13" s="24"/>
      <c r="X13" s="43"/>
      <c r="Y13" s="24"/>
      <c r="Z13" s="62"/>
      <c r="AA13" s="24"/>
      <c r="AB13" s="43"/>
      <c r="AC13" s="24"/>
      <c r="AD13" s="43"/>
      <c r="AE13" s="24"/>
      <c r="AF13" s="43"/>
      <c r="AG13" s="24"/>
      <c r="AH13" s="69"/>
      <c r="AI13" s="24"/>
      <c r="AJ13" s="46"/>
      <c r="AK13" s="24"/>
      <c r="AL13" s="46"/>
      <c r="AM13" s="24"/>
      <c r="AN13" s="46"/>
      <c r="AO13" s="24"/>
      <c r="AP13" s="45"/>
      <c r="AQ13" s="24"/>
      <c r="AR13" s="24"/>
      <c r="AS13" s="24"/>
      <c r="AT13" s="24"/>
      <c r="AU13" s="24"/>
      <c r="AV13" s="24"/>
      <c r="AW13" s="24"/>
      <c r="AX13" s="45"/>
    </row>
    <row r="14" spans="1:50">
      <c r="A14" t="s">
        <v>18</v>
      </c>
      <c r="B14" s="62">
        <v>4982860614.4399996</v>
      </c>
      <c r="C14" s="46">
        <v>0.63176339502515499</v>
      </c>
      <c r="D14" s="43">
        <v>5392228775.46</v>
      </c>
      <c r="E14" s="46">
        <v>0.688696964425771</v>
      </c>
      <c r="F14" s="43">
        <v>6137510916.2399998</v>
      </c>
      <c r="G14" s="46">
        <v>0.81882954543618802</v>
      </c>
      <c r="H14" s="43">
        <v>2054833998.6900001</v>
      </c>
      <c r="I14" s="46">
        <v>0.77393421781523897</v>
      </c>
      <c r="J14" s="62">
        <v>478066012.19999999</v>
      </c>
      <c r="K14" s="46">
        <v>0.26438001164793901</v>
      </c>
      <c r="L14" s="43">
        <v>187541672.52000001</v>
      </c>
      <c r="M14" s="46">
        <v>0.112018993897055</v>
      </c>
      <c r="N14" s="43">
        <v>192749223.38</v>
      </c>
      <c r="O14" s="46">
        <v>0.13052300233462399</v>
      </c>
      <c r="P14" s="43">
        <v>31831373.960000001</v>
      </c>
      <c r="Q14" s="46">
        <v>3.79346078955832E-2</v>
      </c>
      <c r="R14" s="62">
        <v>125156447.33</v>
      </c>
      <c r="S14" s="46">
        <v>7.9901584079872301E-2</v>
      </c>
      <c r="T14" s="43">
        <v>107957601.12</v>
      </c>
      <c r="U14" s="46">
        <v>7.3092310122863796E-2</v>
      </c>
      <c r="V14" s="43">
        <v>116013312.63</v>
      </c>
      <c r="W14" s="46">
        <v>9.3465866859608601E-2</v>
      </c>
      <c r="X14" s="43">
        <v>28403629.469999999</v>
      </c>
      <c r="Y14" s="46">
        <v>3.7506429696257698E-2</v>
      </c>
      <c r="Z14" s="62">
        <v>352909564.87</v>
      </c>
      <c r="AA14" s="46">
        <v>1.4590836658759101</v>
      </c>
      <c r="AB14" s="43">
        <v>79584071.400000006</v>
      </c>
      <c r="AC14" s="46">
        <v>0.40358722515416501</v>
      </c>
      <c r="AD14" s="43">
        <v>76735910.75</v>
      </c>
      <c r="AE14" s="46">
        <v>0.32583140022398299</v>
      </c>
      <c r="AF14" s="43">
        <v>3427744.49</v>
      </c>
      <c r="AG14" s="46">
        <v>4.18981055978314E-2</v>
      </c>
      <c r="AH14" s="69">
        <v>27952</v>
      </c>
      <c r="AI14" s="46">
        <v>1.5002750754780301</v>
      </c>
      <c r="AJ14" s="46">
        <v>25974</v>
      </c>
      <c r="AK14" s="46">
        <v>1.2696957061368599</v>
      </c>
      <c r="AL14" s="46">
        <v>25877</v>
      </c>
      <c r="AM14" s="46">
        <v>1.3894026969779101</v>
      </c>
      <c r="AN14" s="46">
        <v>7380</v>
      </c>
      <c r="AO14" s="46">
        <v>1.0342696416634101</v>
      </c>
      <c r="AP14" s="45">
        <v>36</v>
      </c>
      <c r="AQ14" s="46">
        <v>3.9173014145810701</v>
      </c>
      <c r="AR14" s="24">
        <v>35</v>
      </c>
      <c r="AS14" s="46">
        <v>3.8335158817086499</v>
      </c>
      <c r="AT14" s="24">
        <v>33</v>
      </c>
      <c r="AU14" s="46">
        <v>3.6504424778761102</v>
      </c>
      <c r="AV14" s="24">
        <v>33</v>
      </c>
      <c r="AW14" s="46">
        <v>3.6585365853658498</v>
      </c>
      <c r="AX14" s="45"/>
    </row>
    <row r="15" spans="1:50">
      <c r="B15" s="62"/>
      <c r="C15" s="24"/>
      <c r="D15" s="43"/>
      <c r="E15" s="24"/>
      <c r="F15" s="43"/>
      <c r="G15" s="24"/>
      <c r="H15" s="43"/>
      <c r="I15" s="24"/>
      <c r="J15" s="62"/>
      <c r="K15" s="24"/>
      <c r="L15" s="43"/>
      <c r="M15" s="24"/>
      <c r="N15" s="43"/>
      <c r="O15" s="24"/>
      <c r="P15" s="43"/>
      <c r="Q15" s="24"/>
      <c r="R15" s="62"/>
      <c r="S15" s="24"/>
      <c r="T15" s="43"/>
      <c r="U15" s="24"/>
      <c r="V15" s="43"/>
      <c r="W15" s="24"/>
      <c r="X15" s="43"/>
      <c r="Y15" s="24"/>
      <c r="Z15" s="62"/>
      <c r="AA15" s="24"/>
      <c r="AB15" s="43"/>
      <c r="AC15" s="24"/>
      <c r="AD15" s="43"/>
      <c r="AE15" s="24"/>
      <c r="AF15" s="43"/>
      <c r="AG15" s="24"/>
      <c r="AH15" s="69"/>
      <c r="AI15" s="24"/>
      <c r="AJ15" s="46"/>
      <c r="AK15" s="24"/>
      <c r="AL15" s="46"/>
      <c r="AM15" s="24"/>
      <c r="AN15" s="46"/>
      <c r="AO15" s="24"/>
      <c r="AP15" s="45"/>
      <c r="AQ15" s="24"/>
      <c r="AR15" s="24"/>
      <c r="AS15" s="24"/>
      <c r="AT15" s="24"/>
      <c r="AU15" s="24"/>
      <c r="AV15" s="24"/>
      <c r="AW15" s="24"/>
      <c r="AX15" s="45"/>
    </row>
    <row r="16" spans="1:50">
      <c r="B16" s="62"/>
      <c r="C16" s="24"/>
      <c r="D16" s="43"/>
      <c r="E16" s="24"/>
      <c r="F16" s="43"/>
      <c r="G16" s="24"/>
      <c r="H16" s="43"/>
      <c r="I16" s="24"/>
      <c r="J16" s="62"/>
      <c r="K16" s="24"/>
      <c r="L16" s="43"/>
      <c r="M16" s="24"/>
      <c r="N16" s="43"/>
      <c r="O16" s="24"/>
      <c r="P16" s="43"/>
      <c r="Q16" s="24"/>
      <c r="R16" s="62"/>
      <c r="S16" s="24"/>
      <c r="T16" s="43"/>
      <c r="U16" s="24"/>
      <c r="V16" s="43"/>
      <c r="W16" s="24"/>
      <c r="X16" s="43"/>
      <c r="Y16" s="24"/>
      <c r="Z16" s="62"/>
      <c r="AA16" s="24"/>
      <c r="AB16" s="43"/>
      <c r="AC16" s="24"/>
      <c r="AD16" s="43"/>
      <c r="AE16" s="24"/>
      <c r="AF16" s="43"/>
      <c r="AG16" s="24"/>
      <c r="AH16" s="69"/>
      <c r="AI16" s="24"/>
      <c r="AJ16" s="46"/>
      <c r="AK16" s="24"/>
      <c r="AL16" s="46"/>
      <c r="AM16" s="24"/>
      <c r="AN16" s="46"/>
      <c r="AO16" s="24"/>
      <c r="AP16" s="45"/>
      <c r="AQ16" s="24"/>
      <c r="AR16" s="24"/>
      <c r="AS16" s="24"/>
      <c r="AT16" s="24"/>
      <c r="AU16" s="24"/>
      <c r="AV16" s="24"/>
      <c r="AW16" s="24"/>
      <c r="AX16" s="45"/>
    </row>
    <row r="17" spans="1:50">
      <c r="A17" t="s">
        <v>19</v>
      </c>
      <c r="B17" s="62">
        <v>39013924378.550003</v>
      </c>
      <c r="C17" s="46">
        <v>4.9464697541850597</v>
      </c>
      <c r="D17" s="43">
        <v>38875110110.769997</v>
      </c>
      <c r="E17" s="46">
        <v>4.9651399152145501</v>
      </c>
      <c r="F17" s="43">
        <v>36232281399.5</v>
      </c>
      <c r="G17" s="46">
        <v>4.8338916074212097</v>
      </c>
      <c r="H17" s="43">
        <v>13435163680.33</v>
      </c>
      <c r="I17" s="46">
        <v>5.0602301211605401</v>
      </c>
      <c r="J17" s="62">
        <v>5069577631.9300003</v>
      </c>
      <c r="K17" s="46">
        <v>2.8035772449329999</v>
      </c>
      <c r="L17" s="43">
        <v>5000416179.0200005</v>
      </c>
      <c r="M17" s="46">
        <v>2.9867579931102699</v>
      </c>
      <c r="N17" s="43">
        <v>4777090328.7399998</v>
      </c>
      <c r="O17" s="46">
        <v>3.23487774008608</v>
      </c>
      <c r="P17" s="43">
        <v>3058130353.6100001</v>
      </c>
      <c r="Q17" s="46">
        <v>3.64448534340855</v>
      </c>
      <c r="R17" s="62">
        <v>3382255225.8499999</v>
      </c>
      <c r="S17" s="46">
        <v>2.1592778963698098</v>
      </c>
      <c r="T17" s="43">
        <v>2606046789.5300002</v>
      </c>
      <c r="U17" s="46">
        <v>1.76441471613741</v>
      </c>
      <c r="V17" s="43">
        <v>2669202354.3800001</v>
      </c>
      <c r="W17" s="46">
        <v>2.1504369302124502</v>
      </c>
      <c r="X17" s="43">
        <v>1559530413.6900001</v>
      </c>
      <c r="Y17" s="46">
        <v>2.05932899814862</v>
      </c>
      <c r="Z17" s="62">
        <v>1687322406.0799999</v>
      </c>
      <c r="AA17" s="46">
        <v>6.9761344175657598</v>
      </c>
      <c r="AB17" s="43">
        <v>2394369389.4899998</v>
      </c>
      <c r="AC17" s="46">
        <v>12.142340557589799</v>
      </c>
      <c r="AD17" s="43">
        <v>2107887974.3599999</v>
      </c>
      <c r="AE17" s="46">
        <v>8.9503868982361006</v>
      </c>
      <c r="AF17" s="43">
        <v>1498599939.9200001</v>
      </c>
      <c r="AG17" s="46">
        <v>18.317730132700799</v>
      </c>
      <c r="AH17" s="69">
        <v>113101</v>
      </c>
      <c r="AI17" s="46">
        <v>6.0704998322710502</v>
      </c>
      <c r="AJ17" s="46">
        <v>125973</v>
      </c>
      <c r="AK17" s="46">
        <v>6.1579801797635696</v>
      </c>
      <c r="AL17" s="46">
        <v>121802</v>
      </c>
      <c r="AM17" s="46">
        <v>6.5398627080922802</v>
      </c>
      <c r="AN17" s="46">
        <v>42237</v>
      </c>
      <c r="AO17" s="46">
        <v>5.91930174186143</v>
      </c>
      <c r="AP17" s="45">
        <v>115</v>
      </c>
      <c r="AQ17" s="46">
        <v>12.5136017410228</v>
      </c>
      <c r="AR17" s="24">
        <v>114</v>
      </c>
      <c r="AS17" s="46">
        <v>12.486308871851</v>
      </c>
      <c r="AT17" s="24">
        <v>111</v>
      </c>
      <c r="AU17" s="46">
        <v>12.2787610619469</v>
      </c>
      <c r="AV17" s="24">
        <v>111</v>
      </c>
      <c r="AW17" s="46">
        <v>12.305986696230599</v>
      </c>
      <c r="AX17" s="45"/>
    </row>
    <row r="18" spans="1:50">
      <c r="B18" s="62"/>
      <c r="C18" s="24"/>
      <c r="D18" s="43"/>
      <c r="E18" s="24"/>
      <c r="F18" s="43"/>
      <c r="G18" s="24"/>
      <c r="H18" s="43"/>
      <c r="I18" s="24"/>
      <c r="J18" s="62"/>
      <c r="K18" s="24"/>
      <c r="L18" s="43"/>
      <c r="M18" s="24"/>
      <c r="N18" s="43"/>
      <c r="O18" s="24"/>
      <c r="P18" s="43"/>
      <c r="Q18" s="24"/>
      <c r="R18" s="62"/>
      <c r="S18" s="24"/>
      <c r="T18" s="43"/>
      <c r="U18" s="24"/>
      <c r="V18" s="43"/>
      <c r="W18" s="24"/>
      <c r="X18" s="43"/>
      <c r="Y18" s="24"/>
      <c r="Z18" s="62"/>
      <c r="AA18" s="24"/>
      <c r="AB18" s="43"/>
      <c r="AC18" s="24"/>
      <c r="AD18" s="43"/>
      <c r="AE18" s="24"/>
      <c r="AF18" s="43"/>
      <c r="AG18" s="24"/>
      <c r="AH18" s="69"/>
      <c r="AI18" s="24"/>
      <c r="AJ18" s="46"/>
      <c r="AK18" s="24"/>
      <c r="AL18" s="46"/>
      <c r="AM18" s="24"/>
      <c r="AN18" s="46"/>
      <c r="AO18" s="24"/>
      <c r="AP18" s="45"/>
      <c r="AQ18" s="24"/>
      <c r="AR18" s="24"/>
      <c r="AS18" s="24"/>
      <c r="AT18" s="24"/>
      <c r="AU18" s="24"/>
      <c r="AV18" s="24"/>
      <c r="AW18" s="24"/>
      <c r="AX18" s="45"/>
    </row>
    <row r="19" spans="1:50">
      <c r="B19" s="62"/>
      <c r="C19" s="24"/>
      <c r="D19" s="43"/>
      <c r="E19" s="24"/>
      <c r="F19" s="43"/>
      <c r="G19" s="24"/>
      <c r="H19" s="43"/>
      <c r="I19" s="24"/>
      <c r="J19" s="62"/>
      <c r="K19" s="24"/>
      <c r="L19" s="43"/>
      <c r="M19" s="24"/>
      <c r="N19" s="43"/>
      <c r="O19" s="24"/>
      <c r="P19" s="43"/>
      <c r="Q19" s="24"/>
      <c r="R19" s="62"/>
      <c r="S19" s="24"/>
      <c r="T19" s="43"/>
      <c r="U19" s="24"/>
      <c r="V19" s="43"/>
      <c r="W19" s="24"/>
      <c r="X19" s="43"/>
      <c r="Y19" s="24"/>
      <c r="Z19" s="62"/>
      <c r="AA19" s="24"/>
      <c r="AB19" s="43"/>
      <c r="AC19" s="24"/>
      <c r="AD19" s="43"/>
      <c r="AE19" s="24"/>
      <c r="AF19" s="43"/>
      <c r="AG19" s="24"/>
      <c r="AH19" s="69"/>
      <c r="AI19" s="24"/>
      <c r="AJ19" s="46"/>
      <c r="AK19" s="24"/>
      <c r="AL19" s="46"/>
      <c r="AM19" s="24"/>
      <c r="AN19" s="46"/>
      <c r="AO19" s="24"/>
      <c r="AP19" s="45"/>
      <c r="AQ19" s="24"/>
      <c r="AR19" s="24"/>
      <c r="AS19" s="24"/>
      <c r="AT19" s="24"/>
      <c r="AU19" s="24"/>
      <c r="AV19" s="24"/>
      <c r="AW19" s="24"/>
      <c r="AX19" s="45"/>
    </row>
    <row r="20" spans="1:50">
      <c r="A20" s="26" t="s">
        <v>20</v>
      </c>
      <c r="B20" s="65">
        <v>107032900584.48</v>
      </c>
      <c r="C20" s="33"/>
      <c r="D20" s="44">
        <v>107026396070.78</v>
      </c>
      <c r="E20" s="33"/>
      <c r="F20" s="44">
        <v>103182600227.8</v>
      </c>
      <c r="G20" s="33"/>
      <c r="H20" s="44">
        <v>39710688621.709999</v>
      </c>
      <c r="I20" s="33"/>
      <c r="J20" s="65">
        <v>10662833131.07</v>
      </c>
      <c r="K20" s="33"/>
      <c r="L20" s="44">
        <v>9105414539.0100002</v>
      </c>
      <c r="M20" s="33"/>
      <c r="N20" s="44">
        <v>10024835079.799999</v>
      </c>
      <c r="O20" s="33"/>
      <c r="P20" s="44">
        <v>4724813707.5600004</v>
      </c>
      <c r="Q20" s="33"/>
      <c r="R20" s="65">
        <v>6585059769.9300003</v>
      </c>
      <c r="S20" s="33"/>
      <c r="T20" s="44">
        <v>5871437865.29</v>
      </c>
      <c r="U20" s="33"/>
      <c r="V20" s="44">
        <v>6141704019.5200005</v>
      </c>
      <c r="W20" s="33"/>
      <c r="X20" s="44">
        <v>7769522770.9499998</v>
      </c>
      <c r="Y20" s="33"/>
      <c r="Z20" s="65">
        <v>4077773361.1399999</v>
      </c>
      <c r="AA20" s="33"/>
      <c r="AB20" s="44">
        <v>3233976673.7199998</v>
      </c>
      <c r="AC20" s="33"/>
      <c r="AD20" s="44">
        <v>3883131060.2800002</v>
      </c>
      <c r="AE20" s="33"/>
      <c r="AF20" s="44">
        <v>-3044709063.3899999</v>
      </c>
      <c r="AG20" s="33"/>
      <c r="AH20" s="72">
        <v>172462</v>
      </c>
      <c r="AI20" s="33"/>
      <c r="AJ20" s="34">
        <v>173619</v>
      </c>
      <c r="AK20" s="33"/>
      <c r="AL20" s="34">
        <v>158051</v>
      </c>
      <c r="AM20" s="33"/>
      <c r="AN20" s="34">
        <v>93191</v>
      </c>
      <c r="AO20" s="33"/>
      <c r="AP20" s="56">
        <v>355</v>
      </c>
      <c r="AQ20" s="34">
        <v>38.628944504896602</v>
      </c>
      <c r="AR20" s="33">
        <v>351</v>
      </c>
      <c r="AS20" s="34">
        <v>38.444687842278199</v>
      </c>
      <c r="AT20" s="33">
        <v>345</v>
      </c>
      <c r="AU20" s="34">
        <v>38.163716814159301</v>
      </c>
      <c r="AV20" s="33">
        <v>345</v>
      </c>
      <c r="AW20" s="34">
        <v>38.2483370288248</v>
      </c>
      <c r="AX20" s="45"/>
    </row>
    <row r="21" spans="1:50">
      <c r="A21" s="26"/>
      <c r="B21" s="65"/>
      <c r="C21" s="33"/>
      <c r="D21" s="44"/>
      <c r="E21" s="33"/>
      <c r="F21" s="44"/>
      <c r="G21" s="33"/>
      <c r="H21" s="44"/>
      <c r="I21" s="33"/>
      <c r="J21" s="65"/>
      <c r="K21" s="33"/>
      <c r="L21" s="44"/>
      <c r="M21" s="33"/>
      <c r="N21" s="44"/>
      <c r="O21" s="33"/>
      <c r="P21" s="44"/>
      <c r="Q21" s="33"/>
      <c r="R21" s="65"/>
      <c r="S21" s="33"/>
      <c r="T21" s="44"/>
      <c r="U21" s="33"/>
      <c r="V21" s="44"/>
      <c r="W21" s="33"/>
      <c r="X21" s="44"/>
      <c r="Y21" s="33"/>
      <c r="Z21" s="65"/>
      <c r="AA21" s="33"/>
      <c r="AB21" s="44"/>
      <c r="AC21" s="33"/>
      <c r="AD21" s="44"/>
      <c r="AE21" s="33"/>
      <c r="AF21" s="44"/>
      <c r="AG21" s="33"/>
      <c r="AH21" s="72"/>
      <c r="AI21" s="33"/>
      <c r="AJ21" s="34"/>
      <c r="AK21" s="33"/>
      <c r="AL21" s="34"/>
      <c r="AM21" s="33"/>
      <c r="AN21" s="34"/>
      <c r="AO21" s="33"/>
      <c r="AP21" s="56"/>
      <c r="AQ21" s="33"/>
      <c r="AR21" s="33"/>
      <c r="AS21" s="33"/>
      <c r="AT21" s="33"/>
      <c r="AU21" s="33"/>
      <c r="AV21" s="33"/>
      <c r="AW21" s="33"/>
      <c r="AX21" s="45"/>
    </row>
    <row r="22" spans="1:50">
      <c r="A22" s="26"/>
      <c r="B22" s="65"/>
      <c r="C22" s="33"/>
      <c r="D22" s="44"/>
      <c r="E22" s="33"/>
      <c r="F22" s="44"/>
      <c r="G22" s="33"/>
      <c r="H22" s="44"/>
      <c r="I22" s="33"/>
      <c r="J22" s="65"/>
      <c r="K22" s="33"/>
      <c r="L22" s="44"/>
      <c r="M22" s="33"/>
      <c r="N22" s="44"/>
      <c r="O22" s="33"/>
      <c r="P22" s="44"/>
      <c r="Q22" s="33"/>
      <c r="R22" s="65"/>
      <c r="S22" s="33"/>
      <c r="T22" s="44"/>
      <c r="U22" s="33"/>
      <c r="V22" s="44"/>
      <c r="W22" s="33"/>
      <c r="X22" s="44"/>
      <c r="Y22" s="33"/>
      <c r="Z22" s="65"/>
      <c r="AA22" s="33"/>
      <c r="AB22" s="44"/>
      <c r="AC22" s="33"/>
      <c r="AD22" s="44"/>
      <c r="AE22" s="33"/>
      <c r="AF22" s="44"/>
      <c r="AG22" s="33"/>
      <c r="AH22" s="72"/>
      <c r="AI22" s="33"/>
      <c r="AJ22" s="34"/>
      <c r="AK22" s="33"/>
      <c r="AL22" s="34"/>
      <c r="AM22" s="33"/>
      <c r="AN22" s="34"/>
      <c r="AO22" s="33"/>
      <c r="AP22" s="56"/>
      <c r="AQ22" s="33"/>
      <c r="AR22" s="33"/>
      <c r="AS22" s="33"/>
      <c r="AT22" s="33"/>
      <c r="AU22" s="33"/>
      <c r="AV22" s="33"/>
      <c r="AW22" s="33"/>
      <c r="AX22" s="45"/>
    </row>
    <row r="23" spans="1:50" ht="13.5" thickBot="1">
      <c r="A23" s="26"/>
      <c r="B23" s="65"/>
      <c r="C23" s="33"/>
      <c r="D23" s="44"/>
      <c r="E23" s="33"/>
      <c r="F23" s="44"/>
      <c r="G23" s="33"/>
      <c r="H23" s="44"/>
      <c r="I23" s="33"/>
      <c r="J23" s="65"/>
      <c r="K23" s="33"/>
      <c r="L23" s="44"/>
      <c r="M23" s="33"/>
      <c r="N23" s="44"/>
      <c r="O23" s="33"/>
      <c r="P23" s="44"/>
      <c r="Q23" s="33"/>
      <c r="R23" s="65"/>
      <c r="S23" s="33"/>
      <c r="T23" s="44"/>
      <c r="U23" s="33"/>
      <c r="V23" s="44"/>
      <c r="W23" s="33"/>
      <c r="X23" s="44"/>
      <c r="Y23" s="33"/>
      <c r="Z23" s="65"/>
      <c r="AA23" s="33"/>
      <c r="AB23" s="44"/>
      <c r="AC23" s="33"/>
      <c r="AD23" s="44"/>
      <c r="AE23" s="33"/>
      <c r="AF23" s="44"/>
      <c r="AG23" s="33"/>
      <c r="AH23" s="72"/>
      <c r="AI23" s="33"/>
      <c r="AJ23" s="34"/>
      <c r="AK23" s="33"/>
      <c r="AL23" s="34"/>
      <c r="AM23" s="33"/>
      <c r="AN23" s="34"/>
      <c r="AO23" s="33"/>
      <c r="AP23" s="56"/>
      <c r="AQ23" s="33"/>
      <c r="AR23" s="33"/>
      <c r="AS23" s="33"/>
      <c r="AT23" s="33"/>
      <c r="AU23" s="33"/>
      <c r="AV23" s="33"/>
      <c r="AW23" s="33"/>
      <c r="AX23" s="45"/>
    </row>
    <row r="24" spans="1:50" ht="14.25" thickTop="1" thickBot="1">
      <c r="A24" s="30" t="s">
        <v>21</v>
      </c>
      <c r="B24" s="51">
        <v>788722590399.78003</v>
      </c>
      <c r="C24" s="35">
        <v>100</v>
      </c>
      <c r="D24" s="50">
        <v>782961019721.64001</v>
      </c>
      <c r="E24" s="35">
        <v>100</v>
      </c>
      <c r="F24" s="50">
        <v>749546831870.92004</v>
      </c>
      <c r="G24" s="35">
        <v>100</v>
      </c>
      <c r="H24" s="50">
        <v>265504994014.95001</v>
      </c>
      <c r="I24" s="35">
        <v>100</v>
      </c>
      <c r="J24" s="51">
        <v>180825323828.42001</v>
      </c>
      <c r="K24" s="35">
        <v>100</v>
      </c>
      <c r="L24" s="50">
        <v>167419529488.32001</v>
      </c>
      <c r="M24" s="35">
        <v>100</v>
      </c>
      <c r="N24" s="50">
        <v>147674524744.57001</v>
      </c>
      <c r="O24" s="35">
        <v>100</v>
      </c>
      <c r="P24" s="50">
        <v>83911171686.860001</v>
      </c>
      <c r="Q24" s="35">
        <v>100</v>
      </c>
      <c r="R24" s="51">
        <v>156638255387.89001</v>
      </c>
      <c r="S24" s="35">
        <v>100</v>
      </c>
      <c r="T24" s="50">
        <v>147700354440.20001</v>
      </c>
      <c r="U24" s="35">
        <v>100</v>
      </c>
      <c r="V24" s="50">
        <v>124123721876.2</v>
      </c>
      <c r="W24" s="35">
        <v>100</v>
      </c>
      <c r="X24" s="50">
        <v>75730027358.039993</v>
      </c>
      <c r="Y24" s="35">
        <v>100</v>
      </c>
      <c r="Z24" s="51">
        <v>24187068440.529999</v>
      </c>
      <c r="AA24" s="35">
        <v>100</v>
      </c>
      <c r="AB24" s="50">
        <v>19719175048.119999</v>
      </c>
      <c r="AC24" s="35">
        <v>100</v>
      </c>
      <c r="AD24" s="50">
        <v>23550802868.369999</v>
      </c>
      <c r="AE24" s="35">
        <v>100</v>
      </c>
      <c r="AF24" s="50">
        <v>8181144328.8199997</v>
      </c>
      <c r="AG24" s="35">
        <v>100</v>
      </c>
      <c r="AH24" s="73">
        <v>1863125</v>
      </c>
      <c r="AI24" s="35">
        <v>100</v>
      </c>
      <c r="AJ24" s="35">
        <v>2045687</v>
      </c>
      <c r="AK24" s="35">
        <v>100</v>
      </c>
      <c r="AL24" s="35">
        <v>1862455</v>
      </c>
      <c r="AM24" s="35">
        <v>100</v>
      </c>
      <c r="AN24" s="35">
        <v>713547</v>
      </c>
      <c r="AO24" s="35">
        <v>100</v>
      </c>
      <c r="AP24" s="48">
        <v>919</v>
      </c>
      <c r="AQ24" s="35">
        <v>100</v>
      </c>
      <c r="AR24" s="36">
        <v>913</v>
      </c>
      <c r="AS24" s="35">
        <v>100</v>
      </c>
      <c r="AT24" s="36">
        <v>904</v>
      </c>
      <c r="AU24" s="35">
        <v>100</v>
      </c>
      <c r="AV24" s="36">
        <v>902</v>
      </c>
      <c r="AW24" s="35">
        <v>100</v>
      </c>
      <c r="AX24" s="45"/>
    </row>
    <row r="25" spans="1:50" ht="13.5" thickTop="1"/>
    <row r="28" spans="1:50" ht="13.5" thickBot="1">
      <c r="A28" s="1" t="s">
        <v>22</v>
      </c>
    </row>
    <row r="29" spans="1:50" ht="13.5" thickTop="1">
      <c r="A29" s="7"/>
      <c r="B29" s="49"/>
      <c r="C29" s="7"/>
      <c r="D29" s="23"/>
      <c r="E29" s="7"/>
      <c r="F29" s="23"/>
      <c r="G29" s="7"/>
      <c r="H29" s="23"/>
      <c r="I29" s="7"/>
      <c r="J29" s="49"/>
      <c r="K29" s="7"/>
      <c r="L29" s="23"/>
      <c r="M29" s="7"/>
      <c r="N29" s="23"/>
      <c r="O29" s="7"/>
      <c r="P29" s="23"/>
      <c r="Q29" s="7"/>
      <c r="R29" s="49"/>
      <c r="S29" s="7"/>
      <c r="T29" s="23"/>
      <c r="U29" s="7"/>
      <c r="V29" s="23"/>
      <c r="W29" s="7"/>
      <c r="X29" s="23"/>
      <c r="Y29" s="7"/>
      <c r="Z29" s="49"/>
      <c r="AA29" s="7"/>
      <c r="AB29" s="23"/>
      <c r="AC29" s="7"/>
      <c r="AD29" s="23"/>
      <c r="AE29" s="7"/>
      <c r="AF29" s="23"/>
      <c r="AG29" s="37"/>
      <c r="AH29" s="69"/>
    </row>
    <row r="30" spans="1:50">
      <c r="B30" s="288" t="s">
        <v>4</v>
      </c>
      <c r="C30" s="293"/>
      <c r="D30" s="293"/>
      <c r="E30" s="293"/>
      <c r="F30" s="293"/>
      <c r="G30" s="293"/>
      <c r="H30" s="293"/>
      <c r="I30" s="293"/>
      <c r="J30" s="288" t="s">
        <v>5</v>
      </c>
      <c r="K30" s="289"/>
      <c r="L30" s="289"/>
      <c r="M30" s="289"/>
      <c r="N30" s="289"/>
      <c r="O30" s="289"/>
      <c r="P30" s="289"/>
      <c r="Q30" s="289"/>
      <c r="R30" s="288" t="s">
        <v>6</v>
      </c>
      <c r="S30" s="289"/>
      <c r="T30" s="289"/>
      <c r="U30" s="289"/>
      <c r="V30" s="289"/>
      <c r="W30" s="289"/>
      <c r="X30" s="289"/>
      <c r="Y30" s="289"/>
      <c r="Z30" s="288" t="s">
        <v>7</v>
      </c>
      <c r="AA30" s="289"/>
      <c r="AB30" s="289"/>
      <c r="AC30" s="289"/>
      <c r="AD30" s="289"/>
      <c r="AE30" s="289"/>
      <c r="AF30" s="289"/>
      <c r="AG30" s="289"/>
      <c r="AH30" s="69"/>
    </row>
    <row r="31" spans="1:50">
      <c r="B31" s="62"/>
      <c r="J31" s="62"/>
      <c r="R31" s="62"/>
      <c r="Z31" s="62"/>
      <c r="AH31" s="69"/>
    </row>
    <row r="32" spans="1:50">
      <c r="B32" s="290" t="s">
        <v>10</v>
      </c>
      <c r="C32" s="291"/>
      <c r="D32" s="292" t="s">
        <v>11</v>
      </c>
      <c r="E32" s="291"/>
      <c r="F32" s="292" t="s">
        <v>12</v>
      </c>
      <c r="G32" s="291"/>
      <c r="H32" s="292" t="s">
        <v>13</v>
      </c>
      <c r="I32" s="291"/>
      <c r="J32" s="290" t="s">
        <v>10</v>
      </c>
      <c r="K32" s="291"/>
      <c r="L32" s="292" t="s">
        <v>11</v>
      </c>
      <c r="M32" s="291"/>
      <c r="N32" s="292" t="s">
        <v>12</v>
      </c>
      <c r="O32" s="291"/>
      <c r="P32" s="292" t="s">
        <v>13</v>
      </c>
      <c r="Q32" s="291"/>
      <c r="R32" s="290" t="s">
        <v>10</v>
      </c>
      <c r="S32" s="291"/>
      <c r="T32" s="292" t="s">
        <v>11</v>
      </c>
      <c r="U32" s="291"/>
      <c r="V32" s="292" t="s">
        <v>12</v>
      </c>
      <c r="W32" s="291"/>
      <c r="X32" s="292" t="s">
        <v>13</v>
      </c>
      <c r="Y32" s="291"/>
      <c r="Z32" s="290" t="s">
        <v>10</v>
      </c>
      <c r="AA32" s="291"/>
      <c r="AB32" s="292" t="s">
        <v>11</v>
      </c>
      <c r="AC32" s="291"/>
      <c r="AD32" s="292" t="s">
        <v>12</v>
      </c>
      <c r="AE32" s="291"/>
      <c r="AF32" s="292" t="s">
        <v>13</v>
      </c>
      <c r="AG32" s="291"/>
      <c r="AH32" s="69"/>
    </row>
    <row r="33" spans="1:34">
      <c r="B33" s="63" t="s">
        <v>14</v>
      </c>
      <c r="C33" s="52" t="s">
        <v>15</v>
      </c>
      <c r="D33" s="66" t="s">
        <v>14</v>
      </c>
      <c r="E33" s="52" t="s">
        <v>15</v>
      </c>
      <c r="F33" s="66" t="s">
        <v>14</v>
      </c>
      <c r="G33" s="52" t="s">
        <v>15</v>
      </c>
      <c r="H33" s="66" t="s">
        <v>14</v>
      </c>
      <c r="I33" s="52" t="s">
        <v>15</v>
      </c>
      <c r="J33" s="63" t="s">
        <v>14</v>
      </c>
      <c r="K33" s="52" t="s">
        <v>15</v>
      </c>
      <c r="L33" s="66" t="s">
        <v>14</v>
      </c>
      <c r="M33" s="52" t="s">
        <v>15</v>
      </c>
      <c r="N33" s="66" t="s">
        <v>14</v>
      </c>
      <c r="O33" s="52" t="s">
        <v>15</v>
      </c>
      <c r="P33" s="66" t="s">
        <v>14</v>
      </c>
      <c r="Q33" s="52" t="s">
        <v>15</v>
      </c>
      <c r="R33" s="63" t="s">
        <v>14</v>
      </c>
      <c r="S33" s="52" t="s">
        <v>15</v>
      </c>
      <c r="T33" s="66" t="s">
        <v>14</v>
      </c>
      <c r="U33" s="52" t="s">
        <v>15</v>
      </c>
      <c r="V33" s="66" t="s">
        <v>14</v>
      </c>
      <c r="W33" s="52" t="s">
        <v>15</v>
      </c>
      <c r="X33" s="66" t="s">
        <v>14</v>
      </c>
      <c r="Y33" s="52" t="s">
        <v>15</v>
      </c>
      <c r="Z33" s="63" t="s">
        <v>14</v>
      </c>
      <c r="AA33" s="52" t="s">
        <v>15</v>
      </c>
      <c r="AB33" s="66" t="s">
        <v>14</v>
      </c>
      <c r="AC33" s="52" t="s">
        <v>15</v>
      </c>
      <c r="AD33" s="66" t="s">
        <v>14</v>
      </c>
      <c r="AE33" s="52" t="s">
        <v>15</v>
      </c>
      <c r="AF33" s="66" t="s">
        <v>14</v>
      </c>
      <c r="AG33" s="52" t="s">
        <v>15</v>
      </c>
      <c r="AH33" s="74"/>
    </row>
    <row r="34" spans="1:34">
      <c r="A34" s="13"/>
      <c r="B34" s="64"/>
      <c r="C34" s="53"/>
      <c r="D34" s="67"/>
      <c r="E34" s="53"/>
      <c r="F34" s="67"/>
      <c r="G34" s="53"/>
      <c r="H34" s="67"/>
      <c r="I34" s="53"/>
      <c r="J34" s="64"/>
      <c r="K34" s="53"/>
      <c r="L34" s="67"/>
      <c r="M34" s="53"/>
      <c r="N34" s="67"/>
      <c r="O34" s="53"/>
      <c r="P34" s="67"/>
      <c r="Q34" s="53"/>
      <c r="R34" s="64"/>
      <c r="S34" s="53"/>
      <c r="T34" s="67"/>
      <c r="U34" s="53"/>
      <c r="V34" s="67"/>
      <c r="W34" s="53"/>
      <c r="X34" s="67"/>
      <c r="Y34" s="53"/>
      <c r="Z34" s="64"/>
      <c r="AA34" s="53"/>
      <c r="AB34" s="67"/>
      <c r="AC34" s="53"/>
      <c r="AD34" s="67"/>
      <c r="AE34" s="53"/>
      <c r="AF34" s="67"/>
      <c r="AG34" s="53"/>
      <c r="AH34" s="74"/>
    </row>
    <row r="35" spans="1:34">
      <c r="A35" s="57" t="s">
        <v>23</v>
      </c>
      <c r="B35" s="62"/>
      <c r="C35" s="24"/>
      <c r="D35" s="43"/>
      <c r="E35" s="24"/>
      <c r="F35" s="43"/>
      <c r="G35" s="24"/>
      <c r="H35" s="43"/>
      <c r="I35" s="24"/>
      <c r="J35" s="62"/>
      <c r="K35" s="24"/>
      <c r="L35" s="43"/>
      <c r="M35" s="24"/>
      <c r="N35" s="43"/>
      <c r="O35" s="24"/>
      <c r="P35" s="43"/>
      <c r="Q35" s="24"/>
      <c r="R35" s="62"/>
      <c r="S35" s="24"/>
      <c r="T35" s="43"/>
      <c r="U35" s="24"/>
      <c r="V35" s="43"/>
      <c r="W35" s="24"/>
      <c r="X35" s="43"/>
      <c r="Y35" s="24"/>
      <c r="Z35" s="62"/>
      <c r="AA35" s="24"/>
      <c r="AB35" s="43"/>
      <c r="AC35" s="24"/>
      <c r="AD35" s="43"/>
      <c r="AE35" s="24"/>
      <c r="AF35" s="43"/>
      <c r="AG35" s="24"/>
      <c r="AH35" s="69"/>
    </row>
    <row r="36" spans="1:34">
      <c r="A36" s="58" t="s">
        <v>24</v>
      </c>
      <c r="B36" s="62">
        <v>445003139781.98999</v>
      </c>
      <c r="C36" s="46">
        <v>56.420699999999997</v>
      </c>
      <c r="D36" s="43">
        <v>437914613718.40997</v>
      </c>
      <c r="E36" s="46">
        <v>55.930599999999998</v>
      </c>
      <c r="F36" s="43">
        <v>472059072841.88</v>
      </c>
      <c r="G36" s="46">
        <v>62.979300000000002</v>
      </c>
      <c r="H36" s="43">
        <v>302826657313.12</v>
      </c>
      <c r="I36" s="46">
        <v>62.626399999999997</v>
      </c>
      <c r="J36" s="62">
        <v>120911100189.2</v>
      </c>
      <c r="K36" s="46">
        <v>66.866200000000006</v>
      </c>
      <c r="L36" s="43">
        <v>104210758538.64999</v>
      </c>
      <c r="M36" s="46">
        <v>62.2453</v>
      </c>
      <c r="N36" s="43">
        <v>97869975794.229996</v>
      </c>
      <c r="O36" s="46">
        <v>66.274100000000004</v>
      </c>
      <c r="P36" s="43">
        <v>66528507368.650002</v>
      </c>
      <c r="Q36" s="46">
        <v>61.262099999999997</v>
      </c>
      <c r="R36" s="62">
        <v>104202126607.55</v>
      </c>
      <c r="S36" s="46">
        <v>66.524100000000004</v>
      </c>
      <c r="T36" s="43">
        <v>95021105010.970001</v>
      </c>
      <c r="U36" s="46">
        <v>64.333699999999993</v>
      </c>
      <c r="V36" s="43">
        <v>78244502141.809998</v>
      </c>
      <c r="W36" s="46">
        <v>63.037500000000001</v>
      </c>
      <c r="X36" s="43">
        <v>54158282851.160004</v>
      </c>
      <c r="Y36" s="46">
        <v>58.3</v>
      </c>
      <c r="Z36" s="62">
        <v>16708973581.65</v>
      </c>
      <c r="AA36" s="46">
        <v>69.082300000000004</v>
      </c>
      <c r="AB36" s="43">
        <v>9189653527.6800003</v>
      </c>
      <c r="AC36" s="46">
        <v>46.602600000000002</v>
      </c>
      <c r="AD36" s="43">
        <v>19625473652.419998</v>
      </c>
      <c r="AE36" s="46">
        <v>83.332499999999996</v>
      </c>
      <c r="AF36" s="43">
        <v>12370224517.49</v>
      </c>
      <c r="AG36" s="46">
        <v>78.787899999999993</v>
      </c>
      <c r="AH36" s="69"/>
    </row>
    <row r="37" spans="1:34">
      <c r="A37" s="58" t="s">
        <v>25</v>
      </c>
      <c r="B37" s="62">
        <v>28713591431.580002</v>
      </c>
      <c r="C37" s="46">
        <v>3.6404999999999998</v>
      </c>
      <c r="D37" s="43">
        <v>49174808527.029999</v>
      </c>
      <c r="E37" s="46">
        <v>6.2805999999999997</v>
      </c>
      <c r="F37" s="43">
        <v>48116492178.720001</v>
      </c>
      <c r="G37" s="46">
        <v>6.4194000000000004</v>
      </c>
      <c r="H37" s="43">
        <v>45887783362.120003</v>
      </c>
      <c r="I37" s="46">
        <v>9.4899000000000004</v>
      </c>
      <c r="J37" s="62">
        <v>3434863538.6900001</v>
      </c>
      <c r="K37" s="46">
        <v>1.8995</v>
      </c>
      <c r="L37" s="43">
        <v>5151565921.6499996</v>
      </c>
      <c r="M37" s="46">
        <v>3.077</v>
      </c>
      <c r="N37" s="43">
        <v>5441188586.1099997</v>
      </c>
      <c r="O37" s="46">
        <v>3.6846000000000001</v>
      </c>
      <c r="P37" s="43">
        <v>3955963624.23</v>
      </c>
      <c r="Q37" s="46">
        <v>3.6427999999999998</v>
      </c>
      <c r="R37" s="62">
        <v>2577487295.1399999</v>
      </c>
      <c r="S37" s="46">
        <v>1.6455</v>
      </c>
      <c r="T37" s="43">
        <v>5015739260.4099998</v>
      </c>
      <c r="U37" s="46">
        <v>3.3959000000000001</v>
      </c>
      <c r="V37" s="43">
        <v>4650559907.8100004</v>
      </c>
      <c r="W37" s="46">
        <v>3.7467000000000001</v>
      </c>
      <c r="X37" s="43">
        <v>2789602644.4099998</v>
      </c>
      <c r="Y37" s="46">
        <v>3.0028999999999999</v>
      </c>
      <c r="Z37" s="62">
        <v>857376243.54999995</v>
      </c>
      <c r="AA37" s="46">
        <v>3.5448</v>
      </c>
      <c r="AB37" s="43">
        <v>135826661.24000001</v>
      </c>
      <c r="AC37" s="46">
        <v>0.68879999999999997</v>
      </c>
      <c r="AD37" s="43">
        <v>790628678.29999995</v>
      </c>
      <c r="AE37" s="46">
        <v>3.3571</v>
      </c>
      <c r="AF37" s="43">
        <v>1166360979.8199999</v>
      </c>
      <c r="AG37" s="46">
        <v>7.4287000000000001</v>
      </c>
      <c r="AH37" s="69"/>
    </row>
    <row r="38" spans="1:34">
      <c r="A38" s="1" t="s">
        <v>26</v>
      </c>
      <c r="B38" s="62">
        <v>473716731213.57001</v>
      </c>
      <c r="C38" s="46">
        <v>60.061300000000003</v>
      </c>
      <c r="D38" s="43">
        <v>487089422245.44</v>
      </c>
      <c r="E38" s="46">
        <v>62.211199999999998</v>
      </c>
      <c r="F38" s="43">
        <v>520175565020.59998</v>
      </c>
      <c r="G38" s="46">
        <v>69.398700000000005</v>
      </c>
      <c r="H38" s="43">
        <v>348714440675.23999</v>
      </c>
      <c r="I38" s="46">
        <v>72.116299999999995</v>
      </c>
      <c r="J38" s="62">
        <v>124345963727.89</v>
      </c>
      <c r="K38" s="46">
        <v>68.765799999999999</v>
      </c>
      <c r="L38" s="43">
        <v>109362324460.3</v>
      </c>
      <c r="M38" s="46">
        <v>65.322299999999998</v>
      </c>
      <c r="N38" s="43">
        <v>103311164380.34</v>
      </c>
      <c r="O38" s="46">
        <v>69.958699999999993</v>
      </c>
      <c r="P38" s="43">
        <v>70484470992.880005</v>
      </c>
      <c r="Q38" s="46">
        <v>64.904899999999998</v>
      </c>
      <c r="R38" s="62">
        <v>106779613902.69</v>
      </c>
      <c r="S38" s="46">
        <v>68.169600000000003</v>
      </c>
      <c r="T38" s="43">
        <v>100036844271.38</v>
      </c>
      <c r="U38" s="46">
        <v>67.729600000000005</v>
      </c>
      <c r="V38" s="43">
        <v>82895062049.619995</v>
      </c>
      <c r="W38" s="46">
        <v>66.784199999999998</v>
      </c>
      <c r="X38" s="43">
        <v>56947885495.57</v>
      </c>
      <c r="Y38" s="46">
        <v>61.302999999999997</v>
      </c>
      <c r="Z38" s="62">
        <v>17566349825.200001</v>
      </c>
      <c r="AA38" s="46">
        <v>72.626999999999995</v>
      </c>
      <c r="AB38" s="43">
        <v>9325480188.9200001</v>
      </c>
      <c r="AC38" s="46">
        <v>47.291400000000003</v>
      </c>
      <c r="AD38" s="43">
        <v>20416102330.720001</v>
      </c>
      <c r="AE38" s="46">
        <v>86.689599999999999</v>
      </c>
      <c r="AF38" s="43">
        <v>13536585497.309999</v>
      </c>
      <c r="AG38" s="46">
        <v>86.216700000000003</v>
      </c>
      <c r="AH38" s="69"/>
    </row>
    <row r="39" spans="1:34">
      <c r="B39" s="62"/>
      <c r="C39" s="24"/>
      <c r="D39" s="43"/>
      <c r="E39" s="24"/>
      <c r="F39" s="43"/>
      <c r="G39" s="24"/>
      <c r="H39" s="43"/>
      <c r="I39" s="24"/>
      <c r="J39" s="62"/>
      <c r="K39" s="24"/>
      <c r="L39" s="43"/>
      <c r="M39" s="24"/>
      <c r="N39" s="43"/>
      <c r="O39" s="24"/>
      <c r="P39" s="43"/>
      <c r="Q39" s="24"/>
      <c r="R39" s="62"/>
      <c r="S39" s="24"/>
      <c r="T39" s="43"/>
      <c r="U39" s="24"/>
      <c r="V39" s="43"/>
      <c r="W39" s="24"/>
      <c r="X39" s="43"/>
      <c r="Y39" s="24"/>
      <c r="Z39" s="62"/>
      <c r="AA39" s="24"/>
      <c r="AB39" s="43"/>
      <c r="AC39" s="24"/>
      <c r="AD39" s="43"/>
      <c r="AE39" s="24"/>
      <c r="AF39" s="43"/>
      <c r="AG39" s="24"/>
      <c r="AH39" s="69"/>
    </row>
    <row r="40" spans="1:34">
      <c r="A40" s="57" t="s">
        <v>27</v>
      </c>
      <c r="B40" s="62"/>
      <c r="C40" s="24"/>
      <c r="D40" s="43"/>
      <c r="E40" s="24"/>
      <c r="F40" s="43"/>
      <c r="G40" s="24"/>
      <c r="H40" s="43"/>
      <c r="I40" s="24"/>
      <c r="J40" s="62"/>
      <c r="K40" s="24"/>
      <c r="L40" s="43"/>
      <c r="M40" s="24"/>
      <c r="N40" s="43"/>
      <c r="O40" s="24"/>
      <c r="P40" s="43"/>
      <c r="Q40" s="24"/>
      <c r="R40" s="62"/>
      <c r="S40" s="24"/>
      <c r="T40" s="43"/>
      <c r="U40" s="24"/>
      <c r="V40" s="43"/>
      <c r="W40" s="24"/>
      <c r="X40" s="43"/>
      <c r="Y40" s="24"/>
      <c r="Z40" s="62"/>
      <c r="AA40" s="24"/>
      <c r="AB40" s="43"/>
      <c r="AC40" s="24"/>
      <c r="AD40" s="43"/>
      <c r="AE40" s="24"/>
      <c r="AF40" s="43"/>
      <c r="AG40" s="24"/>
      <c r="AH40" s="69"/>
    </row>
    <row r="41" spans="1:34">
      <c r="A41" s="58" t="s">
        <v>28</v>
      </c>
      <c r="B41" s="62">
        <v>107481108431.3</v>
      </c>
      <c r="C41" s="46">
        <v>13.6272</v>
      </c>
      <c r="D41" s="43">
        <v>106433140576.39</v>
      </c>
      <c r="E41" s="46">
        <v>13.5937</v>
      </c>
      <c r="F41" s="43">
        <v>94403670034.179993</v>
      </c>
      <c r="G41" s="46">
        <v>12.594799999999999</v>
      </c>
      <c r="H41" s="43">
        <v>66714274384.190002</v>
      </c>
      <c r="I41" s="46">
        <v>13.796900000000001</v>
      </c>
      <c r="J41" s="62">
        <v>54372802321.970001</v>
      </c>
      <c r="K41" s="46">
        <v>30.069199999999999</v>
      </c>
      <c r="L41" s="43">
        <v>56551360557.419998</v>
      </c>
      <c r="M41" s="46">
        <v>33.778199999999998</v>
      </c>
      <c r="N41" s="43">
        <v>42963060106.800003</v>
      </c>
      <c r="O41" s="46">
        <v>29.0931</v>
      </c>
      <c r="P41" s="43">
        <v>35305212791.050003</v>
      </c>
      <c r="Q41" s="46">
        <v>32.5105</v>
      </c>
      <c r="R41" s="62">
        <v>48389400314.260002</v>
      </c>
      <c r="S41" s="46">
        <v>30.892499999999998</v>
      </c>
      <c r="T41" s="43">
        <v>46654080354.169998</v>
      </c>
      <c r="U41" s="46">
        <v>31.587</v>
      </c>
      <c r="V41" s="43">
        <v>40358176998.75</v>
      </c>
      <c r="W41" s="46">
        <v>32.514499999999998</v>
      </c>
      <c r="X41" s="43">
        <v>33162594365.790001</v>
      </c>
      <c r="Y41" s="46">
        <v>35.698700000000002</v>
      </c>
      <c r="Z41" s="62">
        <v>5983402007.71</v>
      </c>
      <c r="AA41" s="46">
        <v>24.738</v>
      </c>
      <c r="AB41" s="43">
        <v>9897280203.25</v>
      </c>
      <c r="AC41" s="46">
        <v>50.191099999999999</v>
      </c>
      <c r="AD41" s="43">
        <v>2604883108.0500002</v>
      </c>
      <c r="AE41" s="46">
        <v>11.060700000000001</v>
      </c>
      <c r="AF41" s="43">
        <v>2142618425.26</v>
      </c>
      <c r="AG41" s="46">
        <v>13.646699999999999</v>
      </c>
      <c r="AH41" s="69"/>
    </row>
    <row r="42" spans="1:34">
      <c r="A42" s="58" t="s">
        <v>25</v>
      </c>
      <c r="B42" s="62">
        <v>18357241787.580002</v>
      </c>
      <c r="C42" s="46">
        <v>2.3275000000000001</v>
      </c>
      <c r="D42" s="43">
        <v>18166401879.650002</v>
      </c>
      <c r="E42" s="46">
        <v>2.3201999999999998</v>
      </c>
      <c r="F42" s="43">
        <v>17267955244.740002</v>
      </c>
      <c r="G42" s="46">
        <v>2.3037999999999998</v>
      </c>
      <c r="H42" s="43">
        <v>10843912666.98</v>
      </c>
      <c r="I42" s="46">
        <v>2.2425999999999999</v>
      </c>
      <c r="J42" s="62">
        <v>2106557778.5599999</v>
      </c>
      <c r="K42" s="46">
        <v>1.165</v>
      </c>
      <c r="L42" s="43">
        <v>1505844470.5999999</v>
      </c>
      <c r="M42" s="46">
        <v>0.89939999999999998</v>
      </c>
      <c r="N42" s="43">
        <v>1400300257.4300001</v>
      </c>
      <c r="O42" s="46">
        <v>0.94820000000000004</v>
      </c>
      <c r="P42" s="43">
        <v>2806792872.5700002</v>
      </c>
      <c r="Q42" s="46">
        <v>2.5846</v>
      </c>
      <c r="R42" s="62">
        <v>1469241170.9400001</v>
      </c>
      <c r="S42" s="46">
        <v>0.93799999999999994</v>
      </c>
      <c r="T42" s="43">
        <v>1009429814.65</v>
      </c>
      <c r="U42" s="46">
        <v>0.68340000000000001</v>
      </c>
      <c r="V42" s="43">
        <v>870482827.83000004</v>
      </c>
      <c r="W42" s="46">
        <v>0.70130000000000003</v>
      </c>
      <c r="X42" s="43">
        <v>2785335285.21</v>
      </c>
      <c r="Y42" s="46">
        <v>2.9983</v>
      </c>
      <c r="Z42" s="62">
        <v>637316607.62</v>
      </c>
      <c r="AA42" s="46">
        <v>2.6349</v>
      </c>
      <c r="AB42" s="43">
        <v>496414655.94999999</v>
      </c>
      <c r="AC42" s="46">
        <v>2.5173999999999999</v>
      </c>
      <c r="AD42" s="43">
        <v>529817429.60000002</v>
      </c>
      <c r="AE42" s="46">
        <v>2.2496999999999998</v>
      </c>
      <c r="AF42" s="43">
        <v>21457587.359999999</v>
      </c>
      <c r="AG42" s="46">
        <v>0.13669999999999999</v>
      </c>
      <c r="AH42" s="69"/>
    </row>
    <row r="43" spans="1:34">
      <c r="A43" s="59" t="s">
        <v>29</v>
      </c>
      <c r="B43" s="65">
        <v>189167508930.95999</v>
      </c>
      <c r="C43" s="34">
        <v>23.984000000000002</v>
      </c>
      <c r="D43" s="44">
        <v>171272054945.63</v>
      </c>
      <c r="E43" s="34">
        <v>21.8749</v>
      </c>
      <c r="F43" s="44">
        <v>117699641541.28999</v>
      </c>
      <c r="G43" s="34">
        <v>15.7028</v>
      </c>
      <c r="H43" s="44">
        <v>57272107734.099998</v>
      </c>
      <c r="I43" s="34">
        <v>11.844200000000001</v>
      </c>
      <c r="J43" s="65"/>
      <c r="K43" s="33"/>
      <c r="L43" s="44"/>
      <c r="M43" s="33"/>
      <c r="N43" s="44"/>
      <c r="O43" s="33"/>
      <c r="P43" s="44"/>
      <c r="Q43" s="33"/>
      <c r="R43" s="65"/>
      <c r="S43" s="33"/>
      <c r="T43" s="44"/>
      <c r="U43" s="33"/>
      <c r="V43" s="44"/>
      <c r="W43" s="33"/>
      <c r="X43" s="44"/>
      <c r="Y43" s="33"/>
      <c r="Z43" s="65"/>
      <c r="AA43" s="33"/>
      <c r="AB43" s="44"/>
      <c r="AC43" s="33"/>
      <c r="AD43" s="44"/>
      <c r="AE43" s="33"/>
      <c r="AF43" s="44"/>
      <c r="AG43" s="33"/>
      <c r="AH43" s="69"/>
    </row>
    <row r="44" spans="1:34">
      <c r="A44" s="32" t="s">
        <v>26</v>
      </c>
      <c r="B44" s="65">
        <v>315005859149.84003</v>
      </c>
      <c r="C44" s="34">
        <v>39.938699999999997</v>
      </c>
      <c r="D44" s="44">
        <v>295871597401.66998</v>
      </c>
      <c r="E44" s="34">
        <v>37.788800000000002</v>
      </c>
      <c r="F44" s="44">
        <v>229371266820.20999</v>
      </c>
      <c r="G44" s="34">
        <v>30.601299999999998</v>
      </c>
      <c r="H44" s="44">
        <v>134830294785.27</v>
      </c>
      <c r="I44" s="34">
        <v>27.883700000000001</v>
      </c>
      <c r="J44" s="65">
        <v>56479360100.529999</v>
      </c>
      <c r="K44" s="34">
        <v>31.234200000000001</v>
      </c>
      <c r="L44" s="44">
        <v>58057205028.019997</v>
      </c>
      <c r="M44" s="34">
        <v>34.677700000000002</v>
      </c>
      <c r="N44" s="44">
        <v>44363360364.230003</v>
      </c>
      <c r="O44" s="34">
        <v>30.0413</v>
      </c>
      <c r="P44" s="44">
        <v>38112005663.620003</v>
      </c>
      <c r="Q44" s="34">
        <v>35.095100000000002</v>
      </c>
      <c r="R44" s="65">
        <v>49858641485.199997</v>
      </c>
      <c r="S44" s="34">
        <v>31.830400000000001</v>
      </c>
      <c r="T44" s="44">
        <v>47663510168.82</v>
      </c>
      <c r="U44" s="34">
        <v>32.270400000000002</v>
      </c>
      <c r="V44" s="44">
        <v>41228659826.580002</v>
      </c>
      <c r="W44" s="34">
        <v>33.215800000000002</v>
      </c>
      <c r="X44" s="44">
        <v>35947929651</v>
      </c>
      <c r="Y44" s="34">
        <v>38.697000000000003</v>
      </c>
      <c r="Z44" s="65">
        <v>6620718615.3299999</v>
      </c>
      <c r="AA44" s="34">
        <v>27.373000000000001</v>
      </c>
      <c r="AB44" s="44">
        <v>10393694859.200001</v>
      </c>
      <c r="AC44" s="34">
        <v>52.708599999999997</v>
      </c>
      <c r="AD44" s="44">
        <v>3134700537.6500001</v>
      </c>
      <c r="AE44" s="34">
        <v>13.3104</v>
      </c>
      <c r="AF44" s="44">
        <v>2164076012.6199999</v>
      </c>
      <c r="AG44" s="34">
        <v>13.783300000000001</v>
      </c>
      <c r="AH44" s="69"/>
    </row>
    <row r="45" spans="1:34">
      <c r="A45" s="26"/>
      <c r="B45" s="65"/>
      <c r="C45" s="33"/>
      <c r="D45" s="44"/>
      <c r="E45" s="33"/>
      <c r="F45" s="44"/>
      <c r="G45" s="33"/>
      <c r="H45" s="44"/>
      <c r="I45" s="33"/>
      <c r="J45" s="65"/>
      <c r="K45" s="33"/>
      <c r="L45" s="44"/>
      <c r="M45" s="33"/>
      <c r="N45" s="44"/>
      <c r="O45" s="33"/>
      <c r="P45" s="44"/>
      <c r="Q45" s="33"/>
      <c r="R45" s="65"/>
      <c r="S45" s="33"/>
      <c r="T45" s="44"/>
      <c r="U45" s="33"/>
      <c r="V45" s="44"/>
      <c r="W45" s="33"/>
      <c r="X45" s="44"/>
      <c r="Y45" s="33"/>
      <c r="Z45" s="65"/>
      <c r="AA45" s="33"/>
      <c r="AB45" s="44"/>
      <c r="AC45" s="33"/>
      <c r="AD45" s="44"/>
      <c r="AE45" s="33"/>
      <c r="AF45" s="44"/>
      <c r="AG45" s="33"/>
      <c r="AH45" s="69"/>
    </row>
    <row r="46" spans="1:34" ht="13.5" thickBot="1">
      <c r="A46" s="26"/>
      <c r="B46" s="65"/>
      <c r="C46" s="33"/>
      <c r="D46" s="44"/>
      <c r="E46" s="33"/>
      <c r="F46" s="44"/>
      <c r="G46" s="33"/>
      <c r="H46" s="44"/>
      <c r="I46" s="33"/>
      <c r="J46" s="65"/>
      <c r="K46" s="33"/>
      <c r="L46" s="44"/>
      <c r="M46" s="33"/>
      <c r="N46" s="44"/>
      <c r="O46" s="33"/>
      <c r="P46" s="44"/>
      <c r="Q46" s="33"/>
      <c r="R46" s="65"/>
      <c r="S46" s="33"/>
      <c r="T46" s="44"/>
      <c r="U46" s="33"/>
      <c r="V46" s="44"/>
      <c r="W46" s="33"/>
      <c r="X46" s="44"/>
      <c r="Y46" s="33"/>
      <c r="Z46" s="65"/>
      <c r="AA46" s="33"/>
      <c r="AB46" s="44"/>
      <c r="AC46" s="33"/>
      <c r="AD46" s="44"/>
      <c r="AE46" s="33"/>
      <c r="AF46" s="44"/>
      <c r="AG46" s="33"/>
      <c r="AH46" s="69"/>
    </row>
    <row r="47" spans="1:34" ht="14.25" thickTop="1" thickBot="1">
      <c r="A47" s="29" t="s">
        <v>21</v>
      </c>
      <c r="B47" s="51">
        <v>788722590363.41003</v>
      </c>
      <c r="C47" s="35">
        <v>100</v>
      </c>
      <c r="D47" s="50">
        <v>782961019647.10999</v>
      </c>
      <c r="E47" s="35">
        <v>100</v>
      </c>
      <c r="F47" s="50">
        <v>749546831840.81006</v>
      </c>
      <c r="G47" s="35">
        <v>100</v>
      </c>
      <c r="H47" s="50">
        <v>483544735460.51001</v>
      </c>
      <c r="I47" s="35">
        <v>100</v>
      </c>
      <c r="J47" s="51">
        <v>180825323828.42001</v>
      </c>
      <c r="K47" s="35">
        <v>100</v>
      </c>
      <c r="L47" s="50">
        <v>167419529488.32001</v>
      </c>
      <c r="M47" s="35">
        <v>100</v>
      </c>
      <c r="N47" s="50">
        <v>147674524744.57001</v>
      </c>
      <c r="O47" s="35">
        <v>100</v>
      </c>
      <c r="P47" s="50">
        <v>108596476656.5</v>
      </c>
      <c r="Q47" s="35">
        <v>100</v>
      </c>
      <c r="R47" s="51">
        <v>156638255387.89001</v>
      </c>
      <c r="S47" s="35">
        <v>100</v>
      </c>
      <c r="T47" s="50">
        <v>147700354440.20001</v>
      </c>
      <c r="U47" s="35">
        <v>100</v>
      </c>
      <c r="V47" s="50">
        <v>124123721876.2</v>
      </c>
      <c r="W47" s="35">
        <v>100</v>
      </c>
      <c r="X47" s="50">
        <v>92895815146.570007</v>
      </c>
      <c r="Y47" s="35">
        <v>100</v>
      </c>
      <c r="Z47" s="51">
        <v>24187068440.529999</v>
      </c>
      <c r="AA47" s="35">
        <v>100</v>
      </c>
      <c r="AB47" s="50">
        <v>19719175048.119999</v>
      </c>
      <c r="AC47" s="35">
        <v>100</v>
      </c>
      <c r="AD47" s="50">
        <v>23550802868.369999</v>
      </c>
      <c r="AE47" s="35">
        <v>100</v>
      </c>
      <c r="AF47" s="50">
        <v>15700661509.93</v>
      </c>
      <c r="AG47" s="35">
        <v>100</v>
      </c>
      <c r="AH47" s="69"/>
    </row>
    <row r="48" spans="1:34" ht="13.5" thickTop="1"/>
    <row r="51" spans="1:1" ht="15">
      <c r="A51" s="60" t="s">
        <v>30</v>
      </c>
    </row>
    <row r="53" spans="1:1" ht="14.25">
      <c r="A53" s="61" t="s">
        <v>31</v>
      </c>
    </row>
    <row r="55" spans="1:1" ht="15">
      <c r="A55" s="60" t="s">
        <v>32</v>
      </c>
    </row>
    <row r="57" spans="1:1" ht="14.25">
      <c r="A57" s="61" t="s">
        <v>33</v>
      </c>
    </row>
    <row r="58" spans="1:1" ht="14.25">
      <c r="A58" s="61" t="s">
        <v>34</v>
      </c>
    </row>
    <row r="59" spans="1:1" ht="14.25">
      <c r="A59" s="61" t="s">
        <v>35</v>
      </c>
    </row>
    <row r="61" spans="1:1" ht="15">
      <c r="A61" s="60" t="s">
        <v>36</v>
      </c>
    </row>
    <row r="62" spans="1:1" ht="14.25">
      <c r="A62" s="61" t="s">
        <v>37</v>
      </c>
    </row>
    <row r="63" spans="1:1" ht="14.25">
      <c r="A63" s="61" t="s">
        <v>38</v>
      </c>
    </row>
  </sheetData>
  <mergeCells count="5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</mergeCells>
  <phoneticPr fontId="0" type="noConversion"/>
  <pageMargins left="0.75" right="0.75" top="1" bottom="1" header="0.5" footer="0.5"/>
  <pageSetup paperSize="9" scale="3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X47"/>
  <sheetViews>
    <sheetView zoomScale="85" workbookViewId="0" xr3:uid="{78B4E459-6924-5F8B-B7BA-2DD04133E49E}"/>
  </sheetViews>
  <sheetFormatPr defaultRowHeight="12.75"/>
  <cols>
    <col min="1" max="1" width="53.28515625" bestFit="1" customWidth="1"/>
    <col min="2" max="2" width="7.7109375" style="14" bestFit="1" customWidth="1"/>
    <col min="3" max="3" width="4.140625" bestFit="1" customWidth="1"/>
    <col min="4" max="4" width="7.7109375" style="14" bestFit="1" customWidth="1"/>
    <col min="5" max="5" width="4.140625" bestFit="1" customWidth="1"/>
    <col min="6" max="6" width="7.7109375" style="14" bestFit="1" customWidth="1"/>
    <col min="7" max="7" width="4.140625" bestFit="1" customWidth="1"/>
    <col min="8" max="8" width="7.7109375" style="14" bestFit="1" customWidth="1"/>
    <col min="9" max="9" width="4.140625" bestFit="1" customWidth="1"/>
    <col min="10" max="10" width="7.7109375" style="14" bestFit="1" customWidth="1"/>
    <col min="11" max="11" width="4.140625" bestFit="1" customWidth="1"/>
    <col min="12" max="12" width="7.7109375" style="14" bestFit="1" customWidth="1"/>
    <col min="13" max="13" width="4.140625" bestFit="1" customWidth="1"/>
    <col min="14" max="14" width="7.7109375" style="14" bestFit="1" customWidth="1"/>
    <col min="15" max="15" width="4.140625" bestFit="1" customWidth="1"/>
    <col min="16" max="16" width="6.7109375" style="14" bestFit="1" customWidth="1"/>
    <col min="17" max="17" width="4.140625" bestFit="1" customWidth="1"/>
    <col min="18" max="18" width="7.7109375" style="14" bestFit="1" customWidth="1"/>
    <col min="19" max="19" width="4.140625" bestFit="1" customWidth="1"/>
    <col min="20" max="20" width="7.7109375" style="14" bestFit="1" customWidth="1"/>
    <col min="21" max="21" width="4.140625" bestFit="1" customWidth="1"/>
    <col min="22" max="22" width="7.7109375" style="14" bestFit="1" customWidth="1"/>
    <col min="23" max="23" width="4.140625" bestFit="1" customWidth="1"/>
    <col min="24" max="24" width="6.7109375" style="14" bestFit="1" customWidth="1"/>
    <col min="25" max="25" width="4.140625" bestFit="1" customWidth="1"/>
    <col min="26" max="26" width="6.7109375" style="14" bestFit="1" customWidth="1"/>
    <col min="27" max="27" width="4.140625" bestFit="1" customWidth="1"/>
    <col min="28" max="28" width="6.7109375" style="14" bestFit="1" customWidth="1"/>
    <col min="29" max="29" width="4.140625" bestFit="1" customWidth="1"/>
    <col min="30" max="30" width="6.7109375" style="14" bestFit="1" customWidth="1"/>
    <col min="31" max="31" width="4.140625" bestFit="1" customWidth="1"/>
    <col min="32" max="32" width="5.7109375" style="14" bestFit="1" customWidth="1"/>
    <col min="33" max="33" width="4.140625" bestFit="1" customWidth="1"/>
    <col min="34" max="34" width="8.140625" bestFit="1" customWidth="1"/>
    <col min="35" max="35" width="4.140625" bestFit="1" customWidth="1"/>
    <col min="36" max="36" width="8.140625" bestFit="1" customWidth="1"/>
    <col min="37" max="37" width="4.140625" bestFit="1" customWidth="1"/>
    <col min="38" max="38" width="8.140625" bestFit="1" customWidth="1"/>
    <col min="39" max="39" width="4.140625" bestFit="1" customWidth="1"/>
    <col min="40" max="40" width="7.140625" bestFit="1" customWidth="1"/>
    <col min="41" max="49" width="4.140625" bestFit="1" customWidth="1"/>
  </cols>
  <sheetData>
    <row r="1" spans="1:50">
      <c r="A1" s="1" t="s">
        <v>78</v>
      </c>
      <c r="AN1" s="1" t="s">
        <v>2</v>
      </c>
    </row>
    <row r="2" spans="1:50">
      <c r="A2" s="1" t="s">
        <v>3</v>
      </c>
    </row>
    <row r="3" spans="1:50" ht="13.5" thickBot="1"/>
    <row r="4" spans="1:50" ht="13.5" thickTop="1">
      <c r="A4" s="7"/>
      <c r="B4" s="23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47"/>
      <c r="AI4" s="7"/>
      <c r="AJ4" s="7"/>
      <c r="AK4" s="7"/>
      <c r="AL4" s="7"/>
      <c r="AM4" s="7"/>
      <c r="AN4" s="7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B5" s="293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93"/>
      <c r="L5" s="293"/>
      <c r="M5" s="293"/>
      <c r="N5" s="293"/>
      <c r="O5" s="293"/>
      <c r="P5" s="293"/>
      <c r="Q5" s="293"/>
      <c r="R5" s="288" t="s">
        <v>6</v>
      </c>
      <c r="S5" s="293"/>
      <c r="T5" s="293"/>
      <c r="U5" s="293"/>
      <c r="V5" s="293"/>
      <c r="W5" s="293"/>
      <c r="X5" s="293"/>
      <c r="Y5" s="293"/>
      <c r="Z5" s="288" t="s">
        <v>7</v>
      </c>
      <c r="AA5" s="293"/>
      <c r="AB5" s="293"/>
      <c r="AC5" s="293"/>
      <c r="AD5" s="293"/>
      <c r="AE5" s="293"/>
      <c r="AF5" s="293"/>
      <c r="AG5" s="293"/>
      <c r="AH5" s="288" t="s">
        <v>8</v>
      </c>
      <c r="AI5" s="293"/>
      <c r="AJ5" s="293"/>
      <c r="AK5" s="293"/>
      <c r="AL5" s="293"/>
      <c r="AM5" s="293"/>
      <c r="AN5" s="293"/>
      <c r="AO5" s="293"/>
      <c r="AP5" s="288" t="s">
        <v>9</v>
      </c>
      <c r="AQ5" s="293"/>
      <c r="AR5" s="293"/>
      <c r="AS5" s="293"/>
      <c r="AT5" s="293"/>
      <c r="AU5" s="293"/>
      <c r="AV5" s="293"/>
      <c r="AW5" s="293"/>
      <c r="AX5" s="45"/>
    </row>
    <row r="6" spans="1:50">
      <c r="J6" s="62"/>
      <c r="R6" s="62"/>
      <c r="Z6" s="62"/>
      <c r="AH6" s="45"/>
      <c r="AP6" s="45"/>
      <c r="AX6" s="45"/>
    </row>
    <row r="7" spans="1:50">
      <c r="B7" s="292" t="s">
        <v>10</v>
      </c>
      <c r="C7" s="294"/>
      <c r="D7" s="292" t="s">
        <v>11</v>
      </c>
      <c r="E7" s="294"/>
      <c r="F7" s="292" t="s">
        <v>12</v>
      </c>
      <c r="G7" s="294"/>
      <c r="H7" s="292" t="s">
        <v>13</v>
      </c>
      <c r="I7" s="294"/>
      <c r="J7" s="290" t="s">
        <v>10</v>
      </c>
      <c r="K7" s="294"/>
      <c r="L7" s="292" t="s">
        <v>11</v>
      </c>
      <c r="M7" s="294"/>
      <c r="N7" s="292" t="s">
        <v>12</v>
      </c>
      <c r="O7" s="294"/>
      <c r="P7" s="292" t="s">
        <v>13</v>
      </c>
      <c r="Q7" s="294"/>
      <c r="R7" s="290" t="s">
        <v>10</v>
      </c>
      <c r="S7" s="294"/>
      <c r="T7" s="292" t="s">
        <v>11</v>
      </c>
      <c r="U7" s="294"/>
      <c r="V7" s="292" t="s">
        <v>12</v>
      </c>
      <c r="W7" s="294"/>
      <c r="X7" s="292" t="s">
        <v>13</v>
      </c>
      <c r="Y7" s="294"/>
      <c r="Z7" s="290" t="s">
        <v>10</v>
      </c>
      <c r="AA7" s="294"/>
      <c r="AB7" s="292" t="s">
        <v>11</v>
      </c>
      <c r="AC7" s="294"/>
      <c r="AD7" s="292" t="s">
        <v>12</v>
      </c>
      <c r="AE7" s="294"/>
      <c r="AF7" s="292" t="s">
        <v>13</v>
      </c>
      <c r="AG7" s="294"/>
      <c r="AH7" s="290" t="s">
        <v>10</v>
      </c>
      <c r="AI7" s="294"/>
      <c r="AJ7" s="292" t="s">
        <v>11</v>
      </c>
      <c r="AK7" s="294"/>
      <c r="AL7" s="292" t="s">
        <v>12</v>
      </c>
      <c r="AM7" s="294"/>
      <c r="AN7" s="292" t="s">
        <v>13</v>
      </c>
      <c r="AO7" s="294"/>
      <c r="AP7" s="290" t="s">
        <v>10</v>
      </c>
      <c r="AQ7" s="294"/>
      <c r="AR7" s="292" t="s">
        <v>11</v>
      </c>
      <c r="AS7" s="294"/>
      <c r="AT7" s="292" t="s">
        <v>12</v>
      </c>
      <c r="AU7" s="294"/>
      <c r="AV7" s="292" t="s">
        <v>13</v>
      </c>
      <c r="AW7" s="294"/>
      <c r="AX7" s="45"/>
    </row>
    <row r="8" spans="1:50">
      <c r="B8" s="66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54" t="s">
        <v>16</v>
      </c>
      <c r="AI8" s="52" t="s">
        <v>15</v>
      </c>
      <c r="AJ8" s="52" t="s">
        <v>16</v>
      </c>
      <c r="AK8" s="52" t="s">
        <v>15</v>
      </c>
      <c r="AL8" s="52" t="s">
        <v>16</v>
      </c>
      <c r="AM8" s="52" t="s">
        <v>15</v>
      </c>
      <c r="AN8" s="52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13"/>
      <c r="B9" s="67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55"/>
      <c r="AI9" s="53"/>
      <c r="AJ9" s="53"/>
      <c r="AK9" s="53"/>
      <c r="AL9" s="53"/>
      <c r="AM9" s="53"/>
      <c r="AN9" s="53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A10" s="1" t="s">
        <v>17</v>
      </c>
      <c r="B10" s="43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45"/>
      <c r="AI10" s="24"/>
      <c r="AJ10" s="24"/>
      <c r="AK10" s="24"/>
      <c r="AL10" s="24"/>
      <c r="AM10" s="24"/>
      <c r="AN10" s="24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B11" s="43"/>
      <c r="C11" s="24"/>
      <c r="D11" s="43"/>
      <c r="E11" s="24"/>
      <c r="F11" s="43"/>
      <c r="G11" s="24"/>
      <c r="H11" s="43"/>
      <c r="I11" s="24"/>
      <c r="J11" s="62"/>
      <c r="K11" s="24"/>
      <c r="L11" s="43"/>
      <c r="M11" s="24"/>
      <c r="N11" s="43"/>
      <c r="O11" s="24"/>
      <c r="P11" s="43"/>
      <c r="Q11" s="24"/>
      <c r="R11" s="62"/>
      <c r="S11" s="24"/>
      <c r="T11" s="43"/>
      <c r="U11" s="24"/>
      <c r="V11" s="43"/>
      <c r="W11" s="24"/>
      <c r="X11" s="43"/>
      <c r="Y11" s="24"/>
      <c r="Z11" s="62"/>
      <c r="AA11" s="24"/>
      <c r="AB11" s="43"/>
      <c r="AC11" s="24"/>
      <c r="AD11" s="43"/>
      <c r="AE11" s="24"/>
      <c r="AF11" s="43"/>
      <c r="AG11" s="24"/>
      <c r="AH11" s="45"/>
      <c r="AI11" s="24"/>
      <c r="AJ11" s="24"/>
      <c r="AK11" s="24"/>
      <c r="AL11" s="24"/>
      <c r="AM11" s="24"/>
      <c r="AN11" s="24"/>
      <c r="AO11" s="24"/>
      <c r="AP11" s="45"/>
      <c r="AQ11" s="24"/>
      <c r="AR11" s="24"/>
      <c r="AS11" s="24"/>
      <c r="AT11" s="24"/>
      <c r="AU11" s="24"/>
      <c r="AV11" s="24"/>
      <c r="AW11" s="24"/>
      <c r="AX11" s="45"/>
    </row>
    <row r="12" spans="1:50">
      <c r="B12" s="43"/>
      <c r="C12" s="24"/>
      <c r="D12" s="43"/>
      <c r="E12" s="24"/>
      <c r="F12" s="43"/>
      <c r="G12" s="24"/>
      <c r="H12" s="43"/>
      <c r="I12" s="24"/>
      <c r="J12" s="62"/>
      <c r="K12" s="24"/>
      <c r="L12" s="43"/>
      <c r="M12" s="24"/>
      <c r="N12" s="43"/>
      <c r="O12" s="24"/>
      <c r="P12" s="43"/>
      <c r="Q12" s="24"/>
      <c r="R12" s="62"/>
      <c r="S12" s="24"/>
      <c r="T12" s="43"/>
      <c r="U12" s="24"/>
      <c r="V12" s="43"/>
      <c r="W12" s="24"/>
      <c r="X12" s="43"/>
      <c r="Y12" s="24"/>
      <c r="Z12" s="62"/>
      <c r="AA12" s="24"/>
      <c r="AB12" s="43"/>
      <c r="AC12" s="24"/>
      <c r="AD12" s="43"/>
      <c r="AE12" s="24"/>
      <c r="AF12" s="43"/>
      <c r="AG12" s="24"/>
      <c r="AH12" s="45"/>
      <c r="AI12" s="24"/>
      <c r="AJ12" s="24"/>
      <c r="AK12" s="24"/>
      <c r="AL12" s="24"/>
      <c r="AM12" s="24"/>
      <c r="AN12" s="24"/>
      <c r="AO12" s="24"/>
      <c r="AP12" s="45"/>
      <c r="AQ12" s="24"/>
      <c r="AR12" s="24"/>
      <c r="AS12" s="24"/>
      <c r="AT12" s="24"/>
      <c r="AU12" s="24"/>
      <c r="AV12" s="24"/>
      <c r="AW12" s="24"/>
      <c r="AX12" s="45"/>
    </row>
    <row r="13" spans="1:50">
      <c r="A13" t="s">
        <v>39</v>
      </c>
      <c r="B13" s="43">
        <v>161526549580.12</v>
      </c>
      <c r="C13" s="46">
        <v>21.6893987568874</v>
      </c>
      <c r="D13" s="43">
        <v>173123440771.95999</v>
      </c>
      <c r="E13" s="46">
        <v>23.436431807047502</v>
      </c>
      <c r="F13" s="43">
        <v>166180297560.91</v>
      </c>
      <c r="G13" s="46">
        <v>23.499108181656901</v>
      </c>
      <c r="H13" s="43">
        <v>52883833867.18</v>
      </c>
      <c r="I13" s="46">
        <v>21.1522647210023</v>
      </c>
      <c r="J13" s="62">
        <v>13786148742.92</v>
      </c>
      <c r="K13" s="46">
        <v>7.8653190345884303</v>
      </c>
      <c r="L13" s="43">
        <v>17708849924.060001</v>
      </c>
      <c r="M13" s="46">
        <v>10.9157852231798</v>
      </c>
      <c r="N13" s="43">
        <v>17367813876.75</v>
      </c>
      <c r="O13" s="46">
        <v>12.1704580710353</v>
      </c>
      <c r="P13" s="43">
        <v>7780849789.8599997</v>
      </c>
      <c r="Q13" s="46">
        <v>9.62723744643176</v>
      </c>
      <c r="R13" s="62">
        <v>12931529978.5</v>
      </c>
      <c r="S13" s="46">
        <v>8.4447585246719203</v>
      </c>
      <c r="T13" s="43">
        <v>17233781793.759998</v>
      </c>
      <c r="U13" s="46">
        <v>11.886485719428199</v>
      </c>
      <c r="V13" s="43">
        <v>15078845600.360001</v>
      </c>
      <c r="W13" s="46">
        <v>12.427090188800999</v>
      </c>
      <c r="X13" s="43">
        <v>6098340233.9300003</v>
      </c>
      <c r="Y13" s="46">
        <v>8.2252064397891598</v>
      </c>
      <c r="Z13" s="62">
        <v>854618764.41999996</v>
      </c>
      <c r="AA13" s="46">
        <v>3.8588751291583798</v>
      </c>
      <c r="AB13" s="43">
        <v>475068130.30000001</v>
      </c>
      <c r="AC13" s="46">
        <v>2.75478124706606</v>
      </c>
      <c r="AD13" s="43">
        <v>2288968276.3899999</v>
      </c>
      <c r="AE13" s="46">
        <v>10.7130445653543</v>
      </c>
      <c r="AF13" s="43">
        <v>1682509555.9300001</v>
      </c>
      <c r="AG13" s="46">
        <v>25.190599977590701</v>
      </c>
      <c r="AH13" s="45">
        <v>852787</v>
      </c>
      <c r="AI13" s="46">
        <v>49.520984023896801</v>
      </c>
      <c r="AJ13" s="24">
        <v>937128</v>
      </c>
      <c r="AK13" s="46">
        <v>49.485568240624403</v>
      </c>
      <c r="AL13" s="24">
        <v>840240</v>
      </c>
      <c r="AM13" s="46">
        <v>48.999986004002899</v>
      </c>
      <c r="AN13" s="24">
        <v>334221</v>
      </c>
      <c r="AO13" s="46">
        <v>50.339794857891597</v>
      </c>
      <c r="AP13" s="45">
        <v>205</v>
      </c>
      <c r="AQ13" s="46">
        <v>26.6927083333333</v>
      </c>
      <c r="AR13" s="24">
        <v>205</v>
      </c>
      <c r="AS13" s="46">
        <v>26.832460732984298</v>
      </c>
      <c r="AT13" s="24">
        <v>204</v>
      </c>
      <c r="AU13" s="46">
        <v>26.842105263157901</v>
      </c>
      <c r="AV13" s="24">
        <v>204</v>
      </c>
      <c r="AW13" s="46">
        <v>26.912928759894498</v>
      </c>
      <c r="AX13" s="45"/>
    </row>
    <row r="14" spans="1:50">
      <c r="A14" s="26" t="s">
        <v>40</v>
      </c>
      <c r="B14" s="44">
        <v>185417176512.53</v>
      </c>
      <c r="C14" s="34">
        <v>24.8973750025018</v>
      </c>
      <c r="D14" s="44">
        <v>180372353197.57001</v>
      </c>
      <c r="E14" s="34">
        <v>24.417746879001601</v>
      </c>
      <c r="F14" s="44">
        <v>169665904247.91</v>
      </c>
      <c r="G14" s="34">
        <v>23.991998432900399</v>
      </c>
      <c r="H14" s="44">
        <v>32473982196.349998</v>
      </c>
      <c r="I14" s="34">
        <v>12.9888137400833</v>
      </c>
      <c r="J14" s="65">
        <v>19889978126.080002</v>
      </c>
      <c r="K14" s="34">
        <v>11.347695898968601</v>
      </c>
      <c r="L14" s="44">
        <v>19118604886.259998</v>
      </c>
      <c r="M14" s="34">
        <v>11.784762172596499</v>
      </c>
      <c r="N14" s="44">
        <v>19255155897.939999</v>
      </c>
      <c r="O14" s="34">
        <v>13.493008916962101</v>
      </c>
      <c r="P14" s="44">
        <v>8078279773.8699999</v>
      </c>
      <c r="Q14" s="34">
        <v>9.9952472598951001</v>
      </c>
      <c r="R14" s="65">
        <v>11138450149.23</v>
      </c>
      <c r="S14" s="34">
        <v>7.2738123026223596</v>
      </c>
      <c r="T14" s="44">
        <v>10729172117.41</v>
      </c>
      <c r="U14" s="34">
        <v>7.40012567648143</v>
      </c>
      <c r="V14" s="44">
        <v>10169283521.549999</v>
      </c>
      <c r="W14" s="34">
        <v>8.38092031891175</v>
      </c>
      <c r="X14" s="44">
        <v>6006784529.2799997</v>
      </c>
      <c r="Y14" s="34">
        <v>8.1017196314775006</v>
      </c>
      <c r="Z14" s="65">
        <v>8751527976.8500004</v>
      </c>
      <c r="AA14" s="34">
        <v>39.515928104994799</v>
      </c>
      <c r="AB14" s="44">
        <v>8389432768.8500004</v>
      </c>
      <c r="AC14" s="34">
        <v>48.647868781589501</v>
      </c>
      <c r="AD14" s="44">
        <v>9085872376.3899994</v>
      </c>
      <c r="AE14" s="34">
        <v>42.524554266388101</v>
      </c>
      <c r="AF14" s="44">
        <v>2071495244.5899999</v>
      </c>
      <c r="AG14" s="34">
        <v>31.014509176504799</v>
      </c>
      <c r="AH14" s="56">
        <v>237853</v>
      </c>
      <c r="AI14" s="34">
        <v>13.812024119781301</v>
      </c>
      <c r="AJ14" s="33">
        <v>258731</v>
      </c>
      <c r="AK14" s="34">
        <v>13.6624351811759</v>
      </c>
      <c r="AL14" s="33">
        <v>223429</v>
      </c>
      <c r="AM14" s="34">
        <v>13.0296318586218</v>
      </c>
      <c r="AN14" s="33">
        <v>74315</v>
      </c>
      <c r="AO14" s="34">
        <v>11.1931980781106</v>
      </c>
      <c r="AP14" s="56">
        <v>382</v>
      </c>
      <c r="AQ14" s="34">
        <v>49.7395833333333</v>
      </c>
      <c r="AR14" s="33">
        <v>378</v>
      </c>
      <c r="AS14" s="34">
        <v>49.476439790575903</v>
      </c>
      <c r="AT14" s="33">
        <v>376</v>
      </c>
      <c r="AU14" s="34">
        <v>49.473684210526301</v>
      </c>
      <c r="AV14" s="33">
        <v>375</v>
      </c>
      <c r="AW14" s="34">
        <v>49.472295514511899</v>
      </c>
      <c r="AX14" s="45"/>
    </row>
    <row r="15" spans="1:50">
      <c r="A15" s="26" t="s">
        <v>41</v>
      </c>
      <c r="B15" s="44">
        <v>23134013016.990002</v>
      </c>
      <c r="C15" s="34">
        <v>3.1063799386344</v>
      </c>
      <c r="D15" s="44">
        <v>22977381699.25</v>
      </c>
      <c r="E15" s="34">
        <v>3.11054260993058</v>
      </c>
      <c r="F15" s="44">
        <v>21135028930.810001</v>
      </c>
      <c r="G15" s="34">
        <v>2.98864750248454</v>
      </c>
      <c r="H15" s="44">
        <v>13112925493.48</v>
      </c>
      <c r="I15" s="34">
        <v>5.2448555829270997</v>
      </c>
      <c r="J15" s="65">
        <v>2428082152.5</v>
      </c>
      <c r="K15" s="34">
        <v>1.3852774351800401</v>
      </c>
      <c r="L15" s="44">
        <v>1730504319.0699999</v>
      </c>
      <c r="M15" s="34">
        <v>1.06668776096457</v>
      </c>
      <c r="N15" s="44">
        <v>2300525972.6900001</v>
      </c>
      <c r="O15" s="34">
        <v>1.6120886077338901</v>
      </c>
      <c r="P15" s="44">
        <v>1865248637.8900001</v>
      </c>
      <c r="Q15" s="34">
        <v>2.30787022222203</v>
      </c>
      <c r="R15" s="65">
        <v>1471257008.5999999</v>
      </c>
      <c r="S15" s="34">
        <v>0.96078423713319405</v>
      </c>
      <c r="T15" s="44">
        <v>1507903413.6099999</v>
      </c>
      <c r="U15" s="34">
        <v>1.04003129473545</v>
      </c>
      <c r="V15" s="44">
        <v>1191028729.1700001</v>
      </c>
      <c r="W15" s="34">
        <v>0.98157523640240196</v>
      </c>
      <c r="X15" s="44">
        <v>1477144758.1099999</v>
      </c>
      <c r="Y15" s="34">
        <v>1.9923159598914999</v>
      </c>
      <c r="Z15" s="65">
        <v>956825143.89999998</v>
      </c>
      <c r="AA15" s="34">
        <v>4.32036939097038</v>
      </c>
      <c r="AB15" s="44">
        <v>222600905.46000001</v>
      </c>
      <c r="AC15" s="34">
        <v>1.2907975947658199</v>
      </c>
      <c r="AD15" s="44">
        <v>1109497243.52</v>
      </c>
      <c r="AE15" s="34">
        <v>5.1927733283020299</v>
      </c>
      <c r="AF15" s="44">
        <v>388103879.77999997</v>
      </c>
      <c r="AG15" s="34">
        <v>5.81070672129702</v>
      </c>
      <c r="AH15" s="56">
        <v>34011</v>
      </c>
      <c r="AI15" s="34">
        <v>1.9750045294273399</v>
      </c>
      <c r="AJ15" s="33">
        <v>35086</v>
      </c>
      <c r="AK15" s="34">
        <v>1.8527358560309199</v>
      </c>
      <c r="AL15" s="33">
        <v>33454</v>
      </c>
      <c r="AM15" s="34">
        <v>1.95092536867789</v>
      </c>
      <c r="AN15" s="33">
        <v>25234</v>
      </c>
      <c r="AO15" s="34">
        <v>3.80070188122242</v>
      </c>
      <c r="AP15" s="56">
        <v>28</v>
      </c>
      <c r="AQ15" s="34">
        <v>3.6458333333333299</v>
      </c>
      <c r="AR15" s="33">
        <v>28</v>
      </c>
      <c r="AS15" s="34">
        <v>3.66492146596859</v>
      </c>
      <c r="AT15" s="33">
        <v>28</v>
      </c>
      <c r="AU15" s="34">
        <v>3.6842105263157898</v>
      </c>
      <c r="AV15" s="33">
        <v>28</v>
      </c>
      <c r="AW15" s="34">
        <v>3.6939313984168902</v>
      </c>
      <c r="AX15" s="45"/>
    </row>
    <row r="16" spans="1:50">
      <c r="A16" s="26" t="s">
        <v>42</v>
      </c>
      <c r="B16" s="44">
        <v>374648066297.15002</v>
      </c>
      <c r="C16" s="34">
        <v>50.3068463019764</v>
      </c>
      <c r="D16" s="44">
        <v>362220505166.63</v>
      </c>
      <c r="E16" s="34">
        <v>49.035278704020399</v>
      </c>
      <c r="F16" s="44">
        <v>350195808815.54999</v>
      </c>
      <c r="G16" s="34">
        <v>49.5202458829582</v>
      </c>
      <c r="H16" s="44">
        <v>151544254778.92001</v>
      </c>
      <c r="I16" s="34">
        <v>60.6140659559874</v>
      </c>
      <c r="J16" s="65">
        <v>139173471162.79001</v>
      </c>
      <c r="K16" s="34">
        <v>79.401707631262894</v>
      </c>
      <c r="L16" s="44">
        <v>123673612507.39</v>
      </c>
      <c r="M16" s="34">
        <v>76.232764843259105</v>
      </c>
      <c r="N16" s="44">
        <v>103781189445.07001</v>
      </c>
      <c r="O16" s="34">
        <v>72.724444404268695</v>
      </c>
      <c r="P16" s="44">
        <v>63096831757.669998</v>
      </c>
      <c r="Q16" s="34">
        <v>78.069645071451106</v>
      </c>
      <c r="R16" s="65">
        <v>127589606578.38</v>
      </c>
      <c r="S16" s="34">
        <v>83.320644935572503</v>
      </c>
      <c r="T16" s="44">
        <v>115515492724.77</v>
      </c>
      <c r="U16" s="34">
        <v>79.673357309354898</v>
      </c>
      <c r="V16" s="44">
        <v>94899348358.110001</v>
      </c>
      <c r="W16" s="34">
        <v>78.2104142558848</v>
      </c>
      <c r="X16" s="44">
        <v>60559823793.559998</v>
      </c>
      <c r="Y16" s="34">
        <v>81.680757968841803</v>
      </c>
      <c r="Z16" s="65">
        <v>11583864584.41</v>
      </c>
      <c r="AA16" s="34">
        <v>52.304827374876403</v>
      </c>
      <c r="AB16" s="44">
        <v>8158119782.6199999</v>
      </c>
      <c r="AC16" s="34">
        <v>47.306552376578601</v>
      </c>
      <c r="AD16" s="44">
        <v>8881841086.9599991</v>
      </c>
      <c r="AE16" s="34">
        <v>41.569627839955601</v>
      </c>
      <c r="AF16" s="44">
        <v>2537007964.1100001</v>
      </c>
      <c r="AG16" s="34">
        <v>37.984184124607502</v>
      </c>
      <c r="AH16" s="56">
        <v>597421</v>
      </c>
      <c r="AI16" s="34">
        <v>34.691987326894598</v>
      </c>
      <c r="AJ16" s="33">
        <v>662795</v>
      </c>
      <c r="AK16" s="34">
        <v>34.999260722168799</v>
      </c>
      <c r="AL16" s="33">
        <v>617653</v>
      </c>
      <c r="AM16" s="34">
        <v>36.019456768697502</v>
      </c>
      <c r="AN16" s="33">
        <v>230160</v>
      </c>
      <c r="AO16" s="34">
        <v>34.666305182775297</v>
      </c>
      <c r="AP16" s="56">
        <v>153</v>
      </c>
      <c r="AQ16" s="34">
        <v>19.921875</v>
      </c>
      <c r="AR16" s="33">
        <v>153</v>
      </c>
      <c r="AS16" s="34">
        <v>20.026178010471199</v>
      </c>
      <c r="AT16" s="33">
        <v>152</v>
      </c>
      <c r="AU16" s="34">
        <v>20</v>
      </c>
      <c r="AV16" s="33">
        <v>151</v>
      </c>
      <c r="AW16" s="34">
        <v>19.920844327176798</v>
      </c>
      <c r="AX16" s="45"/>
    </row>
    <row r="17" spans="1:50" ht="13.5" thickBot="1">
      <c r="A17" s="26"/>
      <c r="B17" s="44"/>
      <c r="C17" s="33"/>
      <c r="D17" s="44"/>
      <c r="E17" s="33"/>
      <c r="F17" s="44"/>
      <c r="G17" s="33"/>
      <c r="H17" s="44"/>
      <c r="I17" s="33"/>
      <c r="J17" s="65"/>
      <c r="K17" s="33"/>
      <c r="L17" s="44"/>
      <c r="M17" s="33"/>
      <c r="N17" s="44"/>
      <c r="O17" s="33"/>
      <c r="P17" s="44"/>
      <c r="Q17" s="33"/>
      <c r="R17" s="65"/>
      <c r="S17" s="33"/>
      <c r="T17" s="44"/>
      <c r="U17" s="33"/>
      <c r="V17" s="44"/>
      <c r="W17" s="33"/>
      <c r="X17" s="44"/>
      <c r="Y17" s="33"/>
      <c r="Z17" s="65"/>
      <c r="AA17" s="33"/>
      <c r="AB17" s="44"/>
      <c r="AC17" s="33"/>
      <c r="AD17" s="44"/>
      <c r="AE17" s="33"/>
      <c r="AF17" s="44"/>
      <c r="AG17" s="33"/>
      <c r="AH17" s="56"/>
      <c r="AI17" s="33"/>
      <c r="AJ17" s="33"/>
      <c r="AK17" s="33"/>
      <c r="AL17" s="33"/>
      <c r="AM17" s="33"/>
      <c r="AN17" s="33"/>
      <c r="AO17" s="33"/>
      <c r="AP17" s="56"/>
      <c r="AQ17" s="33"/>
      <c r="AR17" s="33"/>
      <c r="AS17" s="33"/>
      <c r="AT17" s="33"/>
      <c r="AU17" s="33"/>
      <c r="AV17" s="33"/>
      <c r="AW17" s="33"/>
      <c r="AX17" s="45"/>
    </row>
    <row r="18" spans="1:50" ht="14.25" thickTop="1" thickBot="1">
      <c r="A18" s="30" t="s">
        <v>43</v>
      </c>
      <c r="B18" s="50">
        <v>744725805406.79004</v>
      </c>
      <c r="C18" s="35">
        <v>100</v>
      </c>
      <c r="D18" s="50">
        <v>738693680835.41003</v>
      </c>
      <c r="E18" s="35">
        <v>100</v>
      </c>
      <c r="F18" s="50">
        <v>707177039555.18005</v>
      </c>
      <c r="G18" s="35">
        <v>100</v>
      </c>
      <c r="H18" s="50">
        <v>250014996335.92999</v>
      </c>
      <c r="I18" s="35">
        <v>100</v>
      </c>
      <c r="J18" s="51">
        <v>175277680184.29001</v>
      </c>
      <c r="K18" s="35">
        <v>100</v>
      </c>
      <c r="L18" s="50">
        <v>162231571636.78</v>
      </c>
      <c r="M18" s="35">
        <v>100</v>
      </c>
      <c r="N18" s="50">
        <v>142704685192.45001</v>
      </c>
      <c r="O18" s="35">
        <v>100</v>
      </c>
      <c r="P18" s="50">
        <v>80821209959.289993</v>
      </c>
      <c r="Q18" s="35">
        <v>100</v>
      </c>
      <c r="R18" s="51">
        <v>153130843714.70999</v>
      </c>
      <c r="S18" s="35">
        <v>100</v>
      </c>
      <c r="T18" s="50">
        <v>144986350049.54999</v>
      </c>
      <c r="U18" s="35">
        <v>100</v>
      </c>
      <c r="V18" s="50">
        <v>121338506209.19</v>
      </c>
      <c r="W18" s="35">
        <v>100</v>
      </c>
      <c r="X18" s="50">
        <v>74142093314.880005</v>
      </c>
      <c r="Y18" s="35">
        <v>100</v>
      </c>
      <c r="Z18" s="51">
        <v>22146836469.580002</v>
      </c>
      <c r="AA18" s="35">
        <v>100</v>
      </c>
      <c r="AB18" s="50">
        <v>17245221587.23</v>
      </c>
      <c r="AC18" s="35">
        <v>100</v>
      </c>
      <c r="AD18" s="50">
        <v>21366178983.259998</v>
      </c>
      <c r="AE18" s="35">
        <v>100</v>
      </c>
      <c r="AF18" s="50">
        <v>6679116644.4099998</v>
      </c>
      <c r="AG18" s="35">
        <v>100</v>
      </c>
      <c r="AH18" s="48">
        <v>1722072</v>
      </c>
      <c r="AI18" s="35">
        <v>100</v>
      </c>
      <c r="AJ18" s="36">
        <v>1893740</v>
      </c>
      <c r="AK18" s="35">
        <v>100</v>
      </c>
      <c r="AL18" s="36">
        <v>1714776</v>
      </c>
      <c r="AM18" s="35">
        <v>100</v>
      </c>
      <c r="AN18" s="36">
        <v>663930</v>
      </c>
      <c r="AO18" s="35">
        <v>100</v>
      </c>
      <c r="AP18" s="48">
        <v>768</v>
      </c>
      <c r="AQ18" s="35">
        <v>100</v>
      </c>
      <c r="AR18" s="36">
        <v>764</v>
      </c>
      <c r="AS18" s="35">
        <v>100</v>
      </c>
      <c r="AT18" s="36">
        <v>760</v>
      </c>
      <c r="AU18" s="35">
        <v>100</v>
      </c>
      <c r="AV18" s="36">
        <v>758</v>
      </c>
      <c r="AW18" s="35">
        <v>100</v>
      </c>
      <c r="AX18" s="45"/>
    </row>
    <row r="19" spans="1:50" ht="13.5" thickTop="1">
      <c r="B19" s="43"/>
      <c r="C19" s="24"/>
      <c r="D19" s="43"/>
      <c r="E19" s="24"/>
      <c r="F19" s="43"/>
      <c r="G19" s="24"/>
      <c r="H19" s="43"/>
      <c r="I19" s="24"/>
      <c r="J19" s="62"/>
      <c r="K19" s="24"/>
      <c r="L19" s="43"/>
      <c r="M19" s="24"/>
      <c r="N19" s="43"/>
      <c r="O19" s="24"/>
      <c r="P19" s="43"/>
      <c r="Q19" s="24"/>
      <c r="R19" s="62"/>
      <c r="S19" s="24"/>
      <c r="T19" s="43"/>
      <c r="U19" s="24"/>
      <c r="V19" s="43"/>
      <c r="W19" s="24"/>
      <c r="X19" s="43"/>
      <c r="Y19" s="24"/>
      <c r="Z19" s="62"/>
      <c r="AA19" s="24"/>
      <c r="AB19" s="43"/>
      <c r="AC19" s="24"/>
      <c r="AD19" s="43"/>
      <c r="AE19" s="24"/>
      <c r="AF19" s="43"/>
      <c r="AG19" s="24"/>
      <c r="AH19" s="45"/>
      <c r="AI19" s="24"/>
      <c r="AJ19" s="24"/>
      <c r="AK19" s="24"/>
      <c r="AL19" s="24"/>
      <c r="AM19" s="24"/>
      <c r="AN19" s="24"/>
      <c r="AO19" s="24"/>
      <c r="AP19" s="45"/>
      <c r="AQ19" s="24"/>
      <c r="AR19" s="24"/>
      <c r="AS19" s="24"/>
      <c r="AT19" s="24"/>
      <c r="AU19" s="24"/>
      <c r="AV19" s="24"/>
      <c r="AW19" s="24"/>
      <c r="AX19" s="45"/>
    </row>
    <row r="20" spans="1:50">
      <c r="B20" s="43"/>
      <c r="C20" s="24"/>
      <c r="D20" s="43"/>
      <c r="E20" s="24"/>
      <c r="F20" s="43"/>
      <c r="G20" s="24"/>
      <c r="H20" s="43"/>
      <c r="I20" s="24"/>
      <c r="J20" s="62"/>
      <c r="K20" s="24"/>
      <c r="L20" s="43"/>
      <c r="M20" s="24"/>
      <c r="N20" s="43"/>
      <c r="O20" s="24"/>
      <c r="P20" s="43"/>
      <c r="Q20" s="24"/>
      <c r="R20" s="62"/>
      <c r="S20" s="24"/>
      <c r="T20" s="43"/>
      <c r="U20" s="24"/>
      <c r="V20" s="43"/>
      <c r="W20" s="24"/>
      <c r="X20" s="43"/>
      <c r="Y20" s="24"/>
      <c r="Z20" s="62"/>
      <c r="AA20" s="24"/>
      <c r="AB20" s="43"/>
      <c r="AC20" s="24"/>
      <c r="AD20" s="43"/>
      <c r="AE20" s="24"/>
      <c r="AF20" s="43"/>
      <c r="AG20" s="24"/>
      <c r="AH20" s="45"/>
      <c r="AI20" s="24"/>
      <c r="AJ20" s="24"/>
      <c r="AK20" s="24"/>
      <c r="AL20" s="24"/>
      <c r="AM20" s="24"/>
      <c r="AN20" s="24"/>
      <c r="AO20" s="24"/>
      <c r="AP20" s="45"/>
      <c r="AQ20" s="24"/>
      <c r="AR20" s="24"/>
      <c r="AS20" s="24"/>
      <c r="AT20" s="24"/>
      <c r="AU20" s="24"/>
      <c r="AV20" s="24"/>
      <c r="AW20" s="24"/>
      <c r="AX20" s="45"/>
    </row>
    <row r="21" spans="1:50">
      <c r="B21" s="43"/>
      <c r="C21" s="24"/>
      <c r="D21" s="43"/>
      <c r="E21" s="24"/>
      <c r="F21" s="43"/>
      <c r="G21" s="24"/>
      <c r="H21" s="43"/>
      <c r="I21" s="24"/>
      <c r="J21" s="62"/>
      <c r="K21" s="24"/>
      <c r="L21" s="43"/>
      <c r="M21" s="24"/>
      <c r="N21" s="43"/>
      <c r="O21" s="24"/>
      <c r="P21" s="43"/>
      <c r="Q21" s="24"/>
      <c r="R21" s="62"/>
      <c r="S21" s="24"/>
      <c r="T21" s="43"/>
      <c r="U21" s="24"/>
      <c r="V21" s="43"/>
      <c r="W21" s="24"/>
      <c r="X21" s="43"/>
      <c r="Y21" s="24"/>
      <c r="Z21" s="62"/>
      <c r="AA21" s="24"/>
      <c r="AB21" s="43"/>
      <c r="AC21" s="24"/>
      <c r="AD21" s="43"/>
      <c r="AE21" s="24"/>
      <c r="AF21" s="43"/>
      <c r="AG21" s="24"/>
      <c r="AH21" s="45"/>
      <c r="AI21" s="24"/>
      <c r="AJ21" s="24"/>
      <c r="AK21" s="24"/>
      <c r="AL21" s="24"/>
      <c r="AM21" s="24"/>
      <c r="AN21" s="24"/>
      <c r="AO21" s="24"/>
      <c r="AP21" s="45"/>
      <c r="AQ21" s="24"/>
      <c r="AR21" s="24"/>
      <c r="AS21" s="24"/>
      <c r="AT21" s="24"/>
      <c r="AU21" s="24"/>
      <c r="AV21" s="24"/>
      <c r="AW21" s="24"/>
      <c r="AX21" s="45"/>
    </row>
    <row r="22" spans="1:50">
      <c r="A22" s="1" t="s">
        <v>44</v>
      </c>
      <c r="B22" s="43"/>
      <c r="C22" s="24"/>
      <c r="D22" s="43"/>
      <c r="E22" s="24"/>
      <c r="F22" s="43"/>
      <c r="G22" s="24"/>
      <c r="H22" s="43"/>
      <c r="I22" s="24"/>
      <c r="J22" s="62"/>
      <c r="K22" s="24"/>
      <c r="L22" s="43"/>
      <c r="M22" s="24"/>
      <c r="N22" s="43"/>
      <c r="O22" s="24"/>
      <c r="P22" s="43"/>
      <c r="Q22" s="24"/>
      <c r="R22" s="62"/>
      <c r="S22" s="24"/>
      <c r="T22" s="43"/>
      <c r="U22" s="24"/>
      <c r="V22" s="43"/>
      <c r="W22" s="24"/>
      <c r="X22" s="43"/>
      <c r="Y22" s="24"/>
      <c r="Z22" s="62"/>
      <c r="AA22" s="24"/>
      <c r="AB22" s="43"/>
      <c r="AC22" s="24"/>
      <c r="AD22" s="43"/>
      <c r="AE22" s="24"/>
      <c r="AF22" s="43"/>
      <c r="AG22" s="24"/>
      <c r="AH22" s="45"/>
      <c r="AI22" s="24"/>
      <c r="AJ22" s="24"/>
      <c r="AK22" s="24"/>
      <c r="AL22" s="24"/>
      <c r="AM22" s="24"/>
      <c r="AN22" s="24"/>
      <c r="AO22" s="24"/>
      <c r="AP22" s="45"/>
      <c r="AQ22" s="24"/>
      <c r="AR22" s="24"/>
      <c r="AS22" s="24"/>
      <c r="AT22" s="24"/>
      <c r="AU22" s="24"/>
      <c r="AV22" s="24"/>
      <c r="AW22" s="24"/>
      <c r="AX22" s="45"/>
    </row>
    <row r="23" spans="1:50">
      <c r="B23" s="43"/>
      <c r="C23" s="24"/>
      <c r="D23" s="43"/>
      <c r="E23" s="24"/>
      <c r="F23" s="43"/>
      <c r="G23" s="24"/>
      <c r="H23" s="43"/>
      <c r="I23" s="24"/>
      <c r="J23" s="62"/>
      <c r="K23" s="24"/>
      <c r="L23" s="43"/>
      <c r="M23" s="24"/>
      <c r="N23" s="43"/>
      <c r="O23" s="24"/>
      <c r="P23" s="43"/>
      <c r="Q23" s="24"/>
      <c r="R23" s="62"/>
      <c r="S23" s="24"/>
      <c r="T23" s="43"/>
      <c r="U23" s="24"/>
      <c r="V23" s="43"/>
      <c r="W23" s="24"/>
      <c r="X23" s="43"/>
      <c r="Y23" s="24"/>
      <c r="Z23" s="62"/>
      <c r="AA23" s="24"/>
      <c r="AB23" s="43"/>
      <c r="AC23" s="24"/>
      <c r="AD23" s="43"/>
      <c r="AE23" s="24"/>
      <c r="AF23" s="43"/>
      <c r="AG23" s="24"/>
      <c r="AH23" s="45"/>
      <c r="AI23" s="24"/>
      <c r="AJ23" s="24"/>
      <c r="AK23" s="24"/>
      <c r="AL23" s="24"/>
      <c r="AM23" s="24"/>
      <c r="AN23" s="24"/>
      <c r="AO23" s="24"/>
      <c r="AP23" s="45"/>
      <c r="AQ23" s="24"/>
      <c r="AR23" s="24"/>
      <c r="AS23" s="24"/>
      <c r="AT23" s="24"/>
      <c r="AU23" s="24"/>
      <c r="AV23" s="24"/>
      <c r="AW23" s="24"/>
      <c r="AX23" s="45"/>
    </row>
    <row r="24" spans="1:50">
      <c r="A24" s="26" t="s">
        <v>39</v>
      </c>
      <c r="B24" s="44">
        <v>372922376.25</v>
      </c>
      <c r="C24" s="34">
        <v>7.4841021073175504</v>
      </c>
      <c r="D24" s="44">
        <v>416819812.49000001</v>
      </c>
      <c r="E24" s="34">
        <v>7.7300097945944799</v>
      </c>
      <c r="F24" s="44">
        <v>419871234.48000002</v>
      </c>
      <c r="G24" s="34">
        <v>6.8410670092497998</v>
      </c>
      <c r="H24" s="44">
        <v>269817116.36000001</v>
      </c>
      <c r="I24" s="34">
        <v>13.130847383877001</v>
      </c>
      <c r="J24" s="65">
        <v>9759991.7200000007</v>
      </c>
      <c r="K24" s="34">
        <v>2.0415573311906701</v>
      </c>
      <c r="L24" s="44">
        <v>18584135.100000001</v>
      </c>
      <c r="M24" s="34">
        <v>9.9093363359112292</v>
      </c>
      <c r="N24" s="44">
        <v>13334323.560000001</v>
      </c>
      <c r="O24" s="34">
        <v>6.9179648696751102</v>
      </c>
      <c r="P24" s="44">
        <v>15265858.83</v>
      </c>
      <c r="Q24" s="34">
        <v>47.9585293716301</v>
      </c>
      <c r="R24" s="65">
        <v>16976655.530000001</v>
      </c>
      <c r="S24" s="34">
        <v>13.564347576308</v>
      </c>
      <c r="T24" s="44">
        <v>25022328.030000001</v>
      </c>
      <c r="U24" s="34">
        <v>23.177921489925001</v>
      </c>
      <c r="V24" s="44">
        <v>23885734.260000002</v>
      </c>
      <c r="W24" s="34">
        <v>20.5887873714791</v>
      </c>
      <c r="X24" s="44">
        <v>16205136.41</v>
      </c>
      <c r="Y24" s="34">
        <v>57.053048192717497</v>
      </c>
      <c r="Z24" s="65">
        <v>-7216663.8099999996</v>
      </c>
      <c r="AA24" s="34">
        <v>-2.04490456716819</v>
      </c>
      <c r="AB24" s="44">
        <v>-6438192.9299999997</v>
      </c>
      <c r="AC24" s="34">
        <v>-8.0898009070694492</v>
      </c>
      <c r="AD24" s="44">
        <v>-10551410.699999999</v>
      </c>
      <c r="AE24" s="34">
        <v>-13.7502905704419</v>
      </c>
      <c r="AF24" s="44">
        <v>-939277.58</v>
      </c>
      <c r="AG24" s="34">
        <v>-27.402205232631001</v>
      </c>
      <c r="AH24" s="56">
        <v>13050</v>
      </c>
      <c r="AI24" s="34">
        <v>46.687178019461903</v>
      </c>
      <c r="AJ24" s="33">
        <v>12080</v>
      </c>
      <c r="AK24" s="34">
        <v>46.508046508046498</v>
      </c>
      <c r="AL24" s="33">
        <v>12247</v>
      </c>
      <c r="AM24" s="34">
        <v>47.327742783166499</v>
      </c>
      <c r="AN24" s="33">
        <v>3438</v>
      </c>
      <c r="AO24" s="34">
        <v>46.585365853658502</v>
      </c>
      <c r="AP24" s="56">
        <v>5</v>
      </c>
      <c r="AQ24" s="34">
        <v>13.8888888888889</v>
      </c>
      <c r="AR24" s="33">
        <v>5</v>
      </c>
      <c r="AS24" s="34">
        <v>14.285714285714301</v>
      </c>
      <c r="AT24" s="33">
        <v>5</v>
      </c>
      <c r="AU24" s="34">
        <v>15.1515151515152</v>
      </c>
      <c r="AV24" s="33">
        <v>5</v>
      </c>
      <c r="AW24" s="34">
        <v>15.1515151515152</v>
      </c>
      <c r="AX24" s="45"/>
    </row>
    <row r="25" spans="1:50">
      <c r="A25" s="26" t="s">
        <v>40</v>
      </c>
      <c r="B25" s="44">
        <v>4521684332.0600004</v>
      </c>
      <c r="C25" s="34">
        <v>90.744748487574796</v>
      </c>
      <c r="D25" s="44">
        <v>4975408962.9700003</v>
      </c>
      <c r="E25" s="34">
        <v>92.269990205405506</v>
      </c>
      <c r="F25" s="44">
        <v>5717639681.7600002</v>
      </c>
      <c r="G25" s="34">
        <v>93.158932990750202</v>
      </c>
      <c r="H25" s="44">
        <v>1785016882.3299999</v>
      </c>
      <c r="I25" s="34">
        <v>86.869152616123003</v>
      </c>
      <c r="J25" s="65">
        <v>363364629.19</v>
      </c>
      <c r="K25" s="34">
        <v>76.007208192408697</v>
      </c>
      <c r="L25" s="44">
        <v>168957537.41999999</v>
      </c>
      <c r="M25" s="34">
        <v>90.090663664088794</v>
      </c>
      <c r="N25" s="44">
        <v>179414899.81999999</v>
      </c>
      <c r="O25" s="34">
        <v>93.082035130324897</v>
      </c>
      <c r="P25" s="44">
        <v>16565515.130000001</v>
      </c>
      <c r="Q25" s="34">
        <v>52.0414706283699</v>
      </c>
      <c r="R25" s="65">
        <v>92619089.5</v>
      </c>
      <c r="S25" s="34">
        <v>74.002651462126593</v>
      </c>
      <c r="T25" s="44">
        <v>82935273.090000004</v>
      </c>
      <c r="U25" s="34">
        <v>76.822078510075002</v>
      </c>
      <c r="V25" s="44">
        <v>92127578.370000005</v>
      </c>
      <c r="W25" s="34">
        <v>79.4112126285209</v>
      </c>
      <c r="X25" s="44">
        <v>12198493.060000001</v>
      </c>
      <c r="Y25" s="34">
        <v>42.946951807282503</v>
      </c>
      <c r="Z25" s="65">
        <v>270745539.69</v>
      </c>
      <c r="AA25" s="34">
        <v>76.718107594996297</v>
      </c>
      <c r="AB25" s="44">
        <v>86022264.329999998</v>
      </c>
      <c r="AC25" s="34">
        <v>108.08980090706901</v>
      </c>
      <c r="AD25" s="44">
        <v>87287321.450000003</v>
      </c>
      <c r="AE25" s="34">
        <v>113.750290570442</v>
      </c>
      <c r="AF25" s="44">
        <v>4367022.07</v>
      </c>
      <c r="AG25" s="34">
        <v>127.402205232631</v>
      </c>
      <c r="AH25" s="56">
        <v>14755</v>
      </c>
      <c r="AI25" s="34">
        <v>52.786920435031497</v>
      </c>
      <c r="AJ25" s="33">
        <v>13894</v>
      </c>
      <c r="AK25" s="34">
        <v>53.491953491953502</v>
      </c>
      <c r="AL25" s="33">
        <v>13630</v>
      </c>
      <c r="AM25" s="34">
        <v>52.672257216833501</v>
      </c>
      <c r="AN25" s="33">
        <v>3942</v>
      </c>
      <c r="AO25" s="34">
        <v>53.414634146341498</v>
      </c>
      <c r="AP25" s="56">
        <v>30</v>
      </c>
      <c r="AQ25" s="34">
        <v>83.3333333333333</v>
      </c>
      <c r="AR25" s="33">
        <v>30</v>
      </c>
      <c r="AS25" s="34">
        <v>85.714285714285694</v>
      </c>
      <c r="AT25" s="33">
        <v>28</v>
      </c>
      <c r="AU25" s="34">
        <v>84.848484848484802</v>
      </c>
      <c r="AV25" s="33">
        <v>28</v>
      </c>
      <c r="AW25" s="34">
        <v>84.848484848484802</v>
      </c>
      <c r="AX25" s="45"/>
    </row>
    <row r="26" spans="1:50">
      <c r="A26" s="26" t="s">
        <v>42</v>
      </c>
      <c r="B26" s="44">
        <v>88253906.129999995</v>
      </c>
      <c r="C26" s="34">
        <v>1.7711494051076999</v>
      </c>
      <c r="D26" s="44">
        <v>0</v>
      </c>
      <c r="E26" s="34">
        <v>0</v>
      </c>
      <c r="F26" s="44">
        <v>0</v>
      </c>
      <c r="G26" s="34">
        <v>0</v>
      </c>
      <c r="H26" s="44">
        <v>0</v>
      </c>
      <c r="I26" s="34">
        <v>0</v>
      </c>
      <c r="J26" s="65">
        <v>104941391.29000001</v>
      </c>
      <c r="K26" s="34">
        <v>21.9512344764006</v>
      </c>
      <c r="L26" s="44">
        <v>0</v>
      </c>
      <c r="M26" s="34">
        <v>0</v>
      </c>
      <c r="N26" s="44">
        <v>0</v>
      </c>
      <c r="O26" s="34">
        <v>0</v>
      </c>
      <c r="P26" s="44">
        <v>0</v>
      </c>
      <c r="Q26" s="34">
        <v>0</v>
      </c>
      <c r="R26" s="65">
        <v>15560702.300000001</v>
      </c>
      <c r="S26" s="34">
        <v>12.4330009615654</v>
      </c>
      <c r="T26" s="44">
        <v>0</v>
      </c>
      <c r="U26" s="34">
        <v>0</v>
      </c>
      <c r="V26" s="44">
        <v>0</v>
      </c>
      <c r="W26" s="34">
        <v>0</v>
      </c>
      <c r="X26" s="44">
        <v>0</v>
      </c>
      <c r="Y26" s="34">
        <v>0</v>
      </c>
      <c r="Z26" s="65">
        <v>89380688.989999995</v>
      </c>
      <c r="AA26" s="34">
        <v>25.326796972171799</v>
      </c>
      <c r="AB26" s="44">
        <v>0</v>
      </c>
      <c r="AC26" s="34">
        <v>0</v>
      </c>
      <c r="AD26" s="44">
        <v>0</v>
      </c>
      <c r="AE26" s="34">
        <v>0</v>
      </c>
      <c r="AF26" s="44">
        <v>0</v>
      </c>
      <c r="AG26" s="34">
        <v>0</v>
      </c>
      <c r="AH26" s="56">
        <v>147</v>
      </c>
      <c r="AI26" s="34">
        <v>0.52590154550658297</v>
      </c>
      <c r="AJ26" s="33">
        <v>0</v>
      </c>
      <c r="AK26" s="34">
        <v>0</v>
      </c>
      <c r="AL26" s="33">
        <v>0</v>
      </c>
      <c r="AM26" s="34">
        <v>0</v>
      </c>
      <c r="AN26" s="33">
        <v>0</v>
      </c>
      <c r="AO26" s="34">
        <v>0</v>
      </c>
      <c r="AP26" s="56">
        <v>1</v>
      </c>
      <c r="AQ26" s="34">
        <v>2.7777777777777799</v>
      </c>
      <c r="AR26" s="33">
        <v>0</v>
      </c>
      <c r="AS26" s="34">
        <v>0</v>
      </c>
      <c r="AT26" s="33">
        <v>0</v>
      </c>
      <c r="AU26" s="34">
        <v>0</v>
      </c>
      <c r="AV26" s="33">
        <v>0</v>
      </c>
      <c r="AW26" s="34">
        <v>0</v>
      </c>
      <c r="AX26" s="45"/>
    </row>
    <row r="27" spans="1:50" ht="13.5" thickBot="1">
      <c r="A27" s="26"/>
      <c r="B27" s="44"/>
      <c r="C27" s="33"/>
      <c r="D27" s="44"/>
      <c r="E27" s="33"/>
      <c r="F27" s="44"/>
      <c r="G27" s="33"/>
      <c r="H27" s="44"/>
      <c r="I27" s="33"/>
      <c r="J27" s="65"/>
      <c r="K27" s="33"/>
      <c r="L27" s="44"/>
      <c r="M27" s="33"/>
      <c r="N27" s="44"/>
      <c r="O27" s="33"/>
      <c r="P27" s="44"/>
      <c r="Q27" s="33"/>
      <c r="R27" s="65"/>
      <c r="S27" s="33"/>
      <c r="T27" s="44"/>
      <c r="U27" s="33"/>
      <c r="V27" s="44"/>
      <c r="W27" s="33"/>
      <c r="X27" s="44"/>
      <c r="Y27" s="33"/>
      <c r="Z27" s="65"/>
      <c r="AA27" s="33"/>
      <c r="AB27" s="44"/>
      <c r="AC27" s="33"/>
      <c r="AD27" s="44"/>
      <c r="AE27" s="33"/>
      <c r="AF27" s="44"/>
      <c r="AG27" s="33"/>
      <c r="AH27" s="56"/>
      <c r="AI27" s="33"/>
      <c r="AJ27" s="33"/>
      <c r="AK27" s="33"/>
      <c r="AL27" s="33"/>
      <c r="AM27" s="33"/>
      <c r="AN27" s="33"/>
      <c r="AO27" s="33"/>
      <c r="AP27" s="56"/>
      <c r="AQ27" s="33"/>
      <c r="AR27" s="33"/>
      <c r="AS27" s="33"/>
      <c r="AT27" s="33"/>
      <c r="AU27" s="33"/>
      <c r="AV27" s="33"/>
      <c r="AW27" s="33"/>
      <c r="AX27" s="45"/>
    </row>
    <row r="28" spans="1:50" ht="14.25" thickTop="1" thickBot="1">
      <c r="A28" s="30" t="s">
        <v>43</v>
      </c>
      <c r="B28" s="50">
        <v>4982860614.4399996</v>
      </c>
      <c r="C28" s="35">
        <v>100</v>
      </c>
      <c r="D28" s="50">
        <v>5392228775.46</v>
      </c>
      <c r="E28" s="35">
        <v>100</v>
      </c>
      <c r="F28" s="50">
        <v>6137510916.2399998</v>
      </c>
      <c r="G28" s="35">
        <v>100</v>
      </c>
      <c r="H28" s="50">
        <v>2054833998.6900001</v>
      </c>
      <c r="I28" s="35">
        <v>100</v>
      </c>
      <c r="J28" s="51">
        <v>478066012.19999999</v>
      </c>
      <c r="K28" s="35">
        <v>100</v>
      </c>
      <c r="L28" s="50">
        <v>187541672.52000001</v>
      </c>
      <c r="M28" s="35">
        <v>100</v>
      </c>
      <c r="N28" s="50">
        <v>192749223.38</v>
      </c>
      <c r="O28" s="35">
        <v>100</v>
      </c>
      <c r="P28" s="50">
        <v>31831373.960000001</v>
      </c>
      <c r="Q28" s="35">
        <v>100</v>
      </c>
      <c r="R28" s="51">
        <v>125156447.33</v>
      </c>
      <c r="S28" s="35">
        <v>100</v>
      </c>
      <c r="T28" s="50">
        <v>107957601.12</v>
      </c>
      <c r="U28" s="35">
        <v>100</v>
      </c>
      <c r="V28" s="50">
        <v>116013312.63</v>
      </c>
      <c r="W28" s="35">
        <v>100</v>
      </c>
      <c r="X28" s="50">
        <v>28403629.469999999</v>
      </c>
      <c r="Y28" s="35">
        <v>100</v>
      </c>
      <c r="Z28" s="51">
        <v>352909564.87</v>
      </c>
      <c r="AA28" s="35">
        <v>100</v>
      </c>
      <c r="AB28" s="50">
        <v>79584071.400000006</v>
      </c>
      <c r="AC28" s="35">
        <v>100</v>
      </c>
      <c r="AD28" s="50">
        <v>76735910.75</v>
      </c>
      <c r="AE28" s="35">
        <v>100</v>
      </c>
      <c r="AF28" s="50">
        <v>3427744.49</v>
      </c>
      <c r="AG28" s="35">
        <v>100</v>
      </c>
      <c r="AH28" s="48">
        <v>27952</v>
      </c>
      <c r="AI28" s="35">
        <v>100</v>
      </c>
      <c r="AJ28" s="36">
        <v>25974</v>
      </c>
      <c r="AK28" s="35">
        <v>100</v>
      </c>
      <c r="AL28" s="36">
        <v>25877</v>
      </c>
      <c r="AM28" s="35">
        <v>100</v>
      </c>
      <c r="AN28" s="36">
        <v>7380</v>
      </c>
      <c r="AO28" s="35">
        <v>100</v>
      </c>
      <c r="AP28" s="48">
        <v>36</v>
      </c>
      <c r="AQ28" s="35">
        <v>100</v>
      </c>
      <c r="AR28" s="36">
        <v>35</v>
      </c>
      <c r="AS28" s="35">
        <v>100</v>
      </c>
      <c r="AT28" s="36">
        <v>33</v>
      </c>
      <c r="AU28" s="35">
        <v>100</v>
      </c>
      <c r="AV28" s="36">
        <v>33</v>
      </c>
      <c r="AW28" s="35">
        <v>100</v>
      </c>
      <c r="AX28" s="45"/>
    </row>
    <row r="29" spans="1:50" ht="13.5" thickTop="1">
      <c r="B29" s="43"/>
      <c r="C29" s="24"/>
      <c r="D29" s="43"/>
      <c r="E29" s="24"/>
      <c r="F29" s="43"/>
      <c r="G29" s="24"/>
      <c r="H29" s="43"/>
      <c r="I29" s="24"/>
      <c r="J29" s="62"/>
      <c r="K29" s="24"/>
      <c r="L29" s="43"/>
      <c r="M29" s="24"/>
      <c r="N29" s="43"/>
      <c r="O29" s="24"/>
      <c r="P29" s="43"/>
      <c r="Q29" s="24"/>
      <c r="R29" s="62"/>
      <c r="S29" s="24"/>
      <c r="T29" s="43"/>
      <c r="U29" s="24"/>
      <c r="V29" s="43"/>
      <c r="W29" s="24"/>
      <c r="X29" s="43"/>
      <c r="Y29" s="24"/>
      <c r="Z29" s="62"/>
      <c r="AA29" s="24"/>
      <c r="AB29" s="43"/>
      <c r="AC29" s="24"/>
      <c r="AD29" s="43"/>
      <c r="AE29" s="24"/>
      <c r="AF29" s="43"/>
      <c r="AG29" s="24"/>
      <c r="AH29" s="45"/>
      <c r="AI29" s="24"/>
      <c r="AJ29" s="24"/>
      <c r="AK29" s="24"/>
      <c r="AL29" s="24"/>
      <c r="AM29" s="24"/>
      <c r="AN29" s="24"/>
      <c r="AO29" s="24"/>
      <c r="AP29" s="45"/>
      <c r="AQ29" s="24"/>
      <c r="AR29" s="24"/>
      <c r="AS29" s="24"/>
      <c r="AT29" s="24"/>
      <c r="AU29" s="24"/>
      <c r="AV29" s="24"/>
      <c r="AW29" s="24"/>
      <c r="AX29" s="45"/>
    </row>
    <row r="30" spans="1:50">
      <c r="B30" s="43"/>
      <c r="C30" s="24"/>
      <c r="D30" s="43"/>
      <c r="E30" s="24"/>
      <c r="F30" s="43"/>
      <c r="G30" s="24"/>
      <c r="H30" s="43"/>
      <c r="I30" s="24"/>
      <c r="J30" s="62"/>
      <c r="K30" s="24"/>
      <c r="L30" s="43"/>
      <c r="M30" s="24"/>
      <c r="N30" s="43"/>
      <c r="O30" s="24"/>
      <c r="P30" s="43"/>
      <c r="Q30" s="24"/>
      <c r="R30" s="62"/>
      <c r="S30" s="24"/>
      <c r="T30" s="43"/>
      <c r="U30" s="24"/>
      <c r="V30" s="43"/>
      <c r="W30" s="24"/>
      <c r="X30" s="43"/>
      <c r="Y30" s="24"/>
      <c r="Z30" s="62"/>
      <c r="AA30" s="24"/>
      <c r="AB30" s="43"/>
      <c r="AC30" s="24"/>
      <c r="AD30" s="43"/>
      <c r="AE30" s="24"/>
      <c r="AF30" s="43"/>
      <c r="AG30" s="24"/>
      <c r="AH30" s="45"/>
      <c r="AI30" s="24"/>
      <c r="AJ30" s="24"/>
      <c r="AK30" s="24"/>
      <c r="AL30" s="24"/>
      <c r="AM30" s="24"/>
      <c r="AN30" s="24"/>
      <c r="AO30" s="24"/>
      <c r="AP30" s="45"/>
      <c r="AQ30" s="24"/>
      <c r="AR30" s="24"/>
      <c r="AS30" s="24"/>
      <c r="AT30" s="24"/>
      <c r="AU30" s="24"/>
      <c r="AV30" s="24"/>
      <c r="AW30" s="24"/>
      <c r="AX30" s="45"/>
    </row>
    <row r="31" spans="1:50">
      <c r="B31" s="43"/>
      <c r="C31" s="24"/>
      <c r="D31" s="43"/>
      <c r="E31" s="24"/>
      <c r="F31" s="43"/>
      <c r="G31" s="24"/>
      <c r="H31" s="43"/>
      <c r="I31" s="24"/>
      <c r="J31" s="62"/>
      <c r="K31" s="24"/>
      <c r="L31" s="43"/>
      <c r="M31" s="24"/>
      <c r="N31" s="43"/>
      <c r="O31" s="24"/>
      <c r="P31" s="43"/>
      <c r="Q31" s="24"/>
      <c r="R31" s="62"/>
      <c r="S31" s="24"/>
      <c r="T31" s="43"/>
      <c r="U31" s="24"/>
      <c r="V31" s="43"/>
      <c r="W31" s="24"/>
      <c r="X31" s="43"/>
      <c r="Y31" s="24"/>
      <c r="Z31" s="62"/>
      <c r="AA31" s="24"/>
      <c r="AB31" s="43"/>
      <c r="AC31" s="24"/>
      <c r="AD31" s="43"/>
      <c r="AE31" s="24"/>
      <c r="AF31" s="43"/>
      <c r="AG31" s="24"/>
      <c r="AH31" s="45"/>
      <c r="AI31" s="24"/>
      <c r="AJ31" s="24"/>
      <c r="AK31" s="24"/>
      <c r="AL31" s="24"/>
      <c r="AM31" s="24"/>
      <c r="AN31" s="24"/>
      <c r="AO31" s="24"/>
      <c r="AP31" s="45"/>
      <c r="AQ31" s="24"/>
      <c r="AR31" s="24"/>
      <c r="AS31" s="24"/>
      <c r="AT31" s="24"/>
      <c r="AU31" s="24"/>
      <c r="AV31" s="24"/>
      <c r="AW31" s="24"/>
      <c r="AX31" s="45"/>
    </row>
    <row r="32" spans="1:50">
      <c r="A32" s="1" t="s">
        <v>19</v>
      </c>
      <c r="B32" s="43"/>
      <c r="C32" s="24"/>
      <c r="D32" s="43"/>
      <c r="E32" s="24"/>
      <c r="F32" s="43"/>
      <c r="G32" s="24"/>
      <c r="H32" s="43"/>
      <c r="I32" s="24"/>
      <c r="J32" s="62"/>
      <c r="K32" s="24"/>
      <c r="L32" s="43"/>
      <c r="M32" s="24"/>
      <c r="N32" s="43"/>
      <c r="O32" s="24"/>
      <c r="P32" s="43"/>
      <c r="Q32" s="24"/>
      <c r="R32" s="62"/>
      <c r="S32" s="24"/>
      <c r="T32" s="43"/>
      <c r="U32" s="24"/>
      <c r="V32" s="43"/>
      <c r="W32" s="24"/>
      <c r="X32" s="43"/>
      <c r="Y32" s="24"/>
      <c r="Z32" s="62"/>
      <c r="AA32" s="24"/>
      <c r="AB32" s="43"/>
      <c r="AC32" s="24"/>
      <c r="AD32" s="43"/>
      <c r="AE32" s="24"/>
      <c r="AF32" s="43"/>
      <c r="AG32" s="24"/>
      <c r="AH32" s="45"/>
      <c r="AI32" s="24"/>
      <c r="AJ32" s="24"/>
      <c r="AK32" s="24"/>
      <c r="AL32" s="24"/>
      <c r="AM32" s="24"/>
      <c r="AN32" s="24"/>
      <c r="AO32" s="24"/>
      <c r="AP32" s="45"/>
      <c r="AQ32" s="24"/>
      <c r="AR32" s="24"/>
      <c r="AS32" s="24"/>
      <c r="AT32" s="24"/>
      <c r="AU32" s="24"/>
      <c r="AV32" s="24"/>
      <c r="AW32" s="24"/>
      <c r="AX32" s="45"/>
    </row>
    <row r="33" spans="1:50">
      <c r="B33" s="43"/>
      <c r="C33" s="24"/>
      <c r="D33" s="43"/>
      <c r="E33" s="24"/>
      <c r="F33" s="43"/>
      <c r="G33" s="24"/>
      <c r="H33" s="43"/>
      <c r="I33" s="24"/>
      <c r="J33" s="62"/>
      <c r="K33" s="24"/>
      <c r="L33" s="43"/>
      <c r="M33" s="24"/>
      <c r="N33" s="43"/>
      <c r="O33" s="24"/>
      <c r="P33" s="43"/>
      <c r="Q33" s="24"/>
      <c r="R33" s="62"/>
      <c r="S33" s="24"/>
      <c r="T33" s="43"/>
      <c r="U33" s="24"/>
      <c r="V33" s="43"/>
      <c r="W33" s="24"/>
      <c r="X33" s="43"/>
      <c r="Y33" s="24"/>
      <c r="Z33" s="62"/>
      <c r="AA33" s="24"/>
      <c r="AB33" s="43"/>
      <c r="AC33" s="24"/>
      <c r="AD33" s="43"/>
      <c r="AE33" s="24"/>
      <c r="AF33" s="43"/>
      <c r="AG33" s="24"/>
      <c r="AH33" s="45"/>
      <c r="AI33" s="24"/>
      <c r="AJ33" s="24"/>
      <c r="AK33" s="24"/>
      <c r="AL33" s="24"/>
      <c r="AM33" s="24"/>
      <c r="AN33" s="24"/>
      <c r="AO33" s="24"/>
      <c r="AP33" s="45"/>
      <c r="AQ33" s="24"/>
      <c r="AR33" s="24"/>
      <c r="AS33" s="24"/>
      <c r="AT33" s="24"/>
      <c r="AU33" s="24"/>
      <c r="AV33" s="24"/>
      <c r="AW33" s="24"/>
      <c r="AX33" s="45"/>
    </row>
    <row r="34" spans="1:50">
      <c r="A34" s="26" t="s">
        <v>39</v>
      </c>
      <c r="B34" s="44">
        <v>18543769036.580002</v>
      </c>
      <c r="C34" s="34">
        <v>47.531155432226697</v>
      </c>
      <c r="D34" s="44">
        <v>19788028552.939999</v>
      </c>
      <c r="E34" s="34">
        <v>50.901536990008204</v>
      </c>
      <c r="F34" s="44">
        <v>17536029265.290001</v>
      </c>
      <c r="G34" s="34">
        <v>48.398909999445898</v>
      </c>
      <c r="H34" s="44">
        <v>7193289804.8800001</v>
      </c>
      <c r="I34" s="34">
        <v>53.540767913467803</v>
      </c>
      <c r="J34" s="65">
        <v>2253279474.6900001</v>
      </c>
      <c r="K34" s="34">
        <v>44.447084910941001</v>
      </c>
      <c r="L34" s="44">
        <v>2773828824.4299998</v>
      </c>
      <c r="M34" s="34">
        <v>55.471959235473598</v>
      </c>
      <c r="N34" s="44">
        <v>1708849222.28</v>
      </c>
      <c r="O34" s="34">
        <v>35.771758637243998</v>
      </c>
      <c r="P34" s="44">
        <v>1469338144.4200001</v>
      </c>
      <c r="Q34" s="34">
        <v>48.0469428873594</v>
      </c>
      <c r="R34" s="65">
        <v>1898161334.6300001</v>
      </c>
      <c r="S34" s="34">
        <v>56.121173828712799</v>
      </c>
      <c r="T34" s="44">
        <v>705842357.30999994</v>
      </c>
      <c r="U34" s="34">
        <v>27.0847921896789</v>
      </c>
      <c r="V34" s="44">
        <v>926161818.38</v>
      </c>
      <c r="W34" s="34">
        <v>34.698074383915603</v>
      </c>
      <c r="X34" s="44">
        <v>992277762.65999997</v>
      </c>
      <c r="Y34" s="34">
        <v>63.6267015987316</v>
      </c>
      <c r="Z34" s="65">
        <v>355118140.06</v>
      </c>
      <c r="AA34" s="34">
        <v>21.046252854841999</v>
      </c>
      <c r="AB34" s="44">
        <v>2067986467.1199999</v>
      </c>
      <c r="AC34" s="34">
        <v>86.368731416186407</v>
      </c>
      <c r="AD34" s="44">
        <v>782687403.89999998</v>
      </c>
      <c r="AE34" s="34">
        <v>37.131356761862101</v>
      </c>
      <c r="AF34" s="44">
        <v>477060381.75999999</v>
      </c>
      <c r="AG34" s="34">
        <v>31.833738214714401</v>
      </c>
      <c r="AH34" s="56">
        <v>91378</v>
      </c>
      <c r="AI34" s="34">
        <v>80.793273269024994</v>
      </c>
      <c r="AJ34" s="33">
        <v>95250</v>
      </c>
      <c r="AK34" s="34">
        <v>75.611440546783797</v>
      </c>
      <c r="AL34" s="33">
        <v>93391</v>
      </c>
      <c r="AM34" s="34">
        <v>76.674438843368705</v>
      </c>
      <c r="AN34" s="33">
        <v>34885</v>
      </c>
      <c r="AO34" s="34">
        <v>82.593460709804205</v>
      </c>
      <c r="AP34" s="56">
        <v>46</v>
      </c>
      <c r="AQ34" s="34">
        <v>40</v>
      </c>
      <c r="AR34" s="33">
        <v>46</v>
      </c>
      <c r="AS34" s="34">
        <v>40.350877192982502</v>
      </c>
      <c r="AT34" s="33">
        <v>46</v>
      </c>
      <c r="AU34" s="34">
        <v>41.441441441441398</v>
      </c>
      <c r="AV34" s="33">
        <v>46</v>
      </c>
      <c r="AW34" s="34">
        <v>41.441441441441398</v>
      </c>
      <c r="AX34" s="45"/>
    </row>
    <row r="35" spans="1:50">
      <c r="A35" s="26" t="s">
        <v>40</v>
      </c>
      <c r="B35" s="44">
        <v>17548809833.290001</v>
      </c>
      <c r="C35" s="34">
        <v>44.980888523325298</v>
      </c>
      <c r="D35" s="44">
        <v>15861569452.459999</v>
      </c>
      <c r="E35" s="34">
        <v>40.801349262457002</v>
      </c>
      <c r="F35" s="44">
        <v>14970841420.639999</v>
      </c>
      <c r="G35" s="34">
        <v>41.319069190179697</v>
      </c>
      <c r="H35" s="44">
        <v>5010006912.7399998</v>
      </c>
      <c r="I35" s="34">
        <v>37.290255868449101</v>
      </c>
      <c r="J35" s="65">
        <v>2409179824.6599998</v>
      </c>
      <c r="K35" s="34">
        <v>47.5222986918305</v>
      </c>
      <c r="L35" s="44">
        <v>1824617133.0999999</v>
      </c>
      <c r="M35" s="34">
        <v>36.4893054453239</v>
      </c>
      <c r="N35" s="44">
        <v>2249778368.25</v>
      </c>
      <c r="O35" s="34">
        <v>47.095160723984002</v>
      </c>
      <c r="P35" s="44">
        <v>1022567998.1</v>
      </c>
      <c r="Q35" s="34">
        <v>33.437685116754402</v>
      </c>
      <c r="R35" s="65">
        <v>733674179.72000003</v>
      </c>
      <c r="S35" s="34">
        <v>21.691863290287898</v>
      </c>
      <c r="T35" s="44">
        <v>1123809952.1199999</v>
      </c>
      <c r="U35" s="34">
        <v>43.123168648966498</v>
      </c>
      <c r="V35" s="44">
        <v>1006285687.49</v>
      </c>
      <c r="W35" s="34">
        <v>37.699865124078997</v>
      </c>
      <c r="X35" s="44">
        <v>304046274.06999999</v>
      </c>
      <c r="Y35" s="34">
        <v>19.496014402861</v>
      </c>
      <c r="Z35" s="65">
        <v>1675505644.9400001</v>
      </c>
      <c r="AA35" s="34">
        <v>99.299673785079804</v>
      </c>
      <c r="AB35" s="44">
        <v>700807180.98000002</v>
      </c>
      <c r="AC35" s="34">
        <v>29.2689667707985</v>
      </c>
      <c r="AD35" s="44">
        <v>1243492680.76</v>
      </c>
      <c r="AE35" s="34">
        <v>58.992351390853699</v>
      </c>
      <c r="AF35" s="44">
        <v>718521724.02999997</v>
      </c>
      <c r="AG35" s="34">
        <v>47.9461999757158</v>
      </c>
      <c r="AH35" s="56">
        <v>14398</v>
      </c>
      <c r="AI35" s="34">
        <v>12.7302145869621</v>
      </c>
      <c r="AJ35" s="33">
        <v>15220</v>
      </c>
      <c r="AK35" s="34">
        <v>12.0819540695228</v>
      </c>
      <c r="AL35" s="33">
        <v>13757</v>
      </c>
      <c r="AM35" s="34">
        <v>11.2945600236449</v>
      </c>
      <c r="AN35" s="33">
        <v>5718</v>
      </c>
      <c r="AO35" s="34">
        <v>13.5378933162867</v>
      </c>
      <c r="AP35" s="56">
        <v>42</v>
      </c>
      <c r="AQ35" s="34">
        <v>36.521739130434803</v>
      </c>
      <c r="AR35" s="33">
        <v>41</v>
      </c>
      <c r="AS35" s="34">
        <v>35.964912280701803</v>
      </c>
      <c r="AT35" s="33">
        <v>40</v>
      </c>
      <c r="AU35" s="34">
        <v>36.036036036036002</v>
      </c>
      <c r="AV35" s="33">
        <v>40</v>
      </c>
      <c r="AW35" s="34">
        <v>36.036036036036002</v>
      </c>
      <c r="AX35" s="45"/>
    </row>
    <row r="36" spans="1:50">
      <c r="A36" s="26" t="s">
        <v>42</v>
      </c>
      <c r="B36" s="44">
        <v>2921345508.6799998</v>
      </c>
      <c r="C36" s="34">
        <v>7.48795604444798</v>
      </c>
      <c r="D36" s="44">
        <v>3225512105.3699999</v>
      </c>
      <c r="E36" s="34">
        <v>8.29711374753483</v>
      </c>
      <c r="F36" s="44">
        <v>3725410713.5700002</v>
      </c>
      <c r="G36" s="34">
        <v>10.2820208103744</v>
      </c>
      <c r="H36" s="44">
        <v>1231866962.71</v>
      </c>
      <c r="I36" s="34">
        <v>9.1689762180831291</v>
      </c>
      <c r="J36" s="65">
        <v>407118332.57999998</v>
      </c>
      <c r="K36" s="34">
        <v>8.0306163972285205</v>
      </c>
      <c r="L36" s="44">
        <v>401970221.49000001</v>
      </c>
      <c r="M36" s="34">
        <v>8.0387353192025603</v>
      </c>
      <c r="N36" s="44">
        <v>818462738.21000004</v>
      </c>
      <c r="O36" s="34">
        <v>17.133080638771901</v>
      </c>
      <c r="P36" s="44">
        <v>566224211.09000003</v>
      </c>
      <c r="Q36" s="34">
        <v>18.515371995886099</v>
      </c>
      <c r="R36" s="65">
        <v>750419711.5</v>
      </c>
      <c r="S36" s="34">
        <v>22.1869628809993</v>
      </c>
      <c r="T36" s="44">
        <v>776394480.10000002</v>
      </c>
      <c r="U36" s="34">
        <v>29.792039161354499</v>
      </c>
      <c r="V36" s="44">
        <v>736754848.50999999</v>
      </c>
      <c r="W36" s="34">
        <v>27.6020604920054</v>
      </c>
      <c r="X36" s="44">
        <v>263206376.96000001</v>
      </c>
      <c r="Y36" s="34">
        <v>16.877283998407499</v>
      </c>
      <c r="Z36" s="65">
        <v>-343301378.92000002</v>
      </c>
      <c r="AA36" s="34">
        <v>-20.3459266399218</v>
      </c>
      <c r="AB36" s="44">
        <v>-374424258.61000001</v>
      </c>
      <c r="AC36" s="34">
        <v>-15.637698186984901</v>
      </c>
      <c r="AD36" s="44">
        <v>81707889.700000003</v>
      </c>
      <c r="AE36" s="34">
        <v>3.8762918472841599</v>
      </c>
      <c r="AF36" s="44">
        <v>303017834.13</v>
      </c>
      <c r="AG36" s="34">
        <v>20.220061809569799</v>
      </c>
      <c r="AH36" s="56">
        <v>7325</v>
      </c>
      <c r="AI36" s="34">
        <v>6.4765121440128697</v>
      </c>
      <c r="AJ36" s="33">
        <v>15503</v>
      </c>
      <c r="AK36" s="34">
        <v>12.3066053836933</v>
      </c>
      <c r="AL36" s="33">
        <v>14654</v>
      </c>
      <c r="AM36" s="34">
        <v>12.031001132986299</v>
      </c>
      <c r="AN36" s="33">
        <v>1634</v>
      </c>
      <c r="AO36" s="34">
        <v>3.8686459739091301</v>
      </c>
      <c r="AP36" s="56">
        <v>27</v>
      </c>
      <c r="AQ36" s="34">
        <v>23.478260869565201</v>
      </c>
      <c r="AR36" s="33">
        <v>27</v>
      </c>
      <c r="AS36" s="34">
        <v>23.684210526315798</v>
      </c>
      <c r="AT36" s="33">
        <v>25</v>
      </c>
      <c r="AU36" s="34">
        <v>22.5225225225225</v>
      </c>
      <c r="AV36" s="33">
        <v>25</v>
      </c>
      <c r="AW36" s="34">
        <v>22.5225225225225</v>
      </c>
      <c r="AX36" s="45"/>
    </row>
    <row r="37" spans="1:50" ht="13.5" thickBot="1">
      <c r="A37" s="26"/>
      <c r="B37" s="44"/>
      <c r="C37" s="33"/>
      <c r="D37" s="44"/>
      <c r="E37" s="33"/>
      <c r="F37" s="44"/>
      <c r="G37" s="33"/>
      <c r="H37" s="44"/>
      <c r="I37" s="33"/>
      <c r="J37" s="65"/>
      <c r="K37" s="33"/>
      <c r="L37" s="44"/>
      <c r="M37" s="33"/>
      <c r="N37" s="44"/>
      <c r="O37" s="33"/>
      <c r="P37" s="44"/>
      <c r="Q37" s="33"/>
      <c r="R37" s="65"/>
      <c r="S37" s="33"/>
      <c r="T37" s="44"/>
      <c r="U37" s="33"/>
      <c r="V37" s="44"/>
      <c r="W37" s="33"/>
      <c r="X37" s="44"/>
      <c r="Y37" s="33"/>
      <c r="Z37" s="65"/>
      <c r="AA37" s="33"/>
      <c r="AB37" s="44"/>
      <c r="AC37" s="33"/>
      <c r="AD37" s="44"/>
      <c r="AE37" s="33"/>
      <c r="AF37" s="44"/>
      <c r="AG37" s="33"/>
      <c r="AH37" s="56"/>
      <c r="AI37" s="33"/>
      <c r="AJ37" s="33"/>
      <c r="AK37" s="33"/>
      <c r="AL37" s="33"/>
      <c r="AM37" s="33"/>
      <c r="AN37" s="33"/>
      <c r="AO37" s="33"/>
      <c r="AP37" s="56"/>
      <c r="AQ37" s="33"/>
      <c r="AR37" s="33"/>
      <c r="AS37" s="33"/>
      <c r="AT37" s="33"/>
      <c r="AU37" s="33"/>
      <c r="AV37" s="33"/>
      <c r="AW37" s="33"/>
      <c r="AX37" s="45"/>
    </row>
    <row r="38" spans="1:50" ht="14.25" thickTop="1" thickBot="1">
      <c r="A38" s="30" t="s">
        <v>43</v>
      </c>
      <c r="B38" s="50">
        <v>39013924378.550003</v>
      </c>
      <c r="C38" s="35">
        <v>100</v>
      </c>
      <c r="D38" s="50">
        <v>38875110110.769997</v>
      </c>
      <c r="E38" s="35">
        <v>100</v>
      </c>
      <c r="F38" s="50">
        <v>36232281399.5</v>
      </c>
      <c r="G38" s="35">
        <v>100</v>
      </c>
      <c r="H38" s="50">
        <v>13435163680.33</v>
      </c>
      <c r="I38" s="35">
        <v>100</v>
      </c>
      <c r="J38" s="51">
        <v>5069577631.9300003</v>
      </c>
      <c r="K38" s="35">
        <v>100</v>
      </c>
      <c r="L38" s="50">
        <v>5000416179.0200005</v>
      </c>
      <c r="M38" s="35">
        <v>100</v>
      </c>
      <c r="N38" s="50">
        <v>4777090328.7399998</v>
      </c>
      <c r="O38" s="35">
        <v>100</v>
      </c>
      <c r="P38" s="50">
        <v>3058130353.6100001</v>
      </c>
      <c r="Q38" s="35">
        <v>100</v>
      </c>
      <c r="R38" s="51">
        <v>3382255225.8499999</v>
      </c>
      <c r="S38" s="35">
        <v>100</v>
      </c>
      <c r="T38" s="50">
        <v>2606046789.5300002</v>
      </c>
      <c r="U38" s="35">
        <v>100</v>
      </c>
      <c r="V38" s="50">
        <v>2669202354.3800001</v>
      </c>
      <c r="W38" s="35">
        <v>100</v>
      </c>
      <c r="X38" s="50">
        <v>1559530413.6900001</v>
      </c>
      <c r="Y38" s="35">
        <v>100</v>
      </c>
      <c r="Z38" s="51">
        <v>1687322406.0799999</v>
      </c>
      <c r="AA38" s="35">
        <v>100</v>
      </c>
      <c r="AB38" s="50">
        <v>2394369389.4899998</v>
      </c>
      <c r="AC38" s="35">
        <v>100</v>
      </c>
      <c r="AD38" s="50">
        <v>2107887974.3599999</v>
      </c>
      <c r="AE38" s="35">
        <v>100</v>
      </c>
      <c r="AF38" s="50">
        <v>1498599939.9200001</v>
      </c>
      <c r="AG38" s="35">
        <v>100</v>
      </c>
      <c r="AH38" s="48">
        <v>113101</v>
      </c>
      <c r="AI38" s="35">
        <v>100</v>
      </c>
      <c r="AJ38" s="36">
        <v>125973</v>
      </c>
      <c r="AK38" s="35">
        <v>100</v>
      </c>
      <c r="AL38" s="36">
        <v>121802</v>
      </c>
      <c r="AM38" s="35">
        <v>100</v>
      </c>
      <c r="AN38" s="36">
        <v>42237</v>
      </c>
      <c r="AO38" s="35">
        <v>100</v>
      </c>
      <c r="AP38" s="48">
        <v>115</v>
      </c>
      <c r="AQ38" s="35">
        <v>100</v>
      </c>
      <c r="AR38" s="36">
        <v>114</v>
      </c>
      <c r="AS38" s="35">
        <v>100</v>
      </c>
      <c r="AT38" s="36">
        <v>111</v>
      </c>
      <c r="AU38" s="35">
        <v>100</v>
      </c>
      <c r="AV38" s="36">
        <v>111</v>
      </c>
      <c r="AW38" s="35">
        <v>100</v>
      </c>
      <c r="AX38" s="45"/>
    </row>
    <row r="39" spans="1:50" ht="13.5" thickTop="1">
      <c r="B39" s="43"/>
      <c r="C39" s="24"/>
      <c r="D39" s="43"/>
      <c r="E39" s="24"/>
      <c r="F39" s="43"/>
      <c r="G39" s="24"/>
      <c r="H39" s="43"/>
      <c r="I39" s="24"/>
      <c r="J39" s="62"/>
      <c r="K39" s="24"/>
      <c r="L39" s="43"/>
      <c r="M39" s="24"/>
      <c r="N39" s="43"/>
      <c r="O39" s="24"/>
      <c r="P39" s="43"/>
      <c r="Q39" s="24"/>
      <c r="R39" s="62"/>
      <c r="S39" s="24"/>
      <c r="T39" s="43"/>
      <c r="U39" s="24"/>
      <c r="V39" s="43"/>
      <c r="W39" s="24"/>
      <c r="X39" s="43"/>
      <c r="Y39" s="24"/>
      <c r="Z39" s="62"/>
      <c r="AA39" s="24"/>
      <c r="AB39" s="43"/>
      <c r="AC39" s="24"/>
      <c r="AD39" s="43"/>
      <c r="AE39" s="24"/>
      <c r="AF39" s="43"/>
      <c r="AG39" s="24"/>
      <c r="AH39" s="45"/>
      <c r="AI39" s="24"/>
      <c r="AJ39" s="24"/>
      <c r="AK39" s="24"/>
      <c r="AL39" s="24"/>
      <c r="AM39" s="24"/>
      <c r="AN39" s="24"/>
      <c r="AO39" s="24"/>
      <c r="AP39" s="45"/>
      <c r="AQ39" s="24"/>
      <c r="AR39" s="24"/>
      <c r="AS39" s="24"/>
      <c r="AT39" s="24"/>
      <c r="AU39" s="24"/>
      <c r="AV39" s="24"/>
      <c r="AW39" s="24"/>
      <c r="AX39" s="45"/>
    </row>
    <row r="40" spans="1:50">
      <c r="B40" s="43"/>
      <c r="C40" s="24"/>
      <c r="D40" s="43"/>
      <c r="E40" s="24"/>
      <c r="F40" s="43"/>
      <c r="G40" s="24"/>
      <c r="H40" s="43"/>
      <c r="I40" s="24"/>
      <c r="J40" s="62"/>
      <c r="K40" s="24"/>
      <c r="L40" s="43"/>
      <c r="M40" s="24"/>
      <c r="N40" s="43"/>
      <c r="O40" s="24"/>
      <c r="P40" s="43"/>
      <c r="Q40" s="24"/>
      <c r="R40" s="62"/>
      <c r="S40" s="24"/>
      <c r="T40" s="43"/>
      <c r="U40" s="24"/>
      <c r="V40" s="43"/>
      <c r="W40" s="24"/>
      <c r="X40" s="43"/>
      <c r="Y40" s="24"/>
      <c r="Z40" s="62"/>
      <c r="AA40" s="24"/>
      <c r="AB40" s="43"/>
      <c r="AC40" s="24"/>
      <c r="AD40" s="43"/>
      <c r="AE40" s="24"/>
      <c r="AF40" s="43"/>
      <c r="AG40" s="24"/>
      <c r="AH40" s="45"/>
      <c r="AI40" s="24"/>
      <c r="AJ40" s="24"/>
      <c r="AK40" s="24"/>
      <c r="AL40" s="24"/>
      <c r="AM40" s="24"/>
      <c r="AN40" s="24"/>
      <c r="AO40" s="24"/>
      <c r="AP40" s="45"/>
      <c r="AQ40" s="24"/>
      <c r="AR40" s="24"/>
      <c r="AS40" s="24"/>
      <c r="AT40" s="24"/>
      <c r="AU40" s="24"/>
      <c r="AV40" s="24"/>
      <c r="AW40" s="24"/>
      <c r="AX40" s="45"/>
    </row>
    <row r="41" spans="1:50">
      <c r="B41" s="43"/>
      <c r="C41" s="24"/>
      <c r="D41" s="43"/>
      <c r="E41" s="24"/>
      <c r="F41" s="43"/>
      <c r="G41" s="24"/>
      <c r="H41" s="43"/>
      <c r="I41" s="24"/>
      <c r="J41" s="62"/>
      <c r="K41" s="24"/>
      <c r="L41" s="43"/>
      <c r="M41" s="24"/>
      <c r="N41" s="43"/>
      <c r="O41" s="24"/>
      <c r="P41" s="43"/>
      <c r="Q41" s="24"/>
      <c r="R41" s="62"/>
      <c r="S41" s="24"/>
      <c r="T41" s="43"/>
      <c r="U41" s="24"/>
      <c r="V41" s="43"/>
      <c r="W41" s="24"/>
      <c r="X41" s="43"/>
      <c r="Y41" s="24"/>
      <c r="Z41" s="62"/>
      <c r="AA41" s="24"/>
      <c r="AB41" s="43"/>
      <c r="AC41" s="24"/>
      <c r="AD41" s="43"/>
      <c r="AE41" s="24"/>
      <c r="AF41" s="43"/>
      <c r="AG41" s="24"/>
      <c r="AH41" s="45"/>
      <c r="AI41" s="24"/>
      <c r="AJ41" s="24"/>
      <c r="AK41" s="24"/>
      <c r="AL41" s="24"/>
      <c r="AM41" s="24"/>
      <c r="AN41" s="24"/>
      <c r="AO41" s="24"/>
      <c r="AP41" s="45"/>
      <c r="AQ41" s="24"/>
      <c r="AR41" s="24"/>
      <c r="AS41" s="24"/>
      <c r="AT41" s="24"/>
      <c r="AU41" s="24"/>
      <c r="AV41" s="24"/>
      <c r="AW41" s="24"/>
      <c r="AX41" s="45"/>
    </row>
    <row r="42" spans="1:50">
      <c r="A42" s="26"/>
      <c r="B42" s="44"/>
      <c r="C42" s="33"/>
      <c r="D42" s="44"/>
      <c r="E42" s="33"/>
      <c r="F42" s="44"/>
      <c r="G42" s="33"/>
      <c r="H42" s="44"/>
      <c r="I42" s="33"/>
      <c r="J42" s="65"/>
      <c r="K42" s="33"/>
      <c r="L42" s="44"/>
      <c r="M42" s="33"/>
      <c r="N42" s="44"/>
      <c r="O42" s="33"/>
      <c r="P42" s="44"/>
      <c r="Q42" s="33"/>
      <c r="R42" s="65"/>
      <c r="S42" s="33"/>
      <c r="T42" s="44"/>
      <c r="U42" s="33"/>
      <c r="V42" s="44"/>
      <c r="W42" s="33"/>
      <c r="X42" s="44"/>
      <c r="Y42" s="33"/>
      <c r="Z42" s="65"/>
      <c r="AA42" s="33"/>
      <c r="AB42" s="44"/>
      <c r="AC42" s="33"/>
      <c r="AD42" s="44"/>
      <c r="AE42" s="33"/>
      <c r="AF42" s="44"/>
      <c r="AG42" s="33"/>
      <c r="AH42" s="56"/>
      <c r="AI42" s="33"/>
      <c r="AJ42" s="33"/>
      <c r="AK42" s="33"/>
      <c r="AL42" s="33"/>
      <c r="AM42" s="33"/>
      <c r="AN42" s="33"/>
      <c r="AO42" s="33"/>
      <c r="AP42" s="56"/>
      <c r="AQ42" s="33"/>
      <c r="AR42" s="33"/>
      <c r="AS42" s="33"/>
      <c r="AT42" s="33"/>
      <c r="AU42" s="33"/>
      <c r="AV42" s="33"/>
      <c r="AW42" s="33"/>
      <c r="AX42" s="45"/>
    </row>
    <row r="43" spans="1:50">
      <c r="A43" s="26"/>
      <c r="B43" s="41"/>
      <c r="C43" s="26"/>
      <c r="D43" s="41"/>
      <c r="E43" s="26"/>
      <c r="F43" s="41"/>
      <c r="G43" s="26"/>
      <c r="H43" s="41"/>
      <c r="I43" s="26"/>
      <c r="J43" s="65"/>
      <c r="K43" s="26"/>
      <c r="L43" s="41"/>
      <c r="M43" s="26"/>
      <c r="N43" s="41"/>
      <c r="O43" s="26"/>
      <c r="P43" s="41"/>
      <c r="Q43" s="26"/>
      <c r="R43" s="65"/>
      <c r="S43" s="26"/>
      <c r="T43" s="41"/>
      <c r="U43" s="26"/>
      <c r="V43" s="41"/>
      <c r="W43" s="26"/>
      <c r="X43" s="41"/>
      <c r="Y43" s="26"/>
      <c r="Z43" s="65"/>
      <c r="AA43" s="26"/>
      <c r="AB43" s="41"/>
      <c r="AC43" s="26"/>
      <c r="AD43" s="41"/>
      <c r="AE43" s="26"/>
      <c r="AF43" s="41"/>
      <c r="AG43" s="26"/>
      <c r="AH43" s="56"/>
      <c r="AI43" s="26"/>
      <c r="AJ43" s="26"/>
      <c r="AK43" s="26"/>
      <c r="AL43" s="26"/>
      <c r="AM43" s="26"/>
      <c r="AN43" s="26"/>
      <c r="AO43" s="26"/>
      <c r="AP43" s="56"/>
      <c r="AQ43" s="26"/>
      <c r="AR43" s="26"/>
      <c r="AS43" s="26"/>
      <c r="AT43" s="26"/>
      <c r="AU43" s="26"/>
      <c r="AV43" s="26"/>
      <c r="AW43" s="26"/>
      <c r="AX43" s="45"/>
    </row>
    <row r="44" spans="1:50">
      <c r="A44" s="26"/>
      <c r="B44" s="41"/>
      <c r="C44" s="26"/>
      <c r="D44" s="41"/>
      <c r="E44" s="26"/>
      <c r="F44" s="41"/>
      <c r="G44" s="26"/>
      <c r="H44" s="41"/>
      <c r="I44" s="26"/>
      <c r="J44" s="65"/>
      <c r="K44" s="26"/>
      <c r="L44" s="41"/>
      <c r="M44" s="26"/>
      <c r="N44" s="41"/>
      <c r="O44" s="26"/>
      <c r="P44" s="41"/>
      <c r="Q44" s="26"/>
      <c r="R44" s="65"/>
      <c r="S44" s="26"/>
      <c r="T44" s="41"/>
      <c r="U44" s="26"/>
      <c r="V44" s="41"/>
      <c r="W44" s="26"/>
      <c r="X44" s="41"/>
      <c r="Y44" s="26"/>
      <c r="Z44" s="65"/>
      <c r="AA44" s="26"/>
      <c r="AB44" s="41"/>
      <c r="AC44" s="26"/>
      <c r="AD44" s="41"/>
      <c r="AE44" s="26"/>
      <c r="AF44" s="41"/>
      <c r="AG44" s="26"/>
      <c r="AH44" s="56"/>
      <c r="AI44" s="26"/>
      <c r="AJ44" s="26"/>
      <c r="AK44" s="26"/>
      <c r="AL44" s="26"/>
      <c r="AM44" s="26"/>
      <c r="AN44" s="26"/>
      <c r="AO44" s="26"/>
      <c r="AP44" s="56"/>
      <c r="AQ44" s="26"/>
      <c r="AR44" s="26"/>
      <c r="AS44" s="26"/>
      <c r="AT44" s="26"/>
      <c r="AU44" s="26"/>
      <c r="AV44" s="26"/>
      <c r="AW44" s="26"/>
      <c r="AX44" s="45"/>
    </row>
    <row r="45" spans="1:50" ht="13.5" thickBot="1">
      <c r="A45" s="26"/>
      <c r="B45" s="41"/>
      <c r="C45" s="26"/>
      <c r="D45" s="41"/>
      <c r="E45" s="26"/>
      <c r="F45" s="41"/>
      <c r="G45" s="26"/>
      <c r="H45" s="41"/>
      <c r="I45" s="26"/>
      <c r="J45" s="65"/>
      <c r="K45" s="26"/>
      <c r="L45" s="41"/>
      <c r="M45" s="26"/>
      <c r="N45" s="41"/>
      <c r="O45" s="26"/>
      <c r="P45" s="41"/>
      <c r="Q45" s="26"/>
      <c r="R45" s="65"/>
      <c r="S45" s="26"/>
      <c r="T45" s="41"/>
      <c r="U45" s="26"/>
      <c r="V45" s="41"/>
      <c r="W45" s="26"/>
      <c r="X45" s="41"/>
      <c r="Y45" s="26"/>
      <c r="Z45" s="65"/>
      <c r="AA45" s="26"/>
      <c r="AB45" s="41"/>
      <c r="AC45" s="26"/>
      <c r="AD45" s="41"/>
      <c r="AE45" s="26"/>
      <c r="AF45" s="41"/>
      <c r="AG45" s="26"/>
      <c r="AH45" s="56"/>
      <c r="AI45" s="26"/>
      <c r="AJ45" s="26"/>
      <c r="AK45" s="26"/>
      <c r="AL45" s="26"/>
      <c r="AM45" s="26"/>
      <c r="AN45" s="26"/>
      <c r="AO45" s="26"/>
      <c r="AP45" s="56"/>
      <c r="AQ45" s="26"/>
      <c r="AR45" s="26"/>
      <c r="AS45" s="26"/>
      <c r="AT45" s="26"/>
      <c r="AU45" s="26"/>
      <c r="AV45" s="26"/>
      <c r="AW45" s="26"/>
      <c r="AX45" s="45"/>
    </row>
    <row r="46" spans="1:50" ht="14.25" thickTop="1" thickBot="1">
      <c r="A46" s="29" t="s">
        <v>21</v>
      </c>
      <c r="B46" s="42">
        <v>788722590399.78003</v>
      </c>
      <c r="C46" s="31">
        <v>100</v>
      </c>
      <c r="D46" s="42">
        <v>782961019721.64001</v>
      </c>
      <c r="E46" s="31">
        <v>100</v>
      </c>
      <c r="F46" s="42">
        <v>749546831870.92004</v>
      </c>
      <c r="G46" s="31">
        <v>100</v>
      </c>
      <c r="H46" s="42">
        <v>265504994014.95001</v>
      </c>
      <c r="I46" s="31">
        <v>100</v>
      </c>
      <c r="J46" s="51">
        <v>180825323828.42001</v>
      </c>
      <c r="K46" s="31">
        <v>100</v>
      </c>
      <c r="L46" s="42">
        <v>167419529488.32001</v>
      </c>
      <c r="M46" s="31">
        <v>100</v>
      </c>
      <c r="N46" s="42">
        <v>147674524744.57001</v>
      </c>
      <c r="O46" s="31">
        <v>100</v>
      </c>
      <c r="P46" s="42">
        <v>83911171686.860001</v>
      </c>
      <c r="Q46" s="31">
        <v>100</v>
      </c>
      <c r="R46" s="51">
        <v>156638255387.89001</v>
      </c>
      <c r="S46" s="31">
        <v>100</v>
      </c>
      <c r="T46" s="42">
        <v>147700354440.20001</v>
      </c>
      <c r="U46" s="31">
        <v>100</v>
      </c>
      <c r="V46" s="42">
        <v>124123721876.2</v>
      </c>
      <c r="W46" s="31">
        <v>100</v>
      </c>
      <c r="X46" s="42">
        <v>75730027358.039993</v>
      </c>
      <c r="Y46" s="31">
        <v>100</v>
      </c>
      <c r="Z46" s="51">
        <v>24187068440.529999</v>
      </c>
      <c r="AA46" s="31">
        <v>100</v>
      </c>
      <c r="AB46" s="42">
        <v>19719175048.119999</v>
      </c>
      <c r="AC46" s="31">
        <v>100</v>
      </c>
      <c r="AD46" s="42">
        <v>23550802868.369999</v>
      </c>
      <c r="AE46" s="31">
        <v>100</v>
      </c>
      <c r="AF46" s="42">
        <v>8181144328.8199997</v>
      </c>
      <c r="AG46" s="31">
        <v>100</v>
      </c>
      <c r="AH46" s="48">
        <v>1863125</v>
      </c>
      <c r="AI46" s="31">
        <v>100</v>
      </c>
      <c r="AJ46" s="30">
        <v>2045687</v>
      </c>
      <c r="AK46" s="31">
        <v>100</v>
      </c>
      <c r="AL46" s="30">
        <v>1862455</v>
      </c>
      <c r="AM46" s="31">
        <v>100</v>
      </c>
      <c r="AN46" s="30">
        <v>713547</v>
      </c>
      <c r="AO46" s="31">
        <v>100</v>
      </c>
      <c r="AP46" s="48">
        <v>919</v>
      </c>
      <c r="AQ46" s="31">
        <v>100</v>
      </c>
      <c r="AR46" s="30">
        <v>913</v>
      </c>
      <c r="AS46" s="31">
        <v>100</v>
      </c>
      <c r="AT46" s="30">
        <v>904</v>
      </c>
      <c r="AU46" s="31">
        <v>100</v>
      </c>
      <c r="AV46" s="30">
        <v>902</v>
      </c>
      <c r="AW46" s="31">
        <v>100</v>
      </c>
      <c r="AX46" s="45"/>
    </row>
    <row r="47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pageSetup paperSize="9" scale="4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X70"/>
  <sheetViews>
    <sheetView zoomScale="85" workbookViewId="0" xr3:uid="{9B253EF2-77E0-53E3-AE26-4D66ECD923F3}"/>
  </sheetViews>
  <sheetFormatPr defaultRowHeight="12.75"/>
  <cols>
    <col min="1" max="1" width="35.7109375" bestFit="1" customWidth="1"/>
    <col min="2" max="2" width="7.7109375" style="14" bestFit="1" customWidth="1"/>
    <col min="3" max="3" width="4.140625" bestFit="1" customWidth="1"/>
    <col min="4" max="4" width="7.7109375" style="14" bestFit="1" customWidth="1"/>
    <col min="5" max="5" width="4.140625" bestFit="1" customWidth="1"/>
    <col min="6" max="6" width="7.7109375" style="14" bestFit="1" customWidth="1"/>
    <col min="7" max="7" width="4.140625" bestFit="1" customWidth="1"/>
    <col min="8" max="8" width="7.7109375" style="14" bestFit="1" customWidth="1"/>
    <col min="9" max="9" width="4.140625" bestFit="1" customWidth="1"/>
    <col min="10" max="10" width="7.7109375" style="14" bestFit="1" customWidth="1"/>
    <col min="11" max="11" width="4.140625" bestFit="1" customWidth="1"/>
    <col min="12" max="12" width="7.7109375" style="14" bestFit="1" customWidth="1"/>
    <col min="13" max="13" width="4.140625" bestFit="1" customWidth="1"/>
    <col min="14" max="14" width="7.7109375" style="14" bestFit="1" customWidth="1"/>
    <col min="15" max="15" width="4.140625" bestFit="1" customWidth="1"/>
    <col min="16" max="16" width="6.7109375" style="14" bestFit="1" customWidth="1"/>
    <col min="17" max="17" width="4.140625" bestFit="1" customWidth="1"/>
    <col min="18" max="18" width="7.7109375" style="14" bestFit="1" customWidth="1"/>
    <col min="19" max="19" width="4.140625" bestFit="1" customWidth="1"/>
    <col min="20" max="20" width="7.7109375" style="14" bestFit="1" customWidth="1"/>
    <col min="21" max="21" width="4.140625" bestFit="1" customWidth="1"/>
    <col min="22" max="22" width="7.7109375" style="14" bestFit="1" customWidth="1"/>
    <col min="23" max="23" width="4.140625" bestFit="1" customWidth="1"/>
    <col min="24" max="24" width="6.7109375" style="14" bestFit="1" customWidth="1"/>
    <col min="25" max="25" width="4.140625" bestFit="1" customWidth="1"/>
    <col min="26" max="26" width="6.7109375" style="14" bestFit="1" customWidth="1"/>
    <col min="27" max="27" width="4.140625" bestFit="1" customWidth="1"/>
    <col min="28" max="28" width="6.7109375" style="14" bestFit="1" customWidth="1"/>
    <col min="29" max="29" width="4.140625" bestFit="1" customWidth="1"/>
    <col min="30" max="30" width="6.7109375" style="14" bestFit="1" customWidth="1"/>
    <col min="31" max="31" width="4.140625" bestFit="1" customWidth="1"/>
    <col min="32" max="32" width="6.42578125" style="14" bestFit="1" customWidth="1"/>
    <col min="33" max="33" width="4.140625" bestFit="1" customWidth="1"/>
    <col min="34" max="34" width="8.140625" bestFit="1" customWidth="1"/>
    <col min="35" max="35" width="4.140625" bestFit="1" customWidth="1"/>
    <col min="36" max="36" width="8.140625" bestFit="1" customWidth="1"/>
    <col min="37" max="37" width="4.140625" bestFit="1" customWidth="1"/>
    <col min="38" max="38" width="8.140625" bestFit="1" customWidth="1"/>
    <col min="39" max="39" width="4.140625" bestFit="1" customWidth="1"/>
    <col min="40" max="40" width="7.140625" bestFit="1" customWidth="1"/>
    <col min="41" max="49" width="4.140625" bestFit="1" customWidth="1"/>
  </cols>
  <sheetData>
    <row r="1" spans="1:50">
      <c r="A1" s="1" t="s">
        <v>78</v>
      </c>
      <c r="AN1" s="1" t="s">
        <v>2</v>
      </c>
    </row>
    <row r="2" spans="1:50">
      <c r="A2" s="1" t="s">
        <v>17</v>
      </c>
    </row>
    <row r="3" spans="1:50" ht="13.5" thickBot="1"/>
    <row r="4" spans="1:50" ht="13.5" thickTop="1">
      <c r="A4" s="7"/>
      <c r="B4" s="23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47"/>
      <c r="AI4" s="7"/>
      <c r="AJ4" s="7"/>
      <c r="AK4" s="7"/>
      <c r="AL4" s="7"/>
      <c r="AM4" s="7"/>
      <c r="AN4" s="7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B5" s="293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93"/>
      <c r="L5" s="293"/>
      <c r="M5" s="293"/>
      <c r="N5" s="293"/>
      <c r="O5" s="293"/>
      <c r="P5" s="293"/>
      <c r="Q5" s="293"/>
      <c r="R5" s="288" t="s">
        <v>6</v>
      </c>
      <c r="S5" s="289"/>
      <c r="T5" s="289"/>
      <c r="U5" s="289"/>
      <c r="V5" s="289"/>
      <c r="W5" s="289"/>
      <c r="X5" s="289"/>
      <c r="Y5" s="289"/>
      <c r="Z5" s="288" t="s">
        <v>7</v>
      </c>
      <c r="AA5" s="289"/>
      <c r="AB5" s="289"/>
      <c r="AC5" s="289"/>
      <c r="AD5" s="289"/>
      <c r="AE5" s="289"/>
      <c r="AF5" s="289"/>
      <c r="AG5" s="289"/>
      <c r="AH5" s="288" t="s">
        <v>8</v>
      </c>
      <c r="AI5" s="289"/>
      <c r="AJ5" s="289"/>
      <c r="AK5" s="289"/>
      <c r="AL5" s="289"/>
      <c r="AM5" s="289"/>
      <c r="AN5" s="289"/>
      <c r="AO5" s="289"/>
      <c r="AP5" s="288" t="s">
        <v>9</v>
      </c>
      <c r="AQ5" s="289"/>
      <c r="AR5" s="289"/>
      <c r="AS5" s="289"/>
      <c r="AT5" s="289"/>
      <c r="AU5" s="289"/>
      <c r="AV5" s="289"/>
      <c r="AW5" s="289"/>
      <c r="AX5" s="45"/>
    </row>
    <row r="6" spans="1:50">
      <c r="J6" s="62"/>
      <c r="R6" s="62"/>
      <c r="Z6" s="62"/>
      <c r="AH6" s="45"/>
      <c r="AP6" s="45"/>
      <c r="AX6" s="45"/>
    </row>
    <row r="7" spans="1:50">
      <c r="B7" s="292" t="s">
        <v>10</v>
      </c>
      <c r="C7" s="294"/>
      <c r="D7" s="292" t="s">
        <v>11</v>
      </c>
      <c r="E7" s="294"/>
      <c r="F7" s="292" t="s">
        <v>12</v>
      </c>
      <c r="G7" s="294"/>
      <c r="H7" s="292" t="s">
        <v>13</v>
      </c>
      <c r="I7" s="294"/>
      <c r="J7" s="290" t="s">
        <v>10</v>
      </c>
      <c r="K7" s="294"/>
      <c r="L7" s="292" t="s">
        <v>11</v>
      </c>
      <c r="M7" s="294"/>
      <c r="N7" s="292" t="s">
        <v>12</v>
      </c>
      <c r="O7" s="294"/>
      <c r="P7" s="292" t="s">
        <v>13</v>
      </c>
      <c r="Q7" s="294"/>
      <c r="R7" s="290" t="s">
        <v>10</v>
      </c>
      <c r="S7" s="294"/>
      <c r="T7" s="292" t="s">
        <v>11</v>
      </c>
      <c r="U7" s="294"/>
      <c r="V7" s="292" t="s">
        <v>12</v>
      </c>
      <c r="W7" s="294"/>
      <c r="X7" s="292" t="s">
        <v>13</v>
      </c>
      <c r="Y7" s="294"/>
      <c r="Z7" s="290" t="s">
        <v>10</v>
      </c>
      <c r="AA7" s="294"/>
      <c r="AB7" s="292" t="s">
        <v>11</v>
      </c>
      <c r="AC7" s="294"/>
      <c r="AD7" s="292" t="s">
        <v>12</v>
      </c>
      <c r="AE7" s="294"/>
      <c r="AF7" s="292" t="s">
        <v>13</v>
      </c>
      <c r="AG7" s="294"/>
      <c r="AH7" s="290" t="s">
        <v>10</v>
      </c>
      <c r="AI7" s="294"/>
      <c r="AJ7" s="292" t="s">
        <v>11</v>
      </c>
      <c r="AK7" s="294"/>
      <c r="AL7" s="292" t="s">
        <v>12</v>
      </c>
      <c r="AM7" s="294"/>
      <c r="AN7" s="292" t="s">
        <v>13</v>
      </c>
      <c r="AO7" s="294"/>
      <c r="AP7" s="290" t="s">
        <v>10</v>
      </c>
      <c r="AQ7" s="294"/>
      <c r="AR7" s="292" t="s">
        <v>11</v>
      </c>
      <c r="AS7" s="294"/>
      <c r="AT7" s="292" t="s">
        <v>12</v>
      </c>
      <c r="AU7" s="294"/>
      <c r="AV7" s="292" t="s">
        <v>13</v>
      </c>
      <c r="AW7" s="294"/>
      <c r="AX7" s="45"/>
    </row>
    <row r="8" spans="1:50">
      <c r="B8" s="66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54" t="s">
        <v>16</v>
      </c>
      <c r="AI8" s="52" t="s">
        <v>15</v>
      </c>
      <c r="AJ8" s="52" t="s">
        <v>16</v>
      </c>
      <c r="AK8" s="52" t="s">
        <v>15</v>
      </c>
      <c r="AL8" s="52" t="s">
        <v>16</v>
      </c>
      <c r="AM8" s="52" t="s">
        <v>15</v>
      </c>
      <c r="AN8" s="52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13"/>
      <c r="B9" s="67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55"/>
      <c r="AI9" s="53"/>
      <c r="AJ9" s="53"/>
      <c r="AK9" s="53"/>
      <c r="AL9" s="53"/>
      <c r="AM9" s="53"/>
      <c r="AN9" s="53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A10" s="1" t="s">
        <v>45</v>
      </c>
      <c r="B10" s="43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45"/>
      <c r="AI10" s="24"/>
      <c r="AJ10" s="24"/>
      <c r="AK10" s="24"/>
      <c r="AL10" s="24"/>
      <c r="AM10" s="24"/>
      <c r="AN10" s="24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B11" s="43"/>
      <c r="C11" s="24"/>
      <c r="D11" s="43"/>
      <c r="E11" s="24"/>
      <c r="F11" s="43"/>
      <c r="G11" s="24"/>
      <c r="H11" s="43"/>
      <c r="I11" s="24"/>
      <c r="J11" s="62"/>
      <c r="K11" s="24"/>
      <c r="L11" s="43"/>
      <c r="M11" s="24"/>
      <c r="N11" s="43"/>
      <c r="O11" s="24"/>
      <c r="P11" s="43"/>
      <c r="Q11" s="24"/>
      <c r="R11" s="62"/>
      <c r="S11" s="24"/>
      <c r="T11" s="43"/>
      <c r="U11" s="24"/>
      <c r="V11" s="43"/>
      <c r="W11" s="24"/>
      <c r="X11" s="43"/>
      <c r="Y11" s="24"/>
      <c r="Z11" s="62"/>
      <c r="AA11" s="24"/>
      <c r="AB11" s="43"/>
      <c r="AC11" s="24"/>
      <c r="AD11" s="43"/>
      <c r="AE11" s="24"/>
      <c r="AF11" s="43"/>
      <c r="AG11" s="24"/>
      <c r="AH11" s="45"/>
      <c r="AI11" s="24"/>
      <c r="AJ11" s="24"/>
      <c r="AK11" s="24"/>
      <c r="AL11" s="24"/>
      <c r="AM11" s="24"/>
      <c r="AN11" s="24"/>
      <c r="AO11" s="24"/>
      <c r="AP11" s="45"/>
      <c r="AQ11" s="24"/>
      <c r="AR11" s="24"/>
      <c r="AS11" s="24"/>
      <c r="AT11" s="24"/>
      <c r="AU11" s="24"/>
      <c r="AV11" s="24"/>
      <c r="AW11" s="24"/>
      <c r="AX11" s="45"/>
    </row>
    <row r="12" spans="1:50">
      <c r="A12" t="s">
        <v>46</v>
      </c>
      <c r="B12" s="43">
        <v>102735170896.49001</v>
      </c>
      <c r="C12" s="46">
        <v>13.7950330377464</v>
      </c>
      <c r="D12" s="43">
        <v>109466723416.87</v>
      </c>
      <c r="E12" s="46">
        <v>14.818960315603499</v>
      </c>
      <c r="F12" s="43">
        <v>106301797412.09</v>
      </c>
      <c r="G12" s="46">
        <v>15.031850790709299</v>
      </c>
      <c r="H12" s="43">
        <v>32354396289.27</v>
      </c>
      <c r="I12" s="46">
        <v>12.9409822464399</v>
      </c>
      <c r="J12" s="62">
        <v>6602804125.6099997</v>
      </c>
      <c r="K12" s="46">
        <v>3.76705357959308</v>
      </c>
      <c r="L12" s="43">
        <v>7987720003</v>
      </c>
      <c r="M12" s="46">
        <v>4.9236532213863402</v>
      </c>
      <c r="N12" s="43">
        <v>7647497988.8000002</v>
      </c>
      <c r="O12" s="46">
        <v>5.35896770206715</v>
      </c>
      <c r="P12" s="43">
        <v>4333839209.6000004</v>
      </c>
      <c r="Q12" s="46">
        <v>5.3622547989357896</v>
      </c>
      <c r="R12" s="62">
        <v>7164575861.0299997</v>
      </c>
      <c r="S12" s="46">
        <v>4.67872813028964</v>
      </c>
      <c r="T12" s="43">
        <v>8737347804.1000004</v>
      </c>
      <c r="U12" s="46">
        <v>6.02632440992822</v>
      </c>
      <c r="V12" s="43">
        <v>7278653645.6400003</v>
      </c>
      <c r="W12" s="46">
        <v>5.99863462394325</v>
      </c>
      <c r="X12" s="43">
        <v>3344407546.6900001</v>
      </c>
      <c r="Y12" s="46">
        <v>4.5108080945143598</v>
      </c>
      <c r="Z12" s="62">
        <v>-561771735.41999996</v>
      </c>
      <c r="AA12" s="46">
        <v>-2.5365777915578498</v>
      </c>
      <c r="AB12" s="43">
        <v>-749627801.10000002</v>
      </c>
      <c r="AC12" s="46">
        <v>-4.3468725368834704</v>
      </c>
      <c r="AD12" s="43">
        <v>368844343.16000003</v>
      </c>
      <c r="AE12" s="46">
        <v>1.7262999783395201</v>
      </c>
      <c r="AF12" s="43">
        <v>989431662.90999997</v>
      </c>
      <c r="AG12" s="46">
        <v>14.813810202552601</v>
      </c>
      <c r="AH12" s="45">
        <v>576561</v>
      </c>
      <c r="AI12" s="46">
        <v>33.480655861079001</v>
      </c>
      <c r="AJ12" s="24">
        <v>643346</v>
      </c>
      <c r="AK12" s="46">
        <v>33.972245397995501</v>
      </c>
      <c r="AL12" s="24">
        <v>560423</v>
      </c>
      <c r="AM12" s="46">
        <v>32.681994616206403</v>
      </c>
      <c r="AN12" s="24">
        <v>226770</v>
      </c>
      <c r="AO12" s="46">
        <v>34.1557091862094</v>
      </c>
      <c r="AP12" s="45">
        <v>117</v>
      </c>
      <c r="AQ12" s="46">
        <v>15.234375</v>
      </c>
      <c r="AR12" s="24">
        <v>118</v>
      </c>
      <c r="AS12" s="46">
        <v>15.445026178010499</v>
      </c>
      <c r="AT12" s="24">
        <v>116</v>
      </c>
      <c r="AU12" s="46">
        <v>15.2631578947368</v>
      </c>
      <c r="AV12" s="24">
        <v>117</v>
      </c>
      <c r="AW12" s="46">
        <v>15.4353562005277</v>
      </c>
      <c r="AX12" s="45"/>
    </row>
    <row r="13" spans="1:50">
      <c r="B13" s="43"/>
      <c r="C13" s="24"/>
      <c r="D13" s="43"/>
      <c r="E13" s="24"/>
      <c r="F13" s="43"/>
      <c r="G13" s="24"/>
      <c r="H13" s="43"/>
      <c r="I13" s="24"/>
      <c r="J13" s="62"/>
      <c r="K13" s="24"/>
      <c r="L13" s="43"/>
      <c r="M13" s="24"/>
      <c r="N13" s="43"/>
      <c r="O13" s="24"/>
      <c r="P13" s="43"/>
      <c r="Q13" s="24"/>
      <c r="R13" s="62"/>
      <c r="S13" s="24"/>
      <c r="T13" s="43"/>
      <c r="U13" s="24"/>
      <c r="V13" s="43"/>
      <c r="W13" s="24"/>
      <c r="X13" s="43"/>
      <c r="Y13" s="24"/>
      <c r="Z13" s="62"/>
      <c r="AA13" s="24"/>
      <c r="AB13" s="43"/>
      <c r="AC13" s="24"/>
      <c r="AD13" s="43"/>
      <c r="AE13" s="24"/>
      <c r="AF13" s="43"/>
      <c r="AG13" s="24"/>
      <c r="AH13" s="45"/>
      <c r="AI13" s="24"/>
      <c r="AJ13" s="24"/>
      <c r="AK13" s="24"/>
      <c r="AL13" s="24"/>
      <c r="AM13" s="24"/>
      <c r="AN13" s="24"/>
      <c r="AO13" s="24"/>
      <c r="AP13" s="45"/>
      <c r="AQ13" s="24"/>
      <c r="AR13" s="24"/>
      <c r="AS13" s="24"/>
      <c r="AT13" s="24"/>
      <c r="AU13" s="24"/>
      <c r="AV13" s="24"/>
      <c r="AW13" s="24"/>
      <c r="AX13" s="45"/>
    </row>
    <row r="14" spans="1:50">
      <c r="A14" t="s">
        <v>47</v>
      </c>
      <c r="B14" s="43">
        <v>5785351125.1199999</v>
      </c>
      <c r="C14" s="46">
        <v>0.77684311233983405</v>
      </c>
      <c r="D14" s="43">
        <v>7717739038.8199997</v>
      </c>
      <c r="E14" s="46">
        <v>1.0447820577119</v>
      </c>
      <c r="F14" s="43">
        <v>7450770881.0699997</v>
      </c>
      <c r="G14" s="46">
        <v>1.05359343761452</v>
      </c>
      <c r="H14" s="43">
        <v>2583884538.3600001</v>
      </c>
      <c r="I14" s="46">
        <v>1.03349182098189</v>
      </c>
      <c r="J14" s="62">
        <v>1351725808.28</v>
      </c>
      <c r="K14" s="46">
        <v>0.771191064862778</v>
      </c>
      <c r="L14" s="43">
        <v>2080744951.8099999</v>
      </c>
      <c r="M14" s="46">
        <v>1.2825770784422801</v>
      </c>
      <c r="N14" s="43">
        <v>3299897041.5799999</v>
      </c>
      <c r="O14" s="46">
        <v>2.3123957262719101</v>
      </c>
      <c r="P14" s="43">
        <v>177240378.18000001</v>
      </c>
      <c r="Q14" s="46">
        <v>0.21929933772245799</v>
      </c>
      <c r="R14" s="62">
        <v>649172442.38</v>
      </c>
      <c r="S14" s="46">
        <v>0.42393317154931798</v>
      </c>
      <c r="T14" s="43">
        <v>2137683007.3199999</v>
      </c>
      <c r="U14" s="46">
        <v>1.4744029397177301</v>
      </c>
      <c r="V14" s="43">
        <v>1766189137.1400001</v>
      </c>
      <c r="W14" s="46">
        <v>1.4555883307934001</v>
      </c>
      <c r="X14" s="43">
        <v>242958113.81999999</v>
      </c>
      <c r="Y14" s="46">
        <v>0.32769254678062798</v>
      </c>
      <c r="Z14" s="62">
        <v>702553365.89999998</v>
      </c>
      <c r="AA14" s="46">
        <v>3.1722515622716498</v>
      </c>
      <c r="AB14" s="43">
        <v>-56938055.509999998</v>
      </c>
      <c r="AC14" s="46">
        <v>-0.33016714353013799</v>
      </c>
      <c r="AD14" s="43">
        <v>1533707904.4400001</v>
      </c>
      <c r="AE14" s="46">
        <v>7.1782039532741502</v>
      </c>
      <c r="AF14" s="43">
        <v>-65717735.640000001</v>
      </c>
      <c r="AG14" s="46">
        <v>-0.98392855131526402</v>
      </c>
      <c r="AH14" s="45">
        <v>76558</v>
      </c>
      <c r="AI14" s="46">
        <v>4.4456910047895803</v>
      </c>
      <c r="AJ14" s="24">
        <v>86957</v>
      </c>
      <c r="AK14" s="46">
        <v>4.5918130260753802</v>
      </c>
      <c r="AL14" s="24">
        <v>82213</v>
      </c>
      <c r="AM14" s="46">
        <v>4.7943871386116896</v>
      </c>
      <c r="AN14" s="24">
        <v>43810</v>
      </c>
      <c r="AO14" s="46">
        <v>6.5985872004578798</v>
      </c>
      <c r="AP14" s="45">
        <v>9</v>
      </c>
      <c r="AQ14" s="46">
        <v>1.171875</v>
      </c>
      <c r="AR14" s="24">
        <v>9</v>
      </c>
      <c r="AS14" s="46">
        <v>1.1780104712041899</v>
      </c>
      <c r="AT14" s="24">
        <v>9</v>
      </c>
      <c r="AU14" s="46">
        <v>1.18421052631579</v>
      </c>
      <c r="AV14" s="24">
        <v>9</v>
      </c>
      <c r="AW14" s="46">
        <v>1.1873350923482799</v>
      </c>
      <c r="AX14" s="45"/>
    </row>
    <row r="15" spans="1:50">
      <c r="B15" s="43"/>
      <c r="C15" s="24"/>
      <c r="D15" s="43"/>
      <c r="E15" s="24"/>
      <c r="F15" s="43"/>
      <c r="G15" s="24"/>
      <c r="H15" s="43"/>
      <c r="I15" s="24"/>
      <c r="J15" s="62"/>
      <c r="K15" s="24"/>
      <c r="L15" s="43"/>
      <c r="M15" s="24"/>
      <c r="N15" s="43"/>
      <c r="O15" s="24"/>
      <c r="P15" s="43"/>
      <c r="Q15" s="24"/>
      <c r="R15" s="62"/>
      <c r="S15" s="24"/>
      <c r="T15" s="43"/>
      <c r="U15" s="24"/>
      <c r="V15" s="43"/>
      <c r="W15" s="24"/>
      <c r="X15" s="43"/>
      <c r="Y15" s="24"/>
      <c r="Z15" s="62"/>
      <c r="AA15" s="24"/>
      <c r="AB15" s="43"/>
      <c r="AC15" s="24"/>
      <c r="AD15" s="43"/>
      <c r="AE15" s="24"/>
      <c r="AF15" s="43"/>
      <c r="AG15" s="24"/>
      <c r="AH15" s="45"/>
      <c r="AI15" s="24"/>
      <c r="AJ15" s="24"/>
      <c r="AK15" s="24"/>
      <c r="AL15" s="24"/>
      <c r="AM15" s="24"/>
      <c r="AN15" s="24"/>
      <c r="AO15" s="24"/>
      <c r="AP15" s="45"/>
      <c r="AQ15" s="24"/>
      <c r="AR15" s="24"/>
      <c r="AS15" s="24"/>
      <c r="AT15" s="24"/>
      <c r="AU15" s="24"/>
      <c r="AV15" s="24"/>
      <c r="AW15" s="24"/>
      <c r="AX15" s="45"/>
    </row>
    <row r="16" spans="1:50">
      <c r="A16" t="s">
        <v>48</v>
      </c>
      <c r="B16" s="43">
        <v>20443303139.990002</v>
      </c>
      <c r="C16" s="46">
        <v>2.7450778516830501</v>
      </c>
      <c r="D16" s="43">
        <v>21720089007.740002</v>
      </c>
      <c r="E16" s="46">
        <v>2.9403377301368199</v>
      </c>
      <c r="F16" s="43">
        <v>19718919116.790001</v>
      </c>
      <c r="G16" s="46">
        <v>2.7883992287409902</v>
      </c>
      <c r="H16" s="43">
        <v>9455233731.3700008</v>
      </c>
      <c r="I16" s="46">
        <v>3.78186663597794</v>
      </c>
      <c r="J16" s="62">
        <v>2538800557.6700001</v>
      </c>
      <c r="K16" s="46">
        <v>1.4484448647429999</v>
      </c>
      <c r="L16" s="43">
        <v>4624211898.25</v>
      </c>
      <c r="M16" s="46">
        <v>2.8503773042420701</v>
      </c>
      <c r="N16" s="43">
        <v>3358757569.1700001</v>
      </c>
      <c r="O16" s="46">
        <v>2.3536421138804302</v>
      </c>
      <c r="P16" s="43">
        <v>1300586261.9200001</v>
      </c>
      <c r="Q16" s="46">
        <v>1.60921404489627</v>
      </c>
      <c r="R16" s="62">
        <v>2453065369.2600002</v>
      </c>
      <c r="S16" s="46">
        <v>1.60194073888222</v>
      </c>
      <c r="T16" s="43">
        <v>3545747433.4400001</v>
      </c>
      <c r="U16" s="46">
        <v>2.4455732779176902</v>
      </c>
      <c r="V16" s="43">
        <v>1516335286.9200001</v>
      </c>
      <c r="W16" s="46">
        <v>1.24967360674921</v>
      </c>
      <c r="X16" s="43">
        <v>861375727.53999996</v>
      </c>
      <c r="Y16" s="46">
        <v>1.16179040680947</v>
      </c>
      <c r="Z16" s="62">
        <v>85735188.409999996</v>
      </c>
      <c r="AA16" s="46">
        <v>0.38712160324912498</v>
      </c>
      <c r="AB16" s="43">
        <v>1078464464.8099999</v>
      </c>
      <c r="AC16" s="46">
        <v>6.2537002459197</v>
      </c>
      <c r="AD16" s="43">
        <v>1842422282.25</v>
      </c>
      <c r="AE16" s="46">
        <v>8.6230780135910301</v>
      </c>
      <c r="AF16" s="43">
        <v>439210534.38</v>
      </c>
      <c r="AG16" s="46">
        <v>6.5758775862612202</v>
      </c>
      <c r="AH16" s="45">
        <v>24987</v>
      </c>
      <c r="AI16" s="46">
        <v>1.4509846278204399</v>
      </c>
      <c r="AJ16" s="24">
        <v>27130</v>
      </c>
      <c r="AK16" s="46">
        <v>1.43261482568885</v>
      </c>
      <c r="AL16" s="24">
        <v>24630</v>
      </c>
      <c r="AM16" s="46">
        <v>1.4363392069868</v>
      </c>
      <c r="AN16" s="24">
        <v>9402</v>
      </c>
      <c r="AO16" s="46">
        <v>1.416113144458</v>
      </c>
      <c r="AP16" s="45">
        <v>16</v>
      </c>
      <c r="AQ16" s="46">
        <v>2.0833333333333299</v>
      </c>
      <c r="AR16" s="24">
        <v>16</v>
      </c>
      <c r="AS16" s="46">
        <v>2.09424083769634</v>
      </c>
      <c r="AT16" s="24">
        <v>16</v>
      </c>
      <c r="AU16" s="46">
        <v>2.1052631578947398</v>
      </c>
      <c r="AV16" s="24">
        <v>16</v>
      </c>
      <c r="AW16" s="46">
        <v>2.1108179419525102</v>
      </c>
      <c r="AX16" s="45"/>
    </row>
    <row r="17" spans="1:50">
      <c r="B17" s="43"/>
      <c r="C17" s="24"/>
      <c r="D17" s="43"/>
      <c r="E17" s="24"/>
      <c r="F17" s="43"/>
      <c r="G17" s="24"/>
      <c r="H17" s="43"/>
      <c r="I17" s="24"/>
      <c r="J17" s="62"/>
      <c r="K17" s="24"/>
      <c r="L17" s="43"/>
      <c r="M17" s="24"/>
      <c r="N17" s="43"/>
      <c r="O17" s="24"/>
      <c r="P17" s="43"/>
      <c r="Q17" s="24"/>
      <c r="R17" s="62"/>
      <c r="S17" s="24"/>
      <c r="T17" s="43"/>
      <c r="U17" s="24"/>
      <c r="V17" s="43"/>
      <c r="W17" s="24"/>
      <c r="X17" s="43"/>
      <c r="Y17" s="24"/>
      <c r="Z17" s="62"/>
      <c r="AA17" s="24"/>
      <c r="AB17" s="43"/>
      <c r="AC17" s="24"/>
      <c r="AD17" s="43"/>
      <c r="AE17" s="24"/>
      <c r="AF17" s="43"/>
      <c r="AG17" s="24"/>
      <c r="AH17" s="45"/>
      <c r="AI17" s="24"/>
      <c r="AJ17" s="24"/>
      <c r="AK17" s="24"/>
      <c r="AL17" s="24"/>
      <c r="AM17" s="24"/>
      <c r="AN17" s="24"/>
      <c r="AO17" s="24"/>
      <c r="AP17" s="45"/>
      <c r="AQ17" s="24"/>
      <c r="AR17" s="24"/>
      <c r="AS17" s="24"/>
      <c r="AT17" s="24"/>
      <c r="AU17" s="24"/>
      <c r="AV17" s="24"/>
      <c r="AW17" s="24"/>
      <c r="AX17" s="45"/>
    </row>
    <row r="18" spans="1:50">
      <c r="A18" t="s">
        <v>49</v>
      </c>
      <c r="B18" s="43">
        <v>14425773940.23</v>
      </c>
      <c r="C18" s="46">
        <v>1.93705842277753</v>
      </c>
      <c r="D18" s="43">
        <v>14571545339.49</v>
      </c>
      <c r="E18" s="46">
        <v>1.97260998943576</v>
      </c>
      <c r="F18" s="43">
        <v>13229617445.370001</v>
      </c>
      <c r="G18" s="46">
        <v>1.8707645618262101</v>
      </c>
      <c r="H18" s="43">
        <v>558422833.10000002</v>
      </c>
      <c r="I18" s="46">
        <v>0.22335573516945401</v>
      </c>
      <c r="J18" s="62">
        <v>1820129483.23</v>
      </c>
      <c r="K18" s="46">
        <v>1.03842627385089</v>
      </c>
      <c r="L18" s="43">
        <v>1491710371.04</v>
      </c>
      <c r="M18" s="46">
        <v>0.91949449542397799</v>
      </c>
      <c r="N18" s="43">
        <v>1684319879.6199999</v>
      </c>
      <c r="O18" s="46">
        <v>1.18028351861647</v>
      </c>
      <c r="P18" s="43">
        <v>118353246.26000001</v>
      </c>
      <c r="Q18" s="46">
        <v>0.146438349932666</v>
      </c>
      <c r="R18" s="62">
        <v>527950490.31</v>
      </c>
      <c r="S18" s="46">
        <v>0.34477083617040399</v>
      </c>
      <c r="T18" s="43">
        <v>955975264.73000002</v>
      </c>
      <c r="U18" s="46">
        <v>0.65935535614441598</v>
      </c>
      <c r="V18" s="43">
        <v>2201238179.9000001</v>
      </c>
      <c r="W18" s="46">
        <v>1.81412994824992</v>
      </c>
      <c r="X18" s="43">
        <v>46186854.590000004</v>
      </c>
      <c r="Y18" s="46">
        <v>6.2295050658800998E-2</v>
      </c>
      <c r="Z18" s="62">
        <v>1292178992.9200001</v>
      </c>
      <c r="AA18" s="46">
        <v>5.8345985201763897</v>
      </c>
      <c r="AB18" s="43">
        <v>535735106.31</v>
      </c>
      <c r="AC18" s="46">
        <v>3.1065713107839099</v>
      </c>
      <c r="AD18" s="43">
        <v>-516918300.27999997</v>
      </c>
      <c r="AE18" s="46">
        <v>-2.41932963626765</v>
      </c>
      <c r="AF18" s="43">
        <v>72166391.670000002</v>
      </c>
      <c r="AG18" s="46">
        <v>1.0804780858318901</v>
      </c>
      <c r="AH18" s="45">
        <v>50081</v>
      </c>
      <c r="AI18" s="46">
        <v>2.9081827008394501</v>
      </c>
      <c r="AJ18" s="24">
        <v>54967</v>
      </c>
      <c r="AK18" s="46">
        <v>2.9025631818517899</v>
      </c>
      <c r="AL18" s="24">
        <v>51132</v>
      </c>
      <c r="AM18" s="46">
        <v>2.9818471917031699</v>
      </c>
      <c r="AN18" s="24">
        <v>3389</v>
      </c>
      <c r="AO18" s="46">
        <v>0.51044537827783099</v>
      </c>
      <c r="AP18" s="45">
        <v>17</v>
      </c>
      <c r="AQ18" s="46">
        <v>2.2135416666666701</v>
      </c>
      <c r="AR18" s="24">
        <v>16</v>
      </c>
      <c r="AS18" s="46">
        <v>2.09424083769634</v>
      </c>
      <c r="AT18" s="24">
        <v>14</v>
      </c>
      <c r="AU18" s="46">
        <v>1.84210526315789</v>
      </c>
      <c r="AV18" s="24">
        <v>13</v>
      </c>
      <c r="AW18" s="46">
        <v>1.71503957783641</v>
      </c>
      <c r="AX18" s="45"/>
    </row>
    <row r="19" spans="1:50">
      <c r="B19" s="43"/>
      <c r="C19" s="24"/>
      <c r="D19" s="43"/>
      <c r="E19" s="24"/>
      <c r="F19" s="43"/>
      <c r="G19" s="24"/>
      <c r="H19" s="43"/>
      <c r="I19" s="24"/>
      <c r="J19" s="62"/>
      <c r="K19" s="24"/>
      <c r="L19" s="43"/>
      <c r="M19" s="24"/>
      <c r="N19" s="43"/>
      <c r="O19" s="24"/>
      <c r="P19" s="43"/>
      <c r="Q19" s="24"/>
      <c r="R19" s="62"/>
      <c r="S19" s="24"/>
      <c r="T19" s="43"/>
      <c r="U19" s="24"/>
      <c r="V19" s="43"/>
      <c r="W19" s="24"/>
      <c r="X19" s="43"/>
      <c r="Y19" s="24"/>
      <c r="Z19" s="62"/>
      <c r="AA19" s="24"/>
      <c r="AB19" s="43"/>
      <c r="AC19" s="24"/>
      <c r="AD19" s="43"/>
      <c r="AE19" s="24"/>
      <c r="AF19" s="43"/>
      <c r="AG19" s="24"/>
      <c r="AH19" s="45"/>
      <c r="AI19" s="24"/>
      <c r="AJ19" s="24"/>
      <c r="AK19" s="24"/>
      <c r="AL19" s="24"/>
      <c r="AM19" s="24"/>
      <c r="AN19" s="24"/>
      <c r="AO19" s="24"/>
      <c r="AP19" s="45"/>
      <c r="AQ19" s="24"/>
      <c r="AR19" s="24"/>
      <c r="AS19" s="24"/>
      <c r="AT19" s="24"/>
      <c r="AU19" s="24"/>
      <c r="AV19" s="24"/>
      <c r="AW19" s="24"/>
      <c r="AX19" s="45"/>
    </row>
    <row r="20" spans="1:50">
      <c r="A20" t="s">
        <v>50</v>
      </c>
      <c r="B20" s="43">
        <v>3048726560.1900001</v>
      </c>
      <c r="C20" s="46">
        <v>0.40937571090674102</v>
      </c>
      <c r="D20" s="43">
        <v>3356599644.4400001</v>
      </c>
      <c r="E20" s="46">
        <v>0.45439669128398702</v>
      </c>
      <c r="F20" s="43">
        <v>3177281168.1199999</v>
      </c>
      <c r="G20" s="46">
        <v>0.44929077026009401</v>
      </c>
      <c r="H20" s="43">
        <v>1750768008.74</v>
      </c>
      <c r="I20" s="46">
        <v>0.70026519784741204</v>
      </c>
      <c r="J20" s="62">
        <v>431893041.74000001</v>
      </c>
      <c r="K20" s="46">
        <v>0.24640504215134501</v>
      </c>
      <c r="L20" s="43">
        <v>420640907.52999997</v>
      </c>
      <c r="M20" s="46">
        <v>0.259284246146473</v>
      </c>
      <c r="N20" s="43">
        <v>242438820.25999999</v>
      </c>
      <c r="O20" s="46">
        <v>0.16988847978820701</v>
      </c>
      <c r="P20" s="43">
        <v>180634118.41</v>
      </c>
      <c r="Q20" s="46">
        <v>0.22349840902033799</v>
      </c>
      <c r="R20" s="62">
        <v>705723760.25999999</v>
      </c>
      <c r="S20" s="46">
        <v>0.46086323508724097</v>
      </c>
      <c r="T20" s="43">
        <v>428964079.44999999</v>
      </c>
      <c r="U20" s="46">
        <v>0.29586514820422699</v>
      </c>
      <c r="V20" s="43">
        <v>666569635.50999999</v>
      </c>
      <c r="W20" s="46">
        <v>0.54934715807430501</v>
      </c>
      <c r="X20" s="43">
        <v>348516351.42000002</v>
      </c>
      <c r="Y20" s="46">
        <v>0.47006543225028502</v>
      </c>
      <c r="Z20" s="62">
        <v>-273830718.51999998</v>
      </c>
      <c r="AA20" s="46">
        <v>-1.23643265662851</v>
      </c>
      <c r="AB20" s="43">
        <v>-8323171.9199999999</v>
      </c>
      <c r="AC20" s="46">
        <v>-4.8263641484104003E-2</v>
      </c>
      <c r="AD20" s="43">
        <v>-424130815.25</v>
      </c>
      <c r="AE20" s="46">
        <v>-1.9850569237592699</v>
      </c>
      <c r="AF20" s="43">
        <v>-167882233.00999999</v>
      </c>
      <c r="AG20" s="46">
        <v>-2.5135394685838701</v>
      </c>
      <c r="AH20" s="45">
        <v>33614</v>
      </c>
      <c r="AI20" s="46">
        <v>1.9519509056531901</v>
      </c>
      <c r="AJ20" s="24">
        <v>35602</v>
      </c>
      <c r="AK20" s="46">
        <v>1.8799835246654799</v>
      </c>
      <c r="AL20" s="24">
        <v>34868</v>
      </c>
      <c r="AM20" s="46">
        <v>2.0333851185227698</v>
      </c>
      <c r="AN20" s="24">
        <v>18508</v>
      </c>
      <c r="AO20" s="46">
        <v>2.7876432756465301</v>
      </c>
      <c r="AP20" s="45">
        <v>12</v>
      </c>
      <c r="AQ20" s="46">
        <v>1.5625</v>
      </c>
      <c r="AR20" s="24">
        <v>12</v>
      </c>
      <c r="AS20" s="46">
        <v>1.5706806282722501</v>
      </c>
      <c r="AT20" s="24">
        <v>12</v>
      </c>
      <c r="AU20" s="46">
        <v>1.57894736842105</v>
      </c>
      <c r="AV20" s="24">
        <v>12</v>
      </c>
      <c r="AW20" s="46">
        <v>1.5831134564643801</v>
      </c>
      <c r="AX20" s="45"/>
    </row>
    <row r="21" spans="1:50">
      <c r="B21" s="43"/>
      <c r="C21" s="24"/>
      <c r="D21" s="43"/>
      <c r="E21" s="24"/>
      <c r="F21" s="43"/>
      <c r="G21" s="24"/>
      <c r="H21" s="43"/>
      <c r="I21" s="24"/>
      <c r="J21" s="62"/>
      <c r="K21" s="24"/>
      <c r="L21" s="43"/>
      <c r="M21" s="24"/>
      <c r="N21" s="43"/>
      <c r="O21" s="24"/>
      <c r="P21" s="43"/>
      <c r="Q21" s="24"/>
      <c r="R21" s="62"/>
      <c r="S21" s="24"/>
      <c r="T21" s="43"/>
      <c r="U21" s="24"/>
      <c r="V21" s="43"/>
      <c r="W21" s="24"/>
      <c r="X21" s="43"/>
      <c r="Y21" s="24"/>
      <c r="Z21" s="62"/>
      <c r="AA21" s="24"/>
      <c r="AB21" s="43"/>
      <c r="AC21" s="24"/>
      <c r="AD21" s="43"/>
      <c r="AE21" s="24"/>
      <c r="AF21" s="43"/>
      <c r="AG21" s="24"/>
      <c r="AH21" s="45"/>
      <c r="AI21" s="24"/>
      <c r="AJ21" s="24"/>
      <c r="AK21" s="24"/>
      <c r="AL21" s="24"/>
      <c r="AM21" s="24"/>
      <c r="AN21" s="24"/>
      <c r="AO21" s="24"/>
      <c r="AP21" s="45"/>
      <c r="AQ21" s="24"/>
      <c r="AR21" s="24"/>
      <c r="AS21" s="24"/>
      <c r="AT21" s="24"/>
      <c r="AU21" s="24"/>
      <c r="AV21" s="24"/>
      <c r="AW21" s="24"/>
      <c r="AX21" s="45"/>
    </row>
    <row r="22" spans="1:50">
      <c r="A22" t="s">
        <v>51</v>
      </c>
      <c r="B22" s="43">
        <v>5099469439.2399998</v>
      </c>
      <c r="C22" s="46">
        <v>0.68474455997325401</v>
      </c>
      <c r="D22" s="43">
        <v>4942875386.0100002</v>
      </c>
      <c r="E22" s="46">
        <v>0.66913735886030001</v>
      </c>
      <c r="F22" s="43">
        <v>5207748312.3400002</v>
      </c>
      <c r="G22" s="46">
        <v>0.73641365896377398</v>
      </c>
      <c r="H22" s="43">
        <v>3152997205.1599998</v>
      </c>
      <c r="I22" s="46">
        <v>1.2611232331533899</v>
      </c>
      <c r="J22" s="62">
        <v>337899808.80000001</v>
      </c>
      <c r="K22" s="46">
        <v>0.19277971299296401</v>
      </c>
      <c r="L22" s="43">
        <v>433046262.18000001</v>
      </c>
      <c r="M22" s="46">
        <v>0.26693094186965399</v>
      </c>
      <c r="N22" s="43">
        <v>514701600.64999998</v>
      </c>
      <c r="O22" s="46">
        <v>0.36067603523730102</v>
      </c>
      <c r="P22" s="43">
        <v>1098955742</v>
      </c>
      <c r="Q22" s="46">
        <v>1.3597368098714999</v>
      </c>
      <c r="R22" s="62">
        <v>168799858.38</v>
      </c>
      <c r="S22" s="46">
        <v>0.11023243540307399</v>
      </c>
      <c r="T22" s="43">
        <v>600107233.46000004</v>
      </c>
      <c r="U22" s="46">
        <v>0.413906021673702</v>
      </c>
      <c r="V22" s="43">
        <v>845813794.83000004</v>
      </c>
      <c r="W22" s="46">
        <v>0.69706956287380095</v>
      </c>
      <c r="X22" s="43">
        <v>724305060.20000005</v>
      </c>
      <c r="Y22" s="46">
        <v>0.97691476975689195</v>
      </c>
      <c r="Z22" s="62">
        <v>169099950.41999999</v>
      </c>
      <c r="AA22" s="46">
        <v>0.76353997850785105</v>
      </c>
      <c r="AB22" s="43">
        <v>-167060971.28</v>
      </c>
      <c r="AC22" s="46">
        <v>-0.96873774822184799</v>
      </c>
      <c r="AD22" s="43">
        <v>-331112194.18000001</v>
      </c>
      <c r="AE22" s="46">
        <v>-1.54970242662209</v>
      </c>
      <c r="AF22" s="43">
        <v>374650681.80000001</v>
      </c>
      <c r="AG22" s="46">
        <v>5.6092849061643397</v>
      </c>
      <c r="AH22" s="45">
        <v>1314</v>
      </c>
      <c r="AI22" s="46">
        <v>7.6303429821749605E-2</v>
      </c>
      <c r="AJ22" s="24">
        <v>1314</v>
      </c>
      <c r="AK22" s="46">
        <v>6.9386505011247601E-2</v>
      </c>
      <c r="AL22" s="24">
        <v>1445</v>
      </c>
      <c r="AM22" s="46">
        <v>8.42675661427498E-2</v>
      </c>
      <c r="AN22" s="24">
        <v>1189</v>
      </c>
      <c r="AO22" s="46">
        <v>0.179085144518247</v>
      </c>
      <c r="AP22" s="45">
        <v>7</v>
      </c>
      <c r="AQ22" s="46">
        <v>0.91145833333333304</v>
      </c>
      <c r="AR22" s="24">
        <v>7</v>
      </c>
      <c r="AS22" s="46">
        <v>0.91623036649214695</v>
      </c>
      <c r="AT22" s="24">
        <v>10</v>
      </c>
      <c r="AU22" s="46">
        <v>1.31578947368421</v>
      </c>
      <c r="AV22" s="24">
        <v>10</v>
      </c>
      <c r="AW22" s="46">
        <v>1.3192612137203199</v>
      </c>
      <c r="AX22" s="45"/>
    </row>
    <row r="23" spans="1:50">
      <c r="B23" s="43"/>
      <c r="C23" s="24"/>
      <c r="D23" s="43"/>
      <c r="E23" s="24"/>
      <c r="F23" s="43"/>
      <c r="G23" s="24"/>
      <c r="H23" s="43"/>
      <c r="I23" s="24"/>
      <c r="J23" s="62"/>
      <c r="K23" s="24"/>
      <c r="L23" s="43"/>
      <c r="M23" s="24"/>
      <c r="N23" s="43"/>
      <c r="O23" s="24"/>
      <c r="P23" s="43"/>
      <c r="Q23" s="24"/>
      <c r="R23" s="62"/>
      <c r="S23" s="24"/>
      <c r="T23" s="43"/>
      <c r="U23" s="24"/>
      <c r="V23" s="43"/>
      <c r="W23" s="24"/>
      <c r="X23" s="43"/>
      <c r="Y23" s="24"/>
      <c r="Z23" s="62"/>
      <c r="AA23" s="24"/>
      <c r="AB23" s="43"/>
      <c r="AC23" s="24"/>
      <c r="AD23" s="43"/>
      <c r="AE23" s="24"/>
      <c r="AF23" s="43"/>
      <c r="AG23" s="24"/>
      <c r="AH23" s="45"/>
      <c r="AI23" s="24"/>
      <c r="AJ23" s="24"/>
      <c r="AK23" s="24"/>
      <c r="AL23" s="24"/>
      <c r="AM23" s="24"/>
      <c r="AN23" s="24"/>
      <c r="AO23" s="24"/>
      <c r="AP23" s="45"/>
      <c r="AQ23" s="24"/>
      <c r="AR23" s="24"/>
      <c r="AS23" s="24"/>
      <c r="AT23" s="24"/>
      <c r="AU23" s="24"/>
      <c r="AV23" s="24"/>
      <c r="AW23" s="24"/>
      <c r="AX23" s="45"/>
    </row>
    <row r="24" spans="1:50">
      <c r="A24" t="s">
        <v>52</v>
      </c>
      <c r="B24" s="43">
        <v>5147373783.5799999</v>
      </c>
      <c r="C24" s="46">
        <v>0.69117704075909703</v>
      </c>
      <c r="D24" s="43">
        <v>5597759116.9799995</v>
      </c>
      <c r="E24" s="46">
        <v>0.75779166144339205</v>
      </c>
      <c r="F24" s="43">
        <v>5646439658.5100002</v>
      </c>
      <c r="G24" s="46">
        <v>0.79844782037347495</v>
      </c>
      <c r="H24" s="43">
        <v>2242832105.6599998</v>
      </c>
      <c r="I24" s="46">
        <v>0.89707903067000105</v>
      </c>
      <c r="J24" s="62">
        <v>509168421.30000001</v>
      </c>
      <c r="K24" s="46">
        <v>0.290492446479581</v>
      </c>
      <c r="L24" s="43">
        <v>492477786.62</v>
      </c>
      <c r="M24" s="46">
        <v>0.30356470177248102</v>
      </c>
      <c r="N24" s="43">
        <v>477277444.75</v>
      </c>
      <c r="O24" s="46">
        <v>0.33445113880202898</v>
      </c>
      <c r="P24" s="43">
        <v>457649154.13</v>
      </c>
      <c r="Q24" s="46">
        <v>0.56624882795063303</v>
      </c>
      <c r="R24" s="62">
        <v>489215822.58999997</v>
      </c>
      <c r="S24" s="46">
        <v>0.319475691978444</v>
      </c>
      <c r="T24" s="43">
        <v>598086266.44000006</v>
      </c>
      <c r="U24" s="46">
        <v>0.41251212009654697</v>
      </c>
      <c r="V24" s="43">
        <v>510892306.99000001</v>
      </c>
      <c r="W24" s="46">
        <v>0.42104713742660699</v>
      </c>
      <c r="X24" s="43">
        <v>432833918.83999997</v>
      </c>
      <c r="Y24" s="46">
        <v>0.58378971983130101</v>
      </c>
      <c r="Z24" s="62">
        <v>19952598.710000001</v>
      </c>
      <c r="AA24" s="46">
        <v>9.0092319674668103E-2</v>
      </c>
      <c r="AB24" s="43">
        <v>-105608479.81999999</v>
      </c>
      <c r="AC24" s="46">
        <v>-0.61239270997945605</v>
      </c>
      <c r="AD24" s="43">
        <v>-33614862.240000002</v>
      </c>
      <c r="AE24" s="46">
        <v>-0.1573274391567</v>
      </c>
      <c r="AF24" s="43">
        <v>24815235.289999999</v>
      </c>
      <c r="AG24" s="46">
        <v>0.37153468955761998</v>
      </c>
      <c r="AH24" s="45">
        <v>32320</v>
      </c>
      <c r="AI24" s="46">
        <v>1.87680886745734</v>
      </c>
      <c r="AJ24" s="24">
        <v>32276</v>
      </c>
      <c r="AK24" s="46">
        <v>1.70435223420322</v>
      </c>
      <c r="AL24" s="24">
        <v>31156</v>
      </c>
      <c r="AM24" s="46">
        <v>1.81691369601627</v>
      </c>
      <c r="AN24" s="24">
        <v>17466</v>
      </c>
      <c r="AO24" s="46">
        <v>2.6306990194749398</v>
      </c>
      <c r="AP24" s="45">
        <v>11</v>
      </c>
      <c r="AQ24" s="46">
        <v>1.4322916666666701</v>
      </c>
      <c r="AR24" s="24">
        <v>11</v>
      </c>
      <c r="AS24" s="46">
        <v>1.4397905759162299</v>
      </c>
      <c r="AT24" s="24">
        <v>11</v>
      </c>
      <c r="AU24" s="46">
        <v>1.4473684210526301</v>
      </c>
      <c r="AV24" s="24">
        <v>11</v>
      </c>
      <c r="AW24" s="46">
        <v>1.4511873350923501</v>
      </c>
      <c r="AX24" s="45"/>
    </row>
    <row r="25" spans="1:50">
      <c r="B25" s="43"/>
      <c r="C25" s="24"/>
      <c r="D25" s="43"/>
      <c r="E25" s="24"/>
      <c r="F25" s="43"/>
      <c r="G25" s="24"/>
      <c r="H25" s="43"/>
      <c r="I25" s="24"/>
      <c r="J25" s="62"/>
      <c r="K25" s="24"/>
      <c r="L25" s="43"/>
      <c r="M25" s="24"/>
      <c r="N25" s="43"/>
      <c r="O25" s="24"/>
      <c r="P25" s="43"/>
      <c r="Q25" s="24"/>
      <c r="R25" s="62"/>
      <c r="S25" s="24"/>
      <c r="T25" s="43"/>
      <c r="U25" s="24"/>
      <c r="V25" s="43"/>
      <c r="W25" s="24"/>
      <c r="X25" s="43"/>
      <c r="Y25" s="24"/>
      <c r="Z25" s="62"/>
      <c r="AA25" s="24"/>
      <c r="AB25" s="43"/>
      <c r="AC25" s="24"/>
      <c r="AD25" s="43"/>
      <c r="AE25" s="24"/>
      <c r="AF25" s="43"/>
      <c r="AG25" s="24"/>
      <c r="AH25" s="45"/>
      <c r="AI25" s="24"/>
      <c r="AJ25" s="24"/>
      <c r="AK25" s="24"/>
      <c r="AL25" s="24"/>
      <c r="AM25" s="24"/>
      <c r="AN25" s="24"/>
      <c r="AO25" s="24"/>
      <c r="AP25" s="45"/>
      <c r="AQ25" s="24"/>
      <c r="AR25" s="24"/>
      <c r="AS25" s="24"/>
      <c r="AT25" s="24"/>
      <c r="AU25" s="24"/>
      <c r="AV25" s="24"/>
      <c r="AW25" s="24"/>
      <c r="AX25" s="45"/>
    </row>
    <row r="26" spans="1:50">
      <c r="A26" s="26" t="s">
        <v>53</v>
      </c>
      <c r="B26" s="44">
        <v>2489379291.3099999</v>
      </c>
      <c r="C26" s="34">
        <v>0.33426789742437202</v>
      </c>
      <c r="D26" s="44">
        <v>2791187971.6900001</v>
      </c>
      <c r="E26" s="34">
        <v>0.37785458900005298</v>
      </c>
      <c r="F26" s="44">
        <v>2685143892.3099999</v>
      </c>
      <c r="G26" s="34">
        <v>0.37969896392549402</v>
      </c>
      <c r="H26" s="44">
        <v>481758344</v>
      </c>
      <c r="I26" s="34">
        <v>0.19269177891740999</v>
      </c>
      <c r="J26" s="65">
        <v>58216887.700000003</v>
      </c>
      <c r="K26" s="34">
        <v>3.3214090715252401E-2</v>
      </c>
      <c r="L26" s="44">
        <v>78080484.370000005</v>
      </c>
      <c r="M26" s="34">
        <v>4.8129031594919297E-2</v>
      </c>
      <c r="N26" s="44">
        <v>65130493.770000003</v>
      </c>
      <c r="O26" s="34">
        <v>4.5640052870139301E-2</v>
      </c>
      <c r="P26" s="44">
        <v>54696856.82</v>
      </c>
      <c r="Q26" s="34">
        <v>6.7676364716082599E-2</v>
      </c>
      <c r="R26" s="65">
        <v>242492802.91</v>
      </c>
      <c r="S26" s="34">
        <v>0.15835660342979299</v>
      </c>
      <c r="T26" s="44">
        <v>76499915.709999993</v>
      </c>
      <c r="U26" s="34">
        <v>5.2763529590099799E-2</v>
      </c>
      <c r="V26" s="44">
        <v>121651835.94</v>
      </c>
      <c r="W26" s="34">
        <v>0.100258227779951</v>
      </c>
      <c r="X26" s="44">
        <v>49200885.359999999</v>
      </c>
      <c r="Y26" s="34">
        <v>6.6360259280844394E-2</v>
      </c>
      <c r="Z26" s="65">
        <v>-184275915.21000001</v>
      </c>
      <c r="AA26" s="34">
        <v>-0.83206427908163705</v>
      </c>
      <c r="AB26" s="44">
        <v>1580568.66</v>
      </c>
      <c r="AC26" s="34">
        <v>9.1652557318857696E-3</v>
      </c>
      <c r="AD26" s="44">
        <v>-56521342.170000002</v>
      </c>
      <c r="AE26" s="34">
        <v>-0.26453650048650901</v>
      </c>
      <c r="AF26" s="44">
        <v>5495971.46</v>
      </c>
      <c r="AG26" s="34">
        <v>8.2285903250391396E-2</v>
      </c>
      <c r="AH26" s="56">
        <v>39393</v>
      </c>
      <c r="AI26" s="34">
        <v>2.2875350159575198</v>
      </c>
      <c r="AJ26" s="33">
        <v>40640</v>
      </c>
      <c r="AK26" s="34">
        <v>2.1460179327679598</v>
      </c>
      <c r="AL26" s="33">
        <v>40285</v>
      </c>
      <c r="AM26" s="34">
        <v>2.3492864374122302</v>
      </c>
      <c r="AN26" s="33">
        <v>11385</v>
      </c>
      <c r="AO26" s="34">
        <v>1.7147892097058399</v>
      </c>
      <c r="AP26" s="56">
        <v>8</v>
      </c>
      <c r="AQ26" s="34">
        <v>1.0416666666666701</v>
      </c>
      <c r="AR26" s="33">
        <v>8</v>
      </c>
      <c r="AS26" s="34">
        <v>1.04712041884817</v>
      </c>
      <c r="AT26" s="33">
        <v>8</v>
      </c>
      <c r="AU26" s="34">
        <v>1.0526315789473699</v>
      </c>
      <c r="AV26" s="33">
        <v>8</v>
      </c>
      <c r="AW26" s="34">
        <v>1.05540897097625</v>
      </c>
      <c r="AX26" s="45"/>
    </row>
    <row r="27" spans="1:50">
      <c r="A27" s="26"/>
      <c r="B27" s="44"/>
      <c r="C27" s="33"/>
      <c r="D27" s="44"/>
      <c r="E27" s="33"/>
      <c r="F27" s="44"/>
      <c r="G27" s="33"/>
      <c r="H27" s="44"/>
      <c r="I27" s="33"/>
      <c r="J27" s="65"/>
      <c r="K27" s="33"/>
      <c r="L27" s="44"/>
      <c r="M27" s="33"/>
      <c r="N27" s="44"/>
      <c r="O27" s="33"/>
      <c r="P27" s="44"/>
      <c r="Q27" s="33"/>
      <c r="R27" s="65"/>
      <c r="S27" s="33"/>
      <c r="T27" s="44"/>
      <c r="U27" s="33"/>
      <c r="V27" s="44"/>
      <c r="W27" s="33"/>
      <c r="X27" s="44"/>
      <c r="Y27" s="33"/>
      <c r="Z27" s="65"/>
      <c r="AA27" s="33"/>
      <c r="AB27" s="44"/>
      <c r="AC27" s="33"/>
      <c r="AD27" s="44"/>
      <c r="AE27" s="33"/>
      <c r="AF27" s="44"/>
      <c r="AG27" s="33"/>
      <c r="AH27" s="56"/>
      <c r="AI27" s="33"/>
      <c r="AJ27" s="33"/>
      <c r="AK27" s="33"/>
      <c r="AL27" s="33"/>
      <c r="AM27" s="33"/>
      <c r="AN27" s="33"/>
      <c r="AO27" s="33"/>
      <c r="AP27" s="56"/>
      <c r="AQ27" s="33"/>
      <c r="AR27" s="33"/>
      <c r="AS27" s="33"/>
      <c r="AT27" s="33"/>
      <c r="AU27" s="33"/>
      <c r="AV27" s="33"/>
      <c r="AW27" s="33"/>
      <c r="AX27" s="45"/>
    </row>
    <row r="28" spans="1:50">
      <c r="A28" s="26" t="s">
        <v>54</v>
      </c>
      <c r="B28" s="44">
        <v>2352001403.9699998</v>
      </c>
      <c r="C28" s="34">
        <v>0.31582112327707901</v>
      </c>
      <c r="D28" s="44">
        <v>2958921849.9200001</v>
      </c>
      <c r="E28" s="34">
        <v>0.40056141357181602</v>
      </c>
      <c r="F28" s="44">
        <v>2762579674.3099999</v>
      </c>
      <c r="G28" s="34">
        <v>0.39064894924299098</v>
      </c>
      <c r="H28" s="44">
        <v>303540811.51999998</v>
      </c>
      <c r="I28" s="34">
        <v>0.121409041844894</v>
      </c>
      <c r="J28" s="65">
        <v>135510608.59</v>
      </c>
      <c r="K28" s="34">
        <v>7.7311959199552305E-2</v>
      </c>
      <c r="L28" s="44">
        <v>100217259.26000001</v>
      </c>
      <c r="M28" s="34">
        <v>6.1774202301618703E-2</v>
      </c>
      <c r="N28" s="44">
        <v>77793038.150000006</v>
      </c>
      <c r="O28" s="34">
        <v>5.45133035016259E-2</v>
      </c>
      <c r="P28" s="44">
        <v>58894822.539999999</v>
      </c>
      <c r="Q28" s="34">
        <v>7.2870503386011601E-2</v>
      </c>
      <c r="R28" s="65">
        <v>530533571.38</v>
      </c>
      <c r="S28" s="34">
        <v>0.346457681881783</v>
      </c>
      <c r="T28" s="44">
        <v>153370789.11000001</v>
      </c>
      <c r="U28" s="34">
        <v>0.105782916155614</v>
      </c>
      <c r="V28" s="44">
        <v>171501777.49000001</v>
      </c>
      <c r="W28" s="34">
        <v>0.141341592910603</v>
      </c>
      <c r="X28" s="44">
        <v>48555775.469999999</v>
      </c>
      <c r="Y28" s="34">
        <v>6.5490159906579096E-2</v>
      </c>
      <c r="Z28" s="65">
        <v>-395022962.79000002</v>
      </c>
      <c r="AA28" s="34">
        <v>-1.78365412745332</v>
      </c>
      <c r="AB28" s="44">
        <v>-53153529.850000001</v>
      </c>
      <c r="AC28" s="34">
        <v>-0.30822178527041899</v>
      </c>
      <c r="AD28" s="44">
        <v>-93708739.340000004</v>
      </c>
      <c r="AE28" s="34">
        <v>-0.43858445355821002</v>
      </c>
      <c r="AF28" s="44">
        <v>10339047.07</v>
      </c>
      <c r="AG28" s="34">
        <v>0.15479662387170801</v>
      </c>
      <c r="AH28" s="56">
        <v>17959</v>
      </c>
      <c r="AI28" s="34">
        <v>1.04287161047854</v>
      </c>
      <c r="AJ28" s="33">
        <v>14896</v>
      </c>
      <c r="AK28" s="34">
        <v>0.78659161236495001</v>
      </c>
      <c r="AL28" s="33">
        <v>14088</v>
      </c>
      <c r="AM28" s="34">
        <v>0.82156503240073298</v>
      </c>
      <c r="AN28" s="33">
        <v>2302</v>
      </c>
      <c r="AO28" s="34">
        <v>0.346723299142982</v>
      </c>
      <c r="AP28" s="56">
        <v>8</v>
      </c>
      <c r="AQ28" s="34">
        <v>1.0416666666666701</v>
      </c>
      <c r="AR28" s="33">
        <v>8</v>
      </c>
      <c r="AS28" s="34">
        <v>1.04712041884817</v>
      </c>
      <c r="AT28" s="33">
        <v>8</v>
      </c>
      <c r="AU28" s="34">
        <v>1.0526315789473699</v>
      </c>
      <c r="AV28" s="33">
        <v>8</v>
      </c>
      <c r="AW28" s="34">
        <v>1.05540897097625</v>
      </c>
      <c r="AX28" s="45"/>
    </row>
    <row r="29" spans="1:50" ht="13.5" thickBot="1">
      <c r="A29" s="26"/>
      <c r="B29" s="44"/>
      <c r="C29" s="33"/>
      <c r="D29" s="44"/>
      <c r="E29" s="33"/>
      <c r="F29" s="44"/>
      <c r="G29" s="33"/>
      <c r="H29" s="44"/>
      <c r="I29" s="33"/>
      <c r="J29" s="65"/>
      <c r="K29" s="33"/>
      <c r="L29" s="44"/>
      <c r="M29" s="33"/>
      <c r="N29" s="44"/>
      <c r="O29" s="33"/>
      <c r="P29" s="44"/>
      <c r="Q29" s="33"/>
      <c r="R29" s="65"/>
      <c r="S29" s="33"/>
      <c r="T29" s="44"/>
      <c r="U29" s="33"/>
      <c r="V29" s="44"/>
      <c r="W29" s="33"/>
      <c r="X29" s="44"/>
      <c r="Y29" s="33"/>
      <c r="Z29" s="65"/>
      <c r="AA29" s="33"/>
      <c r="AB29" s="44"/>
      <c r="AC29" s="33"/>
      <c r="AD29" s="44"/>
      <c r="AE29" s="33"/>
      <c r="AF29" s="44"/>
      <c r="AG29" s="33"/>
      <c r="AH29" s="56"/>
      <c r="AI29" s="33"/>
      <c r="AJ29" s="33"/>
      <c r="AK29" s="33"/>
      <c r="AL29" s="33"/>
      <c r="AM29" s="33"/>
      <c r="AN29" s="33"/>
      <c r="AO29" s="33"/>
      <c r="AP29" s="56"/>
      <c r="AQ29" s="33"/>
      <c r="AR29" s="33"/>
      <c r="AS29" s="33"/>
      <c r="AT29" s="33"/>
      <c r="AU29" s="33"/>
      <c r="AV29" s="33"/>
      <c r="AW29" s="33"/>
      <c r="AX29" s="45"/>
    </row>
    <row r="30" spans="1:50" ht="14.25" thickTop="1" thickBot="1">
      <c r="A30" s="30" t="s">
        <v>43</v>
      </c>
      <c r="B30" s="50">
        <v>161526549580.12</v>
      </c>
      <c r="C30" s="35">
        <v>21.6893987568874</v>
      </c>
      <c r="D30" s="50">
        <v>173123440771.95999</v>
      </c>
      <c r="E30" s="35">
        <v>23.436431807047502</v>
      </c>
      <c r="F30" s="50">
        <v>166180297560.91</v>
      </c>
      <c r="G30" s="35">
        <v>23.499108181656901</v>
      </c>
      <c r="H30" s="50">
        <v>52883833867.18</v>
      </c>
      <c r="I30" s="35">
        <v>21.1522647210023</v>
      </c>
      <c r="J30" s="51">
        <v>13786148742.92</v>
      </c>
      <c r="K30" s="35">
        <v>7.8653190345884303</v>
      </c>
      <c r="L30" s="50">
        <v>17708849924.060001</v>
      </c>
      <c r="M30" s="35">
        <v>10.9157852231798</v>
      </c>
      <c r="N30" s="50">
        <v>17367813876.75</v>
      </c>
      <c r="O30" s="35">
        <v>12.1704580710353</v>
      </c>
      <c r="P30" s="50">
        <v>7780849789.8599997</v>
      </c>
      <c r="Q30" s="35">
        <v>9.62723744643176</v>
      </c>
      <c r="R30" s="51">
        <v>12931529978.5</v>
      </c>
      <c r="S30" s="35">
        <v>8.4447585246719203</v>
      </c>
      <c r="T30" s="50">
        <v>17233781793.759998</v>
      </c>
      <c r="U30" s="35">
        <v>11.886485719428199</v>
      </c>
      <c r="V30" s="50">
        <v>15078845600.360001</v>
      </c>
      <c r="W30" s="35">
        <v>12.427090188800999</v>
      </c>
      <c r="X30" s="50">
        <v>6098340233.9300003</v>
      </c>
      <c r="Y30" s="35">
        <v>8.2252064397891598</v>
      </c>
      <c r="Z30" s="51">
        <v>854618764.41999996</v>
      </c>
      <c r="AA30" s="35">
        <v>3.8588751291583798</v>
      </c>
      <c r="AB30" s="50">
        <v>475068130.30000001</v>
      </c>
      <c r="AC30" s="35">
        <v>2.75478124706606</v>
      </c>
      <c r="AD30" s="50">
        <v>2288968276.3899999</v>
      </c>
      <c r="AE30" s="35">
        <v>10.7130445653543</v>
      </c>
      <c r="AF30" s="50">
        <v>1682509555.9300001</v>
      </c>
      <c r="AG30" s="35">
        <v>25.190599977590701</v>
      </c>
      <c r="AH30" s="48">
        <v>852787</v>
      </c>
      <c r="AI30" s="35">
        <v>49.520984023896801</v>
      </c>
      <c r="AJ30" s="36">
        <v>937128</v>
      </c>
      <c r="AK30" s="35">
        <v>49.485568240624403</v>
      </c>
      <c r="AL30" s="36">
        <v>840240</v>
      </c>
      <c r="AM30" s="35">
        <v>48.999986004002899</v>
      </c>
      <c r="AN30" s="36">
        <v>334221</v>
      </c>
      <c r="AO30" s="35">
        <v>50.339794857891597</v>
      </c>
      <c r="AP30" s="48">
        <v>205</v>
      </c>
      <c r="AQ30" s="35">
        <v>26.6927083333333</v>
      </c>
      <c r="AR30" s="36">
        <v>205</v>
      </c>
      <c r="AS30" s="35">
        <v>26.832460732984298</v>
      </c>
      <c r="AT30" s="36">
        <v>204</v>
      </c>
      <c r="AU30" s="35">
        <v>26.842105263157901</v>
      </c>
      <c r="AV30" s="36">
        <v>204</v>
      </c>
      <c r="AW30" s="35">
        <v>26.912928759894498</v>
      </c>
      <c r="AX30" s="45"/>
    </row>
    <row r="31" spans="1:50" ht="13.5" thickTop="1">
      <c r="A31" s="13"/>
      <c r="B31" s="79"/>
      <c r="C31" s="77"/>
      <c r="D31" s="79"/>
      <c r="E31" s="77"/>
      <c r="F31" s="79"/>
      <c r="G31" s="77"/>
      <c r="H31" s="79"/>
      <c r="I31" s="77"/>
      <c r="J31" s="80"/>
      <c r="K31" s="77"/>
      <c r="L31" s="79"/>
      <c r="M31" s="77"/>
      <c r="N31" s="79"/>
      <c r="O31" s="77"/>
      <c r="P31" s="79"/>
      <c r="Q31" s="77"/>
      <c r="R31" s="80"/>
      <c r="S31" s="77"/>
      <c r="T31" s="79"/>
      <c r="U31" s="77"/>
      <c r="V31" s="79"/>
      <c r="W31" s="77"/>
      <c r="X31" s="79"/>
      <c r="Y31" s="77"/>
      <c r="Z31" s="80"/>
      <c r="AA31" s="77"/>
      <c r="AB31" s="79"/>
      <c r="AC31" s="77"/>
      <c r="AD31" s="79"/>
      <c r="AE31" s="77"/>
      <c r="AF31" s="79"/>
      <c r="AG31" s="77"/>
      <c r="AH31" s="78"/>
      <c r="AI31" s="77"/>
      <c r="AJ31" s="77"/>
      <c r="AK31" s="77"/>
      <c r="AL31" s="77"/>
      <c r="AM31" s="77"/>
      <c r="AN31" s="77"/>
      <c r="AO31" s="77"/>
      <c r="AP31" s="78"/>
      <c r="AQ31" s="77"/>
      <c r="AR31" s="77"/>
      <c r="AS31" s="77"/>
      <c r="AT31" s="77"/>
      <c r="AU31" s="77"/>
      <c r="AV31" s="77"/>
      <c r="AW31" s="77"/>
      <c r="AX31" s="45"/>
    </row>
    <row r="32" spans="1:50">
      <c r="A32" s="1" t="s">
        <v>56</v>
      </c>
      <c r="B32" s="43"/>
      <c r="C32" s="24"/>
      <c r="D32" s="43"/>
      <c r="E32" s="24"/>
      <c r="F32" s="43"/>
      <c r="G32" s="24"/>
      <c r="H32" s="43"/>
      <c r="I32" s="24"/>
      <c r="J32" s="62"/>
      <c r="K32" s="24"/>
      <c r="L32" s="43"/>
      <c r="M32" s="24"/>
      <c r="N32" s="43"/>
      <c r="O32" s="24"/>
      <c r="P32" s="43"/>
      <c r="Q32" s="24"/>
      <c r="R32" s="62"/>
      <c r="S32" s="24"/>
      <c r="T32" s="43"/>
      <c r="U32" s="24"/>
      <c r="V32" s="43"/>
      <c r="W32" s="24"/>
      <c r="X32" s="43"/>
      <c r="Y32" s="24"/>
      <c r="Z32" s="62"/>
      <c r="AA32" s="24"/>
      <c r="AB32" s="43"/>
      <c r="AC32" s="24"/>
      <c r="AD32" s="43"/>
      <c r="AE32" s="24"/>
      <c r="AF32" s="43"/>
      <c r="AG32" s="24"/>
      <c r="AH32" s="45"/>
      <c r="AI32" s="24"/>
      <c r="AJ32" s="24"/>
      <c r="AK32" s="24"/>
      <c r="AL32" s="24"/>
      <c r="AM32" s="24"/>
      <c r="AN32" s="24"/>
      <c r="AO32" s="24"/>
      <c r="AP32" s="45"/>
      <c r="AQ32" s="24"/>
      <c r="AR32" s="24"/>
      <c r="AS32" s="24"/>
      <c r="AT32" s="24"/>
      <c r="AU32" s="24"/>
      <c r="AV32" s="24"/>
      <c r="AW32" s="24"/>
      <c r="AX32" s="45"/>
    </row>
    <row r="33" spans="1:50">
      <c r="B33" s="43"/>
      <c r="C33" s="24"/>
      <c r="D33" s="43"/>
      <c r="E33" s="24"/>
      <c r="F33" s="43"/>
      <c r="G33" s="24"/>
      <c r="H33" s="43"/>
      <c r="I33" s="24"/>
      <c r="J33" s="62"/>
      <c r="K33" s="24"/>
      <c r="L33" s="43"/>
      <c r="M33" s="24"/>
      <c r="N33" s="43"/>
      <c r="O33" s="24"/>
      <c r="P33" s="43"/>
      <c r="Q33" s="24"/>
      <c r="R33" s="62"/>
      <c r="S33" s="24"/>
      <c r="T33" s="43"/>
      <c r="U33" s="24"/>
      <c r="V33" s="43"/>
      <c r="W33" s="24"/>
      <c r="X33" s="43"/>
      <c r="Y33" s="24"/>
      <c r="Z33" s="62"/>
      <c r="AA33" s="24"/>
      <c r="AB33" s="43"/>
      <c r="AC33" s="24"/>
      <c r="AD33" s="43"/>
      <c r="AE33" s="24"/>
      <c r="AF33" s="43"/>
      <c r="AG33" s="24"/>
      <c r="AH33" s="45"/>
      <c r="AI33" s="24"/>
      <c r="AJ33" s="24"/>
      <c r="AK33" s="24"/>
      <c r="AL33" s="24"/>
      <c r="AM33" s="24"/>
      <c r="AN33" s="24"/>
      <c r="AO33" s="24"/>
      <c r="AP33" s="45"/>
      <c r="AQ33" s="24"/>
      <c r="AR33" s="24"/>
      <c r="AS33" s="24"/>
      <c r="AT33" s="24"/>
      <c r="AU33" s="24"/>
      <c r="AV33" s="24"/>
      <c r="AW33" s="24"/>
      <c r="AX33" s="45"/>
    </row>
    <row r="34" spans="1:50">
      <c r="A34" t="s">
        <v>57</v>
      </c>
      <c r="B34" s="43">
        <v>41656010720.010002</v>
      </c>
      <c r="C34" s="46">
        <v>5.5934694913997696</v>
      </c>
      <c r="D34" s="43">
        <v>39824544991.440002</v>
      </c>
      <c r="E34" s="46">
        <v>5.39121235562774</v>
      </c>
      <c r="F34" s="43">
        <v>38243491159.300003</v>
      </c>
      <c r="G34" s="46">
        <v>5.4079090553272904</v>
      </c>
      <c r="H34" s="43">
        <v>4146236537.9299998</v>
      </c>
      <c r="I34" s="46">
        <v>1.6583951357697599</v>
      </c>
      <c r="J34" s="62">
        <v>4158275852.29</v>
      </c>
      <c r="K34" s="46">
        <v>2.3723932493389399</v>
      </c>
      <c r="L34" s="43">
        <v>3922568697.29</v>
      </c>
      <c r="M34" s="46">
        <v>2.4178824489676001</v>
      </c>
      <c r="N34" s="43">
        <v>5187792889.6199999</v>
      </c>
      <c r="O34" s="46">
        <v>3.6353346651680001</v>
      </c>
      <c r="P34" s="43">
        <v>564156749.38999999</v>
      </c>
      <c r="Q34" s="46">
        <v>0.69803056607809799</v>
      </c>
      <c r="R34" s="62">
        <v>2853093172.46</v>
      </c>
      <c r="S34" s="46">
        <v>1.8631734164381999</v>
      </c>
      <c r="T34" s="43">
        <v>2537787885.02</v>
      </c>
      <c r="U34" s="46">
        <v>1.7503633163761201</v>
      </c>
      <c r="V34" s="43">
        <v>2003521786.5999999</v>
      </c>
      <c r="W34" s="46">
        <v>1.6511838238274399</v>
      </c>
      <c r="X34" s="43">
        <v>271765280.37</v>
      </c>
      <c r="Y34" s="46">
        <v>0.366546543561723</v>
      </c>
      <c r="Z34" s="62">
        <v>1305182679.8299999</v>
      </c>
      <c r="AA34" s="46">
        <v>5.8933142962551104</v>
      </c>
      <c r="AB34" s="43">
        <v>1384780812.27</v>
      </c>
      <c r="AC34" s="46">
        <v>8.0299392226738497</v>
      </c>
      <c r="AD34" s="43">
        <v>3184271103.02</v>
      </c>
      <c r="AE34" s="46">
        <v>14.9033250424178</v>
      </c>
      <c r="AF34" s="43">
        <v>292391469.01999998</v>
      </c>
      <c r="AG34" s="46">
        <v>4.3776967013252204</v>
      </c>
      <c r="AH34" s="45">
        <v>49296</v>
      </c>
      <c r="AI34" s="46">
        <v>2.8625980795228099</v>
      </c>
      <c r="AJ34" s="24">
        <v>52348</v>
      </c>
      <c r="AK34" s="46">
        <v>2.7642654218636098</v>
      </c>
      <c r="AL34" s="24">
        <v>40514</v>
      </c>
      <c r="AM34" s="46">
        <v>2.3626409513545799</v>
      </c>
      <c r="AN34" s="24">
        <v>17735</v>
      </c>
      <c r="AO34" s="46">
        <v>2.6712153389664599</v>
      </c>
      <c r="AP34" s="45">
        <v>73</v>
      </c>
      <c r="AQ34" s="46">
        <v>9.5052083333333304</v>
      </c>
      <c r="AR34" s="24">
        <v>72</v>
      </c>
      <c r="AS34" s="46">
        <v>9.4240837696335102</v>
      </c>
      <c r="AT34" s="24">
        <v>71</v>
      </c>
      <c r="AU34" s="46">
        <v>9.3421052631578902</v>
      </c>
      <c r="AV34" s="24">
        <v>71</v>
      </c>
      <c r="AW34" s="46">
        <v>9.3667546174142498</v>
      </c>
      <c r="AX34" s="45"/>
    </row>
    <row r="35" spans="1:50">
      <c r="B35" s="43"/>
      <c r="C35" s="24"/>
      <c r="D35" s="43"/>
      <c r="E35" s="24"/>
      <c r="F35" s="43"/>
      <c r="G35" s="24"/>
      <c r="H35" s="43"/>
      <c r="I35" s="24"/>
      <c r="J35" s="62"/>
      <c r="K35" s="24"/>
      <c r="L35" s="43"/>
      <c r="M35" s="24"/>
      <c r="N35" s="43"/>
      <c r="O35" s="24"/>
      <c r="P35" s="43"/>
      <c r="Q35" s="24"/>
      <c r="R35" s="62"/>
      <c r="S35" s="24"/>
      <c r="T35" s="43"/>
      <c r="U35" s="24"/>
      <c r="V35" s="43"/>
      <c r="W35" s="24"/>
      <c r="X35" s="43"/>
      <c r="Y35" s="24"/>
      <c r="Z35" s="62"/>
      <c r="AA35" s="24"/>
      <c r="AB35" s="43"/>
      <c r="AC35" s="24"/>
      <c r="AD35" s="43"/>
      <c r="AE35" s="24"/>
      <c r="AF35" s="43"/>
      <c r="AG35" s="24"/>
      <c r="AH35" s="45"/>
      <c r="AI35" s="24"/>
      <c r="AJ35" s="24"/>
      <c r="AK35" s="24"/>
      <c r="AL35" s="24"/>
      <c r="AM35" s="24"/>
      <c r="AN35" s="24"/>
      <c r="AO35" s="24"/>
      <c r="AP35" s="45"/>
      <c r="AQ35" s="24"/>
      <c r="AR35" s="24"/>
      <c r="AS35" s="24"/>
      <c r="AT35" s="24"/>
      <c r="AU35" s="24"/>
      <c r="AV35" s="24"/>
      <c r="AW35" s="24"/>
      <c r="AX35" s="45"/>
    </row>
    <row r="36" spans="1:50">
      <c r="A36" t="s">
        <v>58</v>
      </c>
      <c r="B36" s="43">
        <v>3162353099.3299999</v>
      </c>
      <c r="C36" s="46">
        <v>0.42463321082349698</v>
      </c>
      <c r="D36" s="43">
        <v>3121074190.0300002</v>
      </c>
      <c r="E36" s="46">
        <v>0.422512642385175</v>
      </c>
      <c r="F36" s="43">
        <v>3076984682.8600001</v>
      </c>
      <c r="G36" s="46">
        <v>0.435108114482259</v>
      </c>
      <c r="H36" s="43">
        <v>1390216395.6500001</v>
      </c>
      <c r="I36" s="46">
        <v>0.55605320321747798</v>
      </c>
      <c r="J36" s="62">
        <v>181917523.11000001</v>
      </c>
      <c r="K36" s="46">
        <v>0.103788185077945</v>
      </c>
      <c r="L36" s="43">
        <v>197311289.18000001</v>
      </c>
      <c r="M36" s="46">
        <v>0.12162323719686299</v>
      </c>
      <c r="N36" s="43">
        <v>164348793.49000001</v>
      </c>
      <c r="O36" s="46">
        <v>0.115167062152417</v>
      </c>
      <c r="P36" s="43">
        <v>410471026.35000002</v>
      </c>
      <c r="Q36" s="46">
        <v>0.50787537894663604</v>
      </c>
      <c r="R36" s="62">
        <v>288474436.75</v>
      </c>
      <c r="S36" s="46">
        <v>0.188384279582134</v>
      </c>
      <c r="T36" s="43">
        <v>245863281.69</v>
      </c>
      <c r="U36" s="46">
        <v>0.16957684747976301</v>
      </c>
      <c r="V36" s="43">
        <v>250397964.41999999</v>
      </c>
      <c r="W36" s="46">
        <v>0.20636315069538499</v>
      </c>
      <c r="X36" s="43">
        <v>428689609.81999999</v>
      </c>
      <c r="Y36" s="46">
        <v>0.578200035436501</v>
      </c>
      <c r="Z36" s="62">
        <v>-106556913.64</v>
      </c>
      <c r="AA36" s="46">
        <v>-0.481138305176734</v>
      </c>
      <c r="AB36" s="43">
        <v>-48551992.509999998</v>
      </c>
      <c r="AC36" s="46">
        <v>-0.28153881505328099</v>
      </c>
      <c r="AD36" s="43">
        <v>-86049170.930000007</v>
      </c>
      <c r="AE36" s="46">
        <v>-0.40273542123473699</v>
      </c>
      <c r="AF36" s="43">
        <v>-18218583.469999999</v>
      </c>
      <c r="AG36" s="46">
        <v>-0.27276935618796</v>
      </c>
      <c r="AH36" s="45">
        <v>27708</v>
      </c>
      <c r="AI36" s="46">
        <v>1.6089919585243799</v>
      </c>
      <c r="AJ36" s="24">
        <v>27146</v>
      </c>
      <c r="AK36" s="46">
        <v>1.43345971463876</v>
      </c>
      <c r="AL36" s="24">
        <v>25736</v>
      </c>
      <c r="AM36" s="46">
        <v>1.5008374271625</v>
      </c>
      <c r="AN36" s="24">
        <v>8162</v>
      </c>
      <c r="AO36" s="46">
        <v>1.2293464672480501</v>
      </c>
      <c r="AP36" s="45">
        <v>42</v>
      </c>
      <c r="AQ36" s="46">
        <v>5.46875</v>
      </c>
      <c r="AR36" s="24">
        <v>42</v>
      </c>
      <c r="AS36" s="46">
        <v>5.4973821989528799</v>
      </c>
      <c r="AT36" s="24">
        <v>43</v>
      </c>
      <c r="AU36" s="46">
        <v>5.6578947368421098</v>
      </c>
      <c r="AV36" s="24">
        <v>43</v>
      </c>
      <c r="AW36" s="46">
        <v>5.67282321899736</v>
      </c>
      <c r="AX36" s="45"/>
    </row>
    <row r="37" spans="1:50">
      <c r="B37" s="43"/>
      <c r="C37" s="24"/>
      <c r="D37" s="43"/>
      <c r="E37" s="24"/>
      <c r="F37" s="43"/>
      <c r="G37" s="24"/>
      <c r="H37" s="43"/>
      <c r="I37" s="24"/>
      <c r="J37" s="62"/>
      <c r="K37" s="24"/>
      <c r="L37" s="43"/>
      <c r="M37" s="24"/>
      <c r="N37" s="43"/>
      <c r="O37" s="24"/>
      <c r="P37" s="43"/>
      <c r="Q37" s="24"/>
      <c r="R37" s="62"/>
      <c r="S37" s="24"/>
      <c r="T37" s="43"/>
      <c r="U37" s="24"/>
      <c r="V37" s="43"/>
      <c r="W37" s="24"/>
      <c r="X37" s="43"/>
      <c r="Y37" s="24"/>
      <c r="Z37" s="62"/>
      <c r="AA37" s="24"/>
      <c r="AB37" s="43"/>
      <c r="AC37" s="24"/>
      <c r="AD37" s="43"/>
      <c r="AE37" s="24"/>
      <c r="AF37" s="43"/>
      <c r="AG37" s="24"/>
      <c r="AH37" s="45"/>
      <c r="AI37" s="24"/>
      <c r="AJ37" s="24"/>
      <c r="AK37" s="24"/>
      <c r="AL37" s="24"/>
      <c r="AM37" s="24"/>
      <c r="AN37" s="24"/>
      <c r="AO37" s="24"/>
      <c r="AP37" s="45"/>
      <c r="AQ37" s="24"/>
      <c r="AR37" s="24"/>
      <c r="AS37" s="24"/>
      <c r="AT37" s="24"/>
      <c r="AU37" s="24"/>
      <c r="AV37" s="24"/>
      <c r="AW37" s="24"/>
      <c r="AX37" s="45"/>
    </row>
    <row r="38" spans="1:50">
      <c r="A38" t="s">
        <v>59</v>
      </c>
      <c r="B38" s="43">
        <v>423038502.14999998</v>
      </c>
      <c r="C38" s="46">
        <v>5.6804598293586001E-2</v>
      </c>
      <c r="D38" s="43">
        <v>397680613.75</v>
      </c>
      <c r="E38" s="46">
        <v>5.3835659362924497E-2</v>
      </c>
      <c r="F38" s="43">
        <v>365641698.06</v>
      </c>
      <c r="G38" s="46">
        <v>5.1704407469166602E-2</v>
      </c>
      <c r="H38" s="43">
        <v>241129759.5</v>
      </c>
      <c r="I38" s="46">
        <v>9.6446118446434498E-2</v>
      </c>
      <c r="J38" s="62">
        <v>0</v>
      </c>
      <c r="K38" s="46">
        <v>0</v>
      </c>
      <c r="L38" s="43">
        <v>0</v>
      </c>
      <c r="M38" s="46">
        <v>0</v>
      </c>
      <c r="N38" s="43">
        <v>0</v>
      </c>
      <c r="O38" s="46">
        <v>0</v>
      </c>
      <c r="P38" s="43">
        <v>0</v>
      </c>
      <c r="Q38" s="46">
        <v>0</v>
      </c>
      <c r="R38" s="62">
        <v>0</v>
      </c>
      <c r="S38" s="46">
        <v>0</v>
      </c>
      <c r="T38" s="43">
        <v>0</v>
      </c>
      <c r="U38" s="46">
        <v>0</v>
      </c>
      <c r="V38" s="43">
        <v>0</v>
      </c>
      <c r="W38" s="46">
        <v>0</v>
      </c>
      <c r="X38" s="43">
        <v>0</v>
      </c>
      <c r="Y38" s="46">
        <v>0</v>
      </c>
      <c r="Z38" s="62">
        <v>0</v>
      </c>
      <c r="AA38" s="46">
        <v>0</v>
      </c>
      <c r="AB38" s="43">
        <v>0</v>
      </c>
      <c r="AC38" s="46">
        <v>0</v>
      </c>
      <c r="AD38" s="43">
        <v>0</v>
      </c>
      <c r="AE38" s="46">
        <v>0</v>
      </c>
      <c r="AF38" s="43">
        <v>0</v>
      </c>
      <c r="AG38" s="46">
        <v>0</v>
      </c>
      <c r="AH38" s="45">
        <v>3164</v>
      </c>
      <c r="AI38" s="46">
        <v>0.183732155217668</v>
      </c>
      <c r="AJ38" s="24">
        <v>3047</v>
      </c>
      <c r="AK38" s="46">
        <v>0.16089853939822801</v>
      </c>
      <c r="AL38" s="24">
        <v>2810</v>
      </c>
      <c r="AM38" s="46">
        <v>0.163869799903894</v>
      </c>
      <c r="AN38" s="24">
        <v>2714</v>
      </c>
      <c r="AO38" s="46">
        <v>0.40877803382886801</v>
      </c>
      <c r="AP38" s="45">
        <v>18</v>
      </c>
      <c r="AQ38" s="46">
        <v>2.34375</v>
      </c>
      <c r="AR38" s="24">
        <v>17</v>
      </c>
      <c r="AS38" s="46">
        <v>2.2251308900523599</v>
      </c>
      <c r="AT38" s="24">
        <v>17</v>
      </c>
      <c r="AU38" s="46">
        <v>2.2368421052631602</v>
      </c>
      <c r="AV38" s="24">
        <v>17</v>
      </c>
      <c r="AW38" s="46">
        <v>2.2427440633245399</v>
      </c>
      <c r="AX38" s="45"/>
    </row>
    <row r="39" spans="1:50">
      <c r="B39" s="43"/>
      <c r="C39" s="24"/>
      <c r="D39" s="43"/>
      <c r="E39" s="24"/>
      <c r="F39" s="43"/>
      <c r="G39" s="24"/>
      <c r="H39" s="43"/>
      <c r="I39" s="24"/>
      <c r="J39" s="62"/>
      <c r="K39" s="24"/>
      <c r="L39" s="43"/>
      <c r="M39" s="24"/>
      <c r="N39" s="43"/>
      <c r="O39" s="24"/>
      <c r="P39" s="43"/>
      <c r="Q39" s="24"/>
      <c r="R39" s="62"/>
      <c r="S39" s="24"/>
      <c r="T39" s="43"/>
      <c r="U39" s="24"/>
      <c r="V39" s="43"/>
      <c r="W39" s="24"/>
      <c r="X39" s="43"/>
      <c r="Y39" s="24"/>
      <c r="Z39" s="62"/>
      <c r="AA39" s="24"/>
      <c r="AB39" s="43"/>
      <c r="AC39" s="24"/>
      <c r="AD39" s="43"/>
      <c r="AE39" s="24"/>
      <c r="AF39" s="43"/>
      <c r="AG39" s="24"/>
      <c r="AH39" s="45"/>
      <c r="AI39" s="24"/>
      <c r="AJ39" s="24"/>
      <c r="AK39" s="24"/>
      <c r="AL39" s="24"/>
      <c r="AM39" s="24"/>
      <c r="AN39" s="24"/>
      <c r="AO39" s="24"/>
      <c r="AP39" s="45"/>
      <c r="AQ39" s="24"/>
      <c r="AR39" s="24"/>
      <c r="AS39" s="24"/>
      <c r="AT39" s="24"/>
      <c r="AU39" s="24"/>
      <c r="AV39" s="24"/>
      <c r="AW39" s="24"/>
      <c r="AX39" s="45"/>
    </row>
    <row r="40" spans="1:50">
      <c r="A40" t="s">
        <v>60</v>
      </c>
      <c r="B40" s="43">
        <v>75584963742.960007</v>
      </c>
      <c r="C40" s="46">
        <v>10.149368155931301</v>
      </c>
      <c r="D40" s="43">
        <v>73062680029.360001</v>
      </c>
      <c r="E40" s="46">
        <v>9.8907953221870404</v>
      </c>
      <c r="F40" s="43">
        <v>67225185469.720001</v>
      </c>
      <c r="G40" s="46">
        <v>9.5061323699091194</v>
      </c>
      <c r="H40" s="43">
        <v>8390139012.3400002</v>
      </c>
      <c r="I40" s="46">
        <v>3.3558543028621699</v>
      </c>
      <c r="J40" s="62">
        <v>6399812951.9700003</v>
      </c>
      <c r="K40" s="46">
        <v>3.65124238593364</v>
      </c>
      <c r="L40" s="43">
        <v>6748977992.6700001</v>
      </c>
      <c r="M40" s="46">
        <v>4.1600891396036497</v>
      </c>
      <c r="N40" s="43">
        <v>6405543654.0799999</v>
      </c>
      <c r="O40" s="46">
        <v>4.4886708838196503</v>
      </c>
      <c r="P40" s="43">
        <v>4045256787.4099998</v>
      </c>
      <c r="Q40" s="46">
        <v>5.0051920646172103</v>
      </c>
      <c r="R40" s="62">
        <v>2791187855.3400002</v>
      </c>
      <c r="S40" s="46">
        <v>1.8227469970322301</v>
      </c>
      <c r="T40" s="43">
        <v>2664960111.1500001</v>
      </c>
      <c r="U40" s="46">
        <v>1.8380765570270801</v>
      </c>
      <c r="V40" s="43">
        <v>2614440517.1999998</v>
      </c>
      <c r="W40" s="46">
        <v>2.1546668068359498</v>
      </c>
      <c r="X40" s="43">
        <v>3599022125.9099998</v>
      </c>
      <c r="Y40" s="46">
        <v>4.8542224328965498</v>
      </c>
      <c r="Z40" s="62">
        <v>3608625096.6300001</v>
      </c>
      <c r="AA40" s="46">
        <v>16.294088329891501</v>
      </c>
      <c r="AB40" s="43">
        <v>4084017881.52</v>
      </c>
      <c r="AC40" s="46">
        <v>23.6820261245248</v>
      </c>
      <c r="AD40" s="43">
        <v>3791103136.8800001</v>
      </c>
      <c r="AE40" s="46">
        <v>17.743477389430598</v>
      </c>
      <c r="AF40" s="43">
        <v>446234661.5</v>
      </c>
      <c r="AG40" s="46">
        <v>6.6810430968213499</v>
      </c>
      <c r="AH40" s="45">
        <v>70815</v>
      </c>
      <c r="AI40" s="46">
        <v>4.1121973994118699</v>
      </c>
      <c r="AJ40" s="24">
        <v>86175</v>
      </c>
      <c r="AK40" s="46">
        <v>4.5505190786486001</v>
      </c>
      <c r="AL40" s="24">
        <v>71564</v>
      </c>
      <c r="AM40" s="46">
        <v>4.1733730819652202</v>
      </c>
      <c r="AN40" s="24">
        <v>21916</v>
      </c>
      <c r="AO40" s="46">
        <v>3.3009504013977402</v>
      </c>
      <c r="AP40" s="45">
        <v>87</v>
      </c>
      <c r="AQ40" s="46">
        <v>11.328125</v>
      </c>
      <c r="AR40" s="24">
        <v>85</v>
      </c>
      <c r="AS40" s="46">
        <v>11.1256544502618</v>
      </c>
      <c r="AT40" s="24">
        <v>82</v>
      </c>
      <c r="AU40" s="46">
        <v>10.789473684210501</v>
      </c>
      <c r="AV40" s="24">
        <v>82</v>
      </c>
      <c r="AW40" s="46">
        <v>10.817941952506599</v>
      </c>
      <c r="AX40" s="45"/>
    </row>
    <row r="41" spans="1:50">
      <c r="B41" s="43"/>
      <c r="C41" s="24"/>
      <c r="D41" s="43"/>
      <c r="E41" s="24"/>
      <c r="F41" s="43"/>
      <c r="G41" s="24"/>
      <c r="H41" s="43"/>
      <c r="I41" s="24"/>
      <c r="J41" s="62"/>
      <c r="K41" s="24"/>
      <c r="L41" s="43"/>
      <c r="M41" s="24"/>
      <c r="N41" s="43"/>
      <c r="O41" s="24"/>
      <c r="P41" s="43"/>
      <c r="Q41" s="24"/>
      <c r="R41" s="62"/>
      <c r="S41" s="24"/>
      <c r="T41" s="43"/>
      <c r="U41" s="24"/>
      <c r="V41" s="43"/>
      <c r="W41" s="24"/>
      <c r="X41" s="43"/>
      <c r="Y41" s="24"/>
      <c r="Z41" s="62"/>
      <c r="AA41" s="24"/>
      <c r="AB41" s="43"/>
      <c r="AC41" s="24"/>
      <c r="AD41" s="43"/>
      <c r="AE41" s="24"/>
      <c r="AF41" s="43"/>
      <c r="AG41" s="24"/>
      <c r="AH41" s="45"/>
      <c r="AI41" s="24"/>
      <c r="AJ41" s="24"/>
      <c r="AK41" s="24"/>
      <c r="AL41" s="24"/>
      <c r="AM41" s="24"/>
      <c r="AN41" s="24"/>
      <c r="AO41" s="24"/>
      <c r="AP41" s="45"/>
      <c r="AQ41" s="24"/>
      <c r="AR41" s="24"/>
      <c r="AS41" s="24"/>
      <c r="AT41" s="24"/>
      <c r="AU41" s="24"/>
      <c r="AV41" s="24"/>
      <c r="AW41" s="24"/>
      <c r="AX41" s="45"/>
    </row>
    <row r="42" spans="1:50">
      <c r="A42" s="26" t="s">
        <v>61</v>
      </c>
      <c r="B42" s="44">
        <v>25375306017.779999</v>
      </c>
      <c r="C42" s="34">
        <v>3.40733540231217</v>
      </c>
      <c r="D42" s="44">
        <v>24787280708.880001</v>
      </c>
      <c r="E42" s="34">
        <v>3.3555560785151601</v>
      </c>
      <c r="F42" s="44">
        <v>23213849838.720001</v>
      </c>
      <c r="G42" s="34">
        <v>3.2826079666446302</v>
      </c>
      <c r="H42" s="44">
        <v>9227876378.7999992</v>
      </c>
      <c r="I42" s="34">
        <v>3.6909291498662999</v>
      </c>
      <c r="J42" s="65">
        <v>3092273867.6300001</v>
      </c>
      <c r="K42" s="34">
        <v>1.7642142823768101</v>
      </c>
      <c r="L42" s="44">
        <v>2003716830.3699999</v>
      </c>
      <c r="M42" s="34">
        <v>1.2350967263364201</v>
      </c>
      <c r="N42" s="44">
        <v>3159131762.2399998</v>
      </c>
      <c r="O42" s="34">
        <v>2.2137547607351702</v>
      </c>
      <c r="P42" s="44">
        <v>1428554079.0599999</v>
      </c>
      <c r="Q42" s="34">
        <v>1.76754849349517</v>
      </c>
      <c r="R42" s="65">
        <v>1219309446.51</v>
      </c>
      <c r="S42" s="34">
        <v>0.79625333272611698</v>
      </c>
      <c r="T42" s="44">
        <v>1095979806.8900001</v>
      </c>
      <c r="U42" s="34">
        <v>0.75591930310366595</v>
      </c>
      <c r="V42" s="44">
        <v>2680434389.9000001</v>
      </c>
      <c r="W42" s="34">
        <v>2.2090550424931701</v>
      </c>
      <c r="X42" s="44">
        <v>681104000.28999996</v>
      </c>
      <c r="Y42" s="34">
        <v>0.91864684396940999</v>
      </c>
      <c r="Z42" s="65">
        <v>1872964421.1199999</v>
      </c>
      <c r="AA42" s="34">
        <v>8.4570291729594302</v>
      </c>
      <c r="AB42" s="44">
        <v>907737023.48000002</v>
      </c>
      <c r="AC42" s="34">
        <v>5.2637017094183003</v>
      </c>
      <c r="AD42" s="44">
        <v>478697372.33999997</v>
      </c>
      <c r="AE42" s="34">
        <v>2.2404444553003602</v>
      </c>
      <c r="AF42" s="44">
        <v>747450078.76999998</v>
      </c>
      <c r="AG42" s="34">
        <v>11.1908523022362</v>
      </c>
      <c r="AH42" s="56">
        <v>42816</v>
      </c>
      <c r="AI42" s="34">
        <v>2.48630719273062</v>
      </c>
      <c r="AJ42" s="33">
        <v>36852</v>
      </c>
      <c r="AK42" s="34">
        <v>1.9459904738770899</v>
      </c>
      <c r="AL42" s="33">
        <v>33723</v>
      </c>
      <c r="AM42" s="34">
        <v>1.96661254881104</v>
      </c>
      <c r="AN42" s="33">
        <v>11624</v>
      </c>
      <c r="AO42" s="34">
        <v>1.7507869805551799</v>
      </c>
      <c r="AP42" s="56">
        <v>82</v>
      </c>
      <c r="AQ42" s="34">
        <v>10.6770833333333</v>
      </c>
      <c r="AR42" s="33">
        <v>82</v>
      </c>
      <c r="AS42" s="34">
        <v>10.732984293193701</v>
      </c>
      <c r="AT42" s="33">
        <v>85</v>
      </c>
      <c r="AU42" s="34">
        <v>11.1842105263158</v>
      </c>
      <c r="AV42" s="33">
        <v>84</v>
      </c>
      <c r="AW42" s="34">
        <v>11.0817941952507</v>
      </c>
      <c r="AX42" s="45"/>
    </row>
    <row r="43" spans="1:50">
      <c r="A43" s="26"/>
      <c r="B43" s="44"/>
      <c r="C43" s="33"/>
      <c r="D43" s="44"/>
      <c r="E43" s="33"/>
      <c r="F43" s="44"/>
      <c r="G43" s="33"/>
      <c r="H43" s="44"/>
      <c r="I43" s="33"/>
      <c r="J43" s="65"/>
      <c r="K43" s="33"/>
      <c r="L43" s="44"/>
      <c r="M43" s="33"/>
      <c r="N43" s="44"/>
      <c r="O43" s="33"/>
      <c r="P43" s="44"/>
      <c r="Q43" s="33"/>
      <c r="R43" s="65"/>
      <c r="S43" s="33"/>
      <c r="T43" s="44"/>
      <c r="U43" s="33"/>
      <c r="V43" s="44"/>
      <c r="W43" s="33"/>
      <c r="X43" s="44"/>
      <c r="Y43" s="33"/>
      <c r="Z43" s="65"/>
      <c r="AA43" s="33"/>
      <c r="AB43" s="44"/>
      <c r="AC43" s="33"/>
      <c r="AD43" s="44"/>
      <c r="AE43" s="33"/>
      <c r="AF43" s="44"/>
      <c r="AG43" s="33"/>
      <c r="AH43" s="56"/>
      <c r="AI43" s="33"/>
      <c r="AJ43" s="33"/>
      <c r="AK43" s="33"/>
      <c r="AL43" s="33"/>
      <c r="AM43" s="33"/>
      <c r="AN43" s="33"/>
      <c r="AO43" s="33"/>
      <c r="AP43" s="56"/>
      <c r="AQ43" s="33"/>
      <c r="AR43" s="33"/>
      <c r="AS43" s="33"/>
      <c r="AT43" s="33"/>
      <c r="AU43" s="33"/>
      <c r="AV43" s="33"/>
      <c r="AW43" s="33"/>
      <c r="AX43" s="45"/>
    </row>
    <row r="44" spans="1:50">
      <c r="A44" s="26" t="s">
        <v>62</v>
      </c>
      <c r="B44" s="44">
        <v>39215504430.300003</v>
      </c>
      <c r="C44" s="34">
        <v>5.2657641437413902</v>
      </c>
      <c r="D44" s="44">
        <v>39179092664.110001</v>
      </c>
      <c r="E44" s="34">
        <v>5.3038348209235</v>
      </c>
      <c r="F44" s="44">
        <v>37540751399.25</v>
      </c>
      <c r="G44" s="34">
        <v>5.3085365190678999</v>
      </c>
      <c r="H44" s="44">
        <v>9078384112.1299992</v>
      </c>
      <c r="I44" s="34">
        <v>3.63113582992115</v>
      </c>
      <c r="J44" s="65">
        <v>6057697931.0799999</v>
      </c>
      <c r="K44" s="34">
        <v>3.4560577962412702</v>
      </c>
      <c r="L44" s="44">
        <v>6246030076.75</v>
      </c>
      <c r="M44" s="34">
        <v>3.8500706204919402</v>
      </c>
      <c r="N44" s="44">
        <v>4338338798.5100002</v>
      </c>
      <c r="O44" s="34">
        <v>3.0400815450868799</v>
      </c>
      <c r="P44" s="44">
        <v>1629841131.6600001</v>
      </c>
      <c r="Q44" s="34">
        <v>2.0166007567579798</v>
      </c>
      <c r="R44" s="65">
        <v>3986385238.1700001</v>
      </c>
      <c r="S44" s="34">
        <v>2.6032542768436802</v>
      </c>
      <c r="T44" s="44">
        <v>4184581032.6599998</v>
      </c>
      <c r="U44" s="34">
        <v>2.8861896524947999</v>
      </c>
      <c r="V44" s="44">
        <v>2620488863.4299998</v>
      </c>
      <c r="W44" s="34">
        <v>2.1596514950598</v>
      </c>
      <c r="X44" s="44">
        <v>1026203512.89</v>
      </c>
      <c r="Y44" s="34">
        <v>1.3841037756133101</v>
      </c>
      <c r="Z44" s="65">
        <v>2071312692.9100001</v>
      </c>
      <c r="AA44" s="34">
        <v>9.3526346110654295</v>
      </c>
      <c r="AB44" s="44">
        <v>2061449044.0899999</v>
      </c>
      <c r="AC44" s="34">
        <v>11.9537405400258</v>
      </c>
      <c r="AD44" s="44">
        <v>1717849935.0799999</v>
      </c>
      <c r="AE44" s="34">
        <v>8.0400428004740707</v>
      </c>
      <c r="AF44" s="44">
        <v>603637618.76999998</v>
      </c>
      <c r="AG44" s="34">
        <v>9.0376864323099806</v>
      </c>
      <c r="AH44" s="56">
        <v>44054</v>
      </c>
      <c r="AI44" s="34">
        <v>2.5581973343739399</v>
      </c>
      <c r="AJ44" s="33">
        <v>53163</v>
      </c>
      <c r="AK44" s="34">
        <v>2.8073019527495902</v>
      </c>
      <c r="AL44" s="33">
        <v>49082</v>
      </c>
      <c r="AM44" s="34">
        <v>2.8622980494245298</v>
      </c>
      <c r="AN44" s="33">
        <v>12164</v>
      </c>
      <c r="AO44" s="34">
        <v>1.83212085611435</v>
      </c>
      <c r="AP44" s="56">
        <v>80</v>
      </c>
      <c r="AQ44" s="34">
        <v>10.4166666666667</v>
      </c>
      <c r="AR44" s="33">
        <v>80</v>
      </c>
      <c r="AS44" s="34">
        <v>10.4712041884817</v>
      </c>
      <c r="AT44" s="33">
        <v>78</v>
      </c>
      <c r="AU44" s="34">
        <v>10.2631578947368</v>
      </c>
      <c r="AV44" s="33">
        <v>78</v>
      </c>
      <c r="AW44" s="34">
        <v>10.2902374670185</v>
      </c>
      <c r="AX44" s="45"/>
    </row>
    <row r="45" spans="1:50" ht="13.5" thickBot="1">
      <c r="A45" s="26"/>
      <c r="B45" s="44"/>
      <c r="C45" s="33"/>
      <c r="D45" s="44"/>
      <c r="E45" s="33"/>
      <c r="F45" s="44"/>
      <c r="G45" s="33"/>
      <c r="H45" s="44"/>
      <c r="I45" s="33"/>
      <c r="J45" s="65"/>
      <c r="K45" s="33"/>
      <c r="L45" s="44"/>
      <c r="M45" s="33"/>
      <c r="N45" s="44"/>
      <c r="O45" s="33"/>
      <c r="P45" s="44"/>
      <c r="Q45" s="33"/>
      <c r="R45" s="65"/>
      <c r="S45" s="33"/>
      <c r="T45" s="44"/>
      <c r="U45" s="33"/>
      <c r="V45" s="44"/>
      <c r="W45" s="33"/>
      <c r="X45" s="44"/>
      <c r="Y45" s="33"/>
      <c r="Z45" s="65"/>
      <c r="AA45" s="33"/>
      <c r="AB45" s="44"/>
      <c r="AC45" s="33"/>
      <c r="AD45" s="44"/>
      <c r="AE45" s="33"/>
      <c r="AF45" s="44"/>
      <c r="AG45" s="33"/>
      <c r="AH45" s="56"/>
      <c r="AI45" s="33"/>
      <c r="AJ45" s="33"/>
      <c r="AK45" s="33"/>
      <c r="AL45" s="33"/>
      <c r="AM45" s="33"/>
      <c r="AN45" s="33"/>
      <c r="AO45" s="33"/>
      <c r="AP45" s="56"/>
      <c r="AQ45" s="33"/>
      <c r="AR45" s="33"/>
      <c r="AS45" s="33"/>
      <c r="AT45" s="33"/>
      <c r="AU45" s="33"/>
      <c r="AV45" s="33"/>
      <c r="AW45" s="33"/>
      <c r="AX45" s="45"/>
    </row>
    <row r="46" spans="1:50" ht="14.25" thickTop="1" thickBot="1">
      <c r="A46" s="30" t="s">
        <v>43</v>
      </c>
      <c r="B46" s="50">
        <v>185417176512.53</v>
      </c>
      <c r="C46" s="35">
        <v>24.8973750025018</v>
      </c>
      <c r="D46" s="50">
        <v>180372353197.57001</v>
      </c>
      <c r="E46" s="35">
        <v>24.417746879001601</v>
      </c>
      <c r="F46" s="50">
        <v>169665904247.91</v>
      </c>
      <c r="G46" s="35">
        <v>23.991998432900399</v>
      </c>
      <c r="H46" s="50">
        <v>32473982196.349998</v>
      </c>
      <c r="I46" s="35">
        <v>12.9888137400833</v>
      </c>
      <c r="J46" s="51">
        <v>19889978126.080002</v>
      </c>
      <c r="K46" s="35">
        <v>11.347695898968601</v>
      </c>
      <c r="L46" s="50">
        <v>19118604886.259998</v>
      </c>
      <c r="M46" s="35">
        <v>11.784762172596499</v>
      </c>
      <c r="N46" s="50">
        <v>19255155897.939999</v>
      </c>
      <c r="O46" s="35">
        <v>13.493008916962101</v>
      </c>
      <c r="P46" s="50">
        <v>8078279773.8699999</v>
      </c>
      <c r="Q46" s="35">
        <v>9.9952472598951001</v>
      </c>
      <c r="R46" s="51">
        <v>11138450149.23</v>
      </c>
      <c r="S46" s="35">
        <v>7.2738123026223596</v>
      </c>
      <c r="T46" s="50">
        <v>10729172117.41</v>
      </c>
      <c r="U46" s="35">
        <v>7.40012567648143</v>
      </c>
      <c r="V46" s="50">
        <v>10169283521.549999</v>
      </c>
      <c r="W46" s="35">
        <v>8.38092031891175</v>
      </c>
      <c r="X46" s="50">
        <v>6006784529.2799997</v>
      </c>
      <c r="Y46" s="35">
        <v>8.1017196314775006</v>
      </c>
      <c r="Z46" s="51">
        <v>8751527976.8500004</v>
      </c>
      <c r="AA46" s="35">
        <v>39.515928104994799</v>
      </c>
      <c r="AB46" s="50">
        <v>8389432768.8500004</v>
      </c>
      <c r="AC46" s="35">
        <v>48.647868781589501</v>
      </c>
      <c r="AD46" s="50">
        <v>9085872376.3899994</v>
      </c>
      <c r="AE46" s="35">
        <v>42.524554266388101</v>
      </c>
      <c r="AF46" s="50">
        <v>2071495244.5899999</v>
      </c>
      <c r="AG46" s="35">
        <v>31.014509176504799</v>
      </c>
      <c r="AH46" s="48">
        <v>237853</v>
      </c>
      <c r="AI46" s="35">
        <v>13.812024119781301</v>
      </c>
      <c r="AJ46" s="36">
        <v>258731</v>
      </c>
      <c r="AK46" s="35">
        <v>13.6624351811759</v>
      </c>
      <c r="AL46" s="36">
        <v>223429</v>
      </c>
      <c r="AM46" s="35">
        <v>13.0296318586218</v>
      </c>
      <c r="AN46" s="36">
        <v>74315</v>
      </c>
      <c r="AO46" s="35">
        <v>11.1931980781106</v>
      </c>
      <c r="AP46" s="48">
        <v>382</v>
      </c>
      <c r="AQ46" s="35">
        <v>49.7395833333333</v>
      </c>
      <c r="AR46" s="36">
        <v>378</v>
      </c>
      <c r="AS46" s="35">
        <v>49.476439790575903</v>
      </c>
      <c r="AT46" s="36">
        <v>376</v>
      </c>
      <c r="AU46" s="35">
        <v>49.473684210526301</v>
      </c>
      <c r="AV46" s="36">
        <v>375</v>
      </c>
      <c r="AW46" s="35">
        <v>49.472295514511899</v>
      </c>
      <c r="AX46" s="45"/>
    </row>
    <row r="47" spans="1:50" ht="13.5" thickTop="1">
      <c r="A47" s="13"/>
      <c r="B47" s="79"/>
      <c r="C47" s="77"/>
      <c r="D47" s="79"/>
      <c r="E47" s="77"/>
      <c r="F47" s="79"/>
      <c r="G47" s="77"/>
      <c r="H47" s="79"/>
      <c r="I47" s="77"/>
      <c r="J47" s="80"/>
      <c r="K47" s="77"/>
      <c r="L47" s="79"/>
      <c r="M47" s="77"/>
      <c r="N47" s="79"/>
      <c r="O47" s="77"/>
      <c r="P47" s="79"/>
      <c r="Q47" s="77"/>
      <c r="R47" s="80"/>
      <c r="S47" s="77"/>
      <c r="T47" s="79"/>
      <c r="U47" s="77"/>
      <c r="V47" s="79"/>
      <c r="W47" s="77"/>
      <c r="X47" s="79"/>
      <c r="Y47" s="77"/>
      <c r="Z47" s="80"/>
      <c r="AA47" s="77"/>
      <c r="AB47" s="79"/>
      <c r="AC47" s="77"/>
      <c r="AD47" s="79"/>
      <c r="AE47" s="77"/>
      <c r="AF47" s="79"/>
      <c r="AG47" s="77"/>
      <c r="AH47" s="78"/>
      <c r="AI47" s="77"/>
      <c r="AJ47" s="77"/>
      <c r="AK47" s="77"/>
      <c r="AL47" s="77"/>
      <c r="AM47" s="77"/>
      <c r="AN47" s="77"/>
      <c r="AO47" s="77"/>
      <c r="AP47" s="78"/>
      <c r="AQ47" s="77"/>
      <c r="AR47" s="77"/>
      <c r="AS47" s="77"/>
      <c r="AT47" s="77"/>
      <c r="AU47" s="77"/>
      <c r="AV47" s="77"/>
      <c r="AW47" s="77"/>
      <c r="AX47" s="45"/>
    </row>
    <row r="48" spans="1:50">
      <c r="A48" s="32" t="s">
        <v>63</v>
      </c>
      <c r="B48" s="44"/>
      <c r="C48" s="33"/>
      <c r="D48" s="44"/>
      <c r="E48" s="33"/>
      <c r="F48" s="44"/>
      <c r="G48" s="33"/>
      <c r="H48" s="44"/>
      <c r="I48" s="33"/>
      <c r="J48" s="65"/>
      <c r="K48" s="33"/>
      <c r="L48" s="44"/>
      <c r="M48" s="33"/>
      <c r="N48" s="44"/>
      <c r="O48" s="33"/>
      <c r="P48" s="44"/>
      <c r="Q48" s="33"/>
      <c r="R48" s="65"/>
      <c r="S48" s="33"/>
      <c r="T48" s="44"/>
      <c r="U48" s="33"/>
      <c r="V48" s="44"/>
      <c r="W48" s="33"/>
      <c r="X48" s="44"/>
      <c r="Y48" s="33"/>
      <c r="Z48" s="65"/>
      <c r="AA48" s="33"/>
      <c r="AB48" s="44"/>
      <c r="AC48" s="33"/>
      <c r="AD48" s="44"/>
      <c r="AE48" s="33"/>
      <c r="AF48" s="44"/>
      <c r="AG48" s="33"/>
      <c r="AH48" s="56"/>
      <c r="AI48" s="33"/>
      <c r="AJ48" s="33"/>
      <c r="AK48" s="33"/>
      <c r="AL48" s="33"/>
      <c r="AM48" s="33"/>
      <c r="AN48" s="33"/>
      <c r="AO48" s="33"/>
      <c r="AP48" s="56"/>
      <c r="AQ48" s="33"/>
      <c r="AR48" s="33"/>
      <c r="AS48" s="33"/>
      <c r="AT48" s="33"/>
      <c r="AU48" s="33"/>
      <c r="AV48" s="33"/>
      <c r="AW48" s="33"/>
      <c r="AX48" s="45"/>
    </row>
    <row r="49" spans="1:50">
      <c r="A49" s="26"/>
      <c r="B49" s="44"/>
      <c r="C49" s="33"/>
      <c r="D49" s="44"/>
      <c r="E49" s="33"/>
      <c r="F49" s="44"/>
      <c r="G49" s="33"/>
      <c r="H49" s="44"/>
      <c r="I49" s="33"/>
      <c r="J49" s="65"/>
      <c r="K49" s="33"/>
      <c r="L49" s="44"/>
      <c r="M49" s="33"/>
      <c r="N49" s="44"/>
      <c r="O49" s="33"/>
      <c r="P49" s="44"/>
      <c r="Q49" s="33"/>
      <c r="R49" s="65"/>
      <c r="S49" s="33"/>
      <c r="T49" s="44"/>
      <c r="U49" s="33"/>
      <c r="V49" s="44"/>
      <c r="W49" s="33"/>
      <c r="X49" s="44"/>
      <c r="Y49" s="33"/>
      <c r="Z49" s="65"/>
      <c r="AA49" s="33"/>
      <c r="AB49" s="44"/>
      <c r="AC49" s="33"/>
      <c r="AD49" s="44"/>
      <c r="AE49" s="33"/>
      <c r="AF49" s="44"/>
      <c r="AG49" s="33"/>
      <c r="AH49" s="56"/>
      <c r="AI49" s="33"/>
      <c r="AJ49" s="33"/>
      <c r="AK49" s="33"/>
      <c r="AL49" s="33"/>
      <c r="AM49" s="33"/>
      <c r="AN49" s="33"/>
      <c r="AO49" s="33"/>
      <c r="AP49" s="56"/>
      <c r="AQ49" s="33"/>
      <c r="AR49" s="33"/>
      <c r="AS49" s="33"/>
      <c r="AT49" s="33"/>
      <c r="AU49" s="33"/>
      <c r="AV49" s="33"/>
      <c r="AW49" s="33"/>
      <c r="AX49" s="45"/>
    </row>
    <row r="50" spans="1:50">
      <c r="A50" s="26" t="s">
        <v>46</v>
      </c>
      <c r="B50" s="44">
        <v>23134013016.990002</v>
      </c>
      <c r="C50" s="34">
        <v>3.1063799386344</v>
      </c>
      <c r="D50" s="44">
        <v>22977381699.25</v>
      </c>
      <c r="E50" s="34">
        <v>3.11054260993058</v>
      </c>
      <c r="F50" s="44">
        <v>21135028930.810001</v>
      </c>
      <c r="G50" s="34">
        <v>2.98864750248454</v>
      </c>
      <c r="H50" s="44">
        <v>13112925493.48</v>
      </c>
      <c r="I50" s="34">
        <v>5.2448555829270997</v>
      </c>
      <c r="J50" s="65">
        <v>2428082152.5</v>
      </c>
      <c r="K50" s="34">
        <v>1.3852774351800401</v>
      </c>
      <c r="L50" s="44">
        <v>1730504319.0699999</v>
      </c>
      <c r="M50" s="34">
        <v>1.06668776096457</v>
      </c>
      <c r="N50" s="44">
        <v>2300525972.6900001</v>
      </c>
      <c r="O50" s="34">
        <v>1.6120886077338901</v>
      </c>
      <c r="P50" s="44">
        <v>1865248637.8900001</v>
      </c>
      <c r="Q50" s="34">
        <v>2.30787022222203</v>
      </c>
      <c r="R50" s="65">
        <v>1471257008.5999999</v>
      </c>
      <c r="S50" s="34">
        <v>0.96078423713319405</v>
      </c>
      <c r="T50" s="44">
        <v>1507903413.6099999</v>
      </c>
      <c r="U50" s="34">
        <v>1.04003129473545</v>
      </c>
      <c r="V50" s="44">
        <v>1191028729.1700001</v>
      </c>
      <c r="W50" s="34">
        <v>0.98157523640240196</v>
      </c>
      <c r="X50" s="44">
        <v>1477144758.1099999</v>
      </c>
      <c r="Y50" s="34">
        <v>1.9923159598914999</v>
      </c>
      <c r="Z50" s="65">
        <v>956825143.89999998</v>
      </c>
      <c r="AA50" s="34">
        <v>4.32036939097038</v>
      </c>
      <c r="AB50" s="44">
        <v>222600905.46000001</v>
      </c>
      <c r="AC50" s="34">
        <v>1.2907975947658199</v>
      </c>
      <c r="AD50" s="44">
        <v>1109497243.52</v>
      </c>
      <c r="AE50" s="34">
        <v>5.1927733283020299</v>
      </c>
      <c r="AF50" s="44">
        <v>388103879.77999997</v>
      </c>
      <c r="AG50" s="34">
        <v>5.81070672129702</v>
      </c>
      <c r="AH50" s="56">
        <v>34011</v>
      </c>
      <c r="AI50" s="34">
        <v>1.9750045294273399</v>
      </c>
      <c r="AJ50" s="33">
        <v>35086</v>
      </c>
      <c r="AK50" s="34">
        <v>1.8527358560309199</v>
      </c>
      <c r="AL50" s="33">
        <v>33454</v>
      </c>
      <c r="AM50" s="34">
        <v>1.95092536867789</v>
      </c>
      <c r="AN50" s="33">
        <v>25234</v>
      </c>
      <c r="AO50" s="34">
        <v>3.80070188122242</v>
      </c>
      <c r="AP50" s="56">
        <v>28</v>
      </c>
      <c r="AQ50" s="34">
        <v>3.6458333333333299</v>
      </c>
      <c r="AR50" s="33">
        <v>28</v>
      </c>
      <c r="AS50" s="34">
        <v>3.66492146596859</v>
      </c>
      <c r="AT50" s="33">
        <v>28</v>
      </c>
      <c r="AU50" s="34">
        <v>3.6842105263157898</v>
      </c>
      <c r="AV50" s="33">
        <v>28</v>
      </c>
      <c r="AW50" s="34">
        <v>3.6939313984168902</v>
      </c>
      <c r="AX50" s="45"/>
    </row>
    <row r="51" spans="1:50" ht="13.5" thickBot="1">
      <c r="A51" s="26"/>
      <c r="B51" s="44"/>
      <c r="C51" s="33"/>
      <c r="D51" s="44"/>
      <c r="E51" s="33"/>
      <c r="F51" s="44"/>
      <c r="G51" s="33"/>
      <c r="H51" s="44"/>
      <c r="I51" s="33"/>
      <c r="J51" s="65"/>
      <c r="K51" s="33"/>
      <c r="L51" s="44"/>
      <c r="M51" s="33"/>
      <c r="N51" s="44"/>
      <c r="O51" s="33"/>
      <c r="P51" s="44"/>
      <c r="Q51" s="33"/>
      <c r="R51" s="65"/>
      <c r="S51" s="33"/>
      <c r="T51" s="44"/>
      <c r="U51" s="33"/>
      <c r="V51" s="44"/>
      <c r="W51" s="33"/>
      <c r="X51" s="44"/>
      <c r="Y51" s="33"/>
      <c r="Z51" s="65"/>
      <c r="AA51" s="33"/>
      <c r="AB51" s="44"/>
      <c r="AC51" s="33"/>
      <c r="AD51" s="44"/>
      <c r="AE51" s="33"/>
      <c r="AF51" s="44"/>
      <c r="AG51" s="33"/>
      <c r="AH51" s="56"/>
      <c r="AI51" s="33"/>
      <c r="AJ51" s="33"/>
      <c r="AK51" s="33"/>
      <c r="AL51" s="33"/>
      <c r="AM51" s="33"/>
      <c r="AN51" s="33"/>
      <c r="AO51" s="33"/>
      <c r="AP51" s="56"/>
      <c r="AQ51" s="33"/>
      <c r="AR51" s="33"/>
      <c r="AS51" s="33"/>
      <c r="AT51" s="33"/>
      <c r="AU51" s="33"/>
      <c r="AV51" s="33"/>
      <c r="AW51" s="33"/>
      <c r="AX51" s="45"/>
    </row>
    <row r="52" spans="1:50" ht="14.25" thickTop="1" thickBot="1">
      <c r="A52" s="30" t="s">
        <v>43</v>
      </c>
      <c r="B52" s="50">
        <v>23134013016.990002</v>
      </c>
      <c r="C52" s="35">
        <v>3.1063799386344</v>
      </c>
      <c r="D52" s="50">
        <v>22977381699.25</v>
      </c>
      <c r="E52" s="35">
        <v>3.11054260993058</v>
      </c>
      <c r="F52" s="50">
        <v>21135028930.810001</v>
      </c>
      <c r="G52" s="35">
        <v>2.98864750248454</v>
      </c>
      <c r="H52" s="50">
        <v>13112925493.48</v>
      </c>
      <c r="I52" s="35">
        <v>5.2448555829270997</v>
      </c>
      <c r="J52" s="51">
        <v>2428082152.5</v>
      </c>
      <c r="K52" s="35">
        <v>1.3852774351800401</v>
      </c>
      <c r="L52" s="50">
        <v>1730504319.0699999</v>
      </c>
      <c r="M52" s="35">
        <v>1.06668776096457</v>
      </c>
      <c r="N52" s="50">
        <v>2300525972.6900001</v>
      </c>
      <c r="O52" s="35">
        <v>1.6120886077338901</v>
      </c>
      <c r="P52" s="50">
        <v>1865248637.8900001</v>
      </c>
      <c r="Q52" s="35">
        <v>2.30787022222203</v>
      </c>
      <c r="R52" s="51">
        <v>1471257008.5999999</v>
      </c>
      <c r="S52" s="35">
        <v>0.96078423713319405</v>
      </c>
      <c r="T52" s="50">
        <v>1507903413.6099999</v>
      </c>
      <c r="U52" s="35">
        <v>1.04003129473545</v>
      </c>
      <c r="V52" s="50">
        <v>1191028729.1700001</v>
      </c>
      <c r="W52" s="35">
        <v>0.98157523640240196</v>
      </c>
      <c r="X52" s="50">
        <v>1477144758.1099999</v>
      </c>
      <c r="Y52" s="35">
        <v>1.9923159598914999</v>
      </c>
      <c r="Z52" s="51">
        <v>956825143.89999998</v>
      </c>
      <c r="AA52" s="35">
        <v>4.32036939097038</v>
      </c>
      <c r="AB52" s="50">
        <v>222600905.46000001</v>
      </c>
      <c r="AC52" s="35">
        <v>1.2907975947658199</v>
      </c>
      <c r="AD52" s="50">
        <v>1109497243.52</v>
      </c>
      <c r="AE52" s="35">
        <v>5.1927733283020299</v>
      </c>
      <c r="AF52" s="50">
        <v>388103879.77999997</v>
      </c>
      <c r="AG52" s="35">
        <v>5.81070672129702</v>
      </c>
      <c r="AH52" s="48">
        <v>34011</v>
      </c>
      <c r="AI52" s="35">
        <v>1.9750045294273399</v>
      </c>
      <c r="AJ52" s="36">
        <v>35086</v>
      </c>
      <c r="AK52" s="35">
        <v>1.8527358560309199</v>
      </c>
      <c r="AL52" s="36">
        <v>33454</v>
      </c>
      <c r="AM52" s="35">
        <v>1.95092536867789</v>
      </c>
      <c r="AN52" s="36">
        <v>25234</v>
      </c>
      <c r="AO52" s="35">
        <v>3.80070188122242</v>
      </c>
      <c r="AP52" s="48">
        <v>28</v>
      </c>
      <c r="AQ52" s="35">
        <v>3.6458333333333299</v>
      </c>
      <c r="AR52" s="36">
        <v>28</v>
      </c>
      <c r="AS52" s="35">
        <v>3.66492146596859</v>
      </c>
      <c r="AT52" s="36">
        <v>28</v>
      </c>
      <c r="AU52" s="35">
        <v>3.6842105263157898</v>
      </c>
      <c r="AV52" s="36">
        <v>28</v>
      </c>
      <c r="AW52" s="35">
        <v>3.6939313984168902</v>
      </c>
      <c r="AX52" s="45"/>
    </row>
    <row r="53" spans="1:50" ht="13.5" thickTop="1">
      <c r="A53" s="13"/>
      <c r="B53" s="79"/>
      <c r="C53" s="77"/>
      <c r="D53" s="79"/>
      <c r="E53" s="77"/>
      <c r="F53" s="79"/>
      <c r="G53" s="77"/>
      <c r="H53" s="79"/>
      <c r="I53" s="77"/>
      <c r="J53" s="80"/>
      <c r="K53" s="77"/>
      <c r="L53" s="79"/>
      <c r="M53" s="77"/>
      <c r="N53" s="79"/>
      <c r="O53" s="77"/>
      <c r="P53" s="79"/>
      <c r="Q53" s="77"/>
      <c r="R53" s="80"/>
      <c r="S53" s="77"/>
      <c r="T53" s="79"/>
      <c r="U53" s="77"/>
      <c r="V53" s="79"/>
      <c r="W53" s="77"/>
      <c r="X53" s="79"/>
      <c r="Y53" s="77"/>
      <c r="Z53" s="80"/>
      <c r="AA53" s="77"/>
      <c r="AB53" s="79"/>
      <c r="AC53" s="77"/>
      <c r="AD53" s="79"/>
      <c r="AE53" s="77"/>
      <c r="AF53" s="79"/>
      <c r="AG53" s="77"/>
      <c r="AH53" s="78"/>
      <c r="AI53" s="77"/>
      <c r="AJ53" s="77"/>
      <c r="AK53" s="77"/>
      <c r="AL53" s="77"/>
      <c r="AM53" s="77"/>
      <c r="AN53" s="77"/>
      <c r="AO53" s="77"/>
      <c r="AP53" s="78"/>
      <c r="AQ53" s="77"/>
      <c r="AR53" s="77"/>
      <c r="AS53" s="77"/>
      <c r="AT53" s="77"/>
      <c r="AU53" s="77"/>
      <c r="AV53" s="77"/>
      <c r="AW53" s="77"/>
      <c r="AX53" s="45"/>
    </row>
    <row r="54" spans="1:50">
      <c r="A54" s="1" t="s">
        <v>64</v>
      </c>
      <c r="B54" s="43"/>
      <c r="C54" s="24"/>
      <c r="D54" s="43"/>
      <c r="E54" s="24"/>
      <c r="F54" s="43"/>
      <c r="G54" s="24"/>
      <c r="H54" s="43"/>
      <c r="I54" s="24"/>
      <c r="J54" s="62"/>
      <c r="K54" s="24"/>
      <c r="L54" s="43"/>
      <c r="M54" s="24"/>
      <c r="N54" s="43"/>
      <c r="O54" s="24"/>
      <c r="P54" s="43"/>
      <c r="Q54" s="24"/>
      <c r="R54" s="62"/>
      <c r="S54" s="24"/>
      <c r="T54" s="43"/>
      <c r="U54" s="24"/>
      <c r="V54" s="43"/>
      <c r="W54" s="24"/>
      <c r="X54" s="43"/>
      <c r="Y54" s="24"/>
      <c r="Z54" s="62"/>
      <c r="AA54" s="24"/>
      <c r="AB54" s="43"/>
      <c r="AC54" s="24"/>
      <c r="AD54" s="43"/>
      <c r="AE54" s="24"/>
      <c r="AF54" s="43"/>
      <c r="AG54" s="24"/>
      <c r="AH54" s="45"/>
      <c r="AI54" s="24"/>
      <c r="AJ54" s="24"/>
      <c r="AK54" s="24"/>
      <c r="AL54" s="24"/>
      <c r="AM54" s="24"/>
      <c r="AN54" s="24"/>
      <c r="AO54" s="24"/>
      <c r="AP54" s="45"/>
      <c r="AQ54" s="24"/>
      <c r="AR54" s="24"/>
      <c r="AS54" s="24"/>
      <c r="AT54" s="24"/>
      <c r="AU54" s="24"/>
      <c r="AV54" s="24"/>
      <c r="AW54" s="24"/>
      <c r="AX54" s="45"/>
    </row>
    <row r="55" spans="1:50">
      <c r="B55" s="43"/>
      <c r="C55" s="24"/>
      <c r="D55" s="43"/>
      <c r="E55" s="24"/>
      <c r="F55" s="43"/>
      <c r="G55" s="24"/>
      <c r="H55" s="43"/>
      <c r="I55" s="24"/>
      <c r="J55" s="62"/>
      <c r="K55" s="24"/>
      <c r="L55" s="43"/>
      <c r="M55" s="24"/>
      <c r="N55" s="43"/>
      <c r="O55" s="24"/>
      <c r="P55" s="43"/>
      <c r="Q55" s="24"/>
      <c r="R55" s="62"/>
      <c r="S55" s="24"/>
      <c r="T55" s="43"/>
      <c r="U55" s="24"/>
      <c r="V55" s="43"/>
      <c r="W55" s="24"/>
      <c r="X55" s="43"/>
      <c r="Y55" s="24"/>
      <c r="Z55" s="62"/>
      <c r="AA55" s="24"/>
      <c r="AB55" s="43"/>
      <c r="AC55" s="24"/>
      <c r="AD55" s="43"/>
      <c r="AE55" s="24"/>
      <c r="AF55" s="43"/>
      <c r="AG55" s="24"/>
      <c r="AH55" s="45"/>
      <c r="AI55" s="24"/>
      <c r="AJ55" s="24"/>
      <c r="AK55" s="24"/>
      <c r="AL55" s="24"/>
      <c r="AM55" s="24"/>
      <c r="AN55" s="24"/>
      <c r="AO55" s="24"/>
      <c r="AP55" s="45"/>
      <c r="AQ55" s="24"/>
      <c r="AR55" s="24"/>
      <c r="AS55" s="24"/>
      <c r="AT55" s="24"/>
      <c r="AU55" s="24"/>
      <c r="AV55" s="24"/>
      <c r="AW55" s="24"/>
      <c r="AX55" s="45"/>
    </row>
    <row r="56" spans="1:50">
      <c r="A56" t="s">
        <v>65</v>
      </c>
      <c r="B56" s="43">
        <v>13820176383.58</v>
      </c>
      <c r="C56" s="46">
        <v>1.8557402312695499</v>
      </c>
      <c r="D56" s="43">
        <v>13476275510.34</v>
      </c>
      <c r="E56" s="46">
        <v>1.8243388105201199</v>
      </c>
      <c r="F56" s="43">
        <v>13099384186.129999</v>
      </c>
      <c r="G56" s="46">
        <v>1.8523486274907399</v>
      </c>
      <c r="H56" s="43">
        <v>4040987558.04</v>
      </c>
      <c r="I56" s="46">
        <v>1.61629806902078</v>
      </c>
      <c r="J56" s="62">
        <v>867329109.90999997</v>
      </c>
      <c r="K56" s="46">
        <v>0.49483146342311002</v>
      </c>
      <c r="L56" s="43">
        <v>2947486700.3600001</v>
      </c>
      <c r="M56" s="46">
        <v>1.8168391458101201</v>
      </c>
      <c r="N56" s="43">
        <v>2281776670.4899998</v>
      </c>
      <c r="O56" s="46">
        <v>1.59895007470345</v>
      </c>
      <c r="P56" s="43">
        <v>470935395.33999997</v>
      </c>
      <c r="Q56" s="46">
        <v>0.58268788054176901</v>
      </c>
      <c r="R56" s="62">
        <v>1063556203.22</v>
      </c>
      <c r="S56" s="46">
        <v>0.69454081060341799</v>
      </c>
      <c r="T56" s="43">
        <v>2440589556.21</v>
      </c>
      <c r="U56" s="46">
        <v>1.6833236752121199</v>
      </c>
      <c r="V56" s="43">
        <v>924384648.02999997</v>
      </c>
      <c r="W56" s="46">
        <v>0.76182299989447899</v>
      </c>
      <c r="X56" s="43">
        <v>339791071.81</v>
      </c>
      <c r="Y56" s="46">
        <v>0.45829711115238397</v>
      </c>
      <c r="Z56" s="62">
        <v>-196227093.31</v>
      </c>
      <c r="AA56" s="46">
        <v>-0.88602764362995901</v>
      </c>
      <c r="AB56" s="43">
        <v>506897144.14999998</v>
      </c>
      <c r="AC56" s="46">
        <v>2.9393483962267801</v>
      </c>
      <c r="AD56" s="43">
        <v>1357392022.46</v>
      </c>
      <c r="AE56" s="46">
        <v>6.3529937829477703</v>
      </c>
      <c r="AF56" s="43">
        <v>131144323.53</v>
      </c>
      <c r="AG56" s="46">
        <v>1.9634980269398301</v>
      </c>
      <c r="AH56" s="45">
        <v>9154</v>
      </c>
      <c r="AI56" s="46">
        <v>0.53156894717526304</v>
      </c>
      <c r="AJ56" s="24">
        <v>12025</v>
      </c>
      <c r="AK56" s="46">
        <v>0.63498685141571698</v>
      </c>
      <c r="AL56" s="24">
        <v>9805</v>
      </c>
      <c r="AM56" s="46">
        <v>0.57179480002052796</v>
      </c>
      <c r="AN56" s="24">
        <v>3858</v>
      </c>
      <c r="AO56" s="46">
        <v>0.58108535538385098</v>
      </c>
      <c r="AP56" s="45">
        <v>30</v>
      </c>
      <c r="AQ56" s="46">
        <v>3.90625</v>
      </c>
      <c r="AR56" s="24">
        <v>30</v>
      </c>
      <c r="AS56" s="46">
        <v>3.9267015706806299</v>
      </c>
      <c r="AT56" s="24">
        <v>30</v>
      </c>
      <c r="AU56" s="46">
        <v>3.9473684210526301</v>
      </c>
      <c r="AV56" s="24">
        <v>29</v>
      </c>
      <c r="AW56" s="46">
        <v>3.82585751978892</v>
      </c>
      <c r="AX56" s="45"/>
    </row>
    <row r="57" spans="1:50">
      <c r="B57" s="43"/>
      <c r="C57" s="24"/>
      <c r="D57" s="43"/>
      <c r="E57" s="24"/>
      <c r="F57" s="43"/>
      <c r="G57" s="24"/>
      <c r="H57" s="43"/>
      <c r="I57" s="24"/>
      <c r="J57" s="62"/>
      <c r="K57" s="24"/>
      <c r="L57" s="43"/>
      <c r="M57" s="24"/>
      <c r="N57" s="43"/>
      <c r="O57" s="24"/>
      <c r="P57" s="43"/>
      <c r="Q57" s="24"/>
      <c r="R57" s="62"/>
      <c r="S57" s="24"/>
      <c r="T57" s="43"/>
      <c r="U57" s="24"/>
      <c r="V57" s="43"/>
      <c r="W57" s="24"/>
      <c r="X57" s="43"/>
      <c r="Y57" s="24"/>
      <c r="Z57" s="62"/>
      <c r="AA57" s="24"/>
      <c r="AB57" s="43"/>
      <c r="AC57" s="24"/>
      <c r="AD57" s="43"/>
      <c r="AE57" s="24"/>
      <c r="AF57" s="43"/>
      <c r="AG57" s="24"/>
      <c r="AH57" s="45"/>
      <c r="AI57" s="24"/>
      <c r="AJ57" s="24"/>
      <c r="AK57" s="24"/>
      <c r="AL57" s="24"/>
      <c r="AM57" s="24"/>
      <c r="AN57" s="24"/>
      <c r="AO57" s="24"/>
      <c r="AP57" s="45"/>
      <c r="AQ57" s="24"/>
      <c r="AR57" s="24"/>
      <c r="AS57" s="24"/>
      <c r="AT57" s="24"/>
      <c r="AU57" s="24"/>
      <c r="AV57" s="24"/>
      <c r="AW57" s="24"/>
      <c r="AX57" s="45"/>
    </row>
    <row r="58" spans="1:50">
      <c r="A58" s="26" t="s">
        <v>66</v>
      </c>
      <c r="B58" s="44">
        <v>14570325076.780001</v>
      </c>
      <c r="C58" s="34">
        <v>1.9564684036725799</v>
      </c>
      <c r="D58" s="44">
        <v>13134784312.08</v>
      </c>
      <c r="E58" s="34">
        <v>1.7781097433005599</v>
      </c>
      <c r="F58" s="44">
        <v>12723027320.790001</v>
      </c>
      <c r="G58" s="34">
        <v>1.7991290170836001</v>
      </c>
      <c r="H58" s="44">
        <v>8868014959.1299992</v>
      </c>
      <c r="I58" s="34">
        <v>3.5469932160447599</v>
      </c>
      <c r="J58" s="65">
        <v>2119215117.6500001</v>
      </c>
      <c r="K58" s="34">
        <v>1.20906159610386</v>
      </c>
      <c r="L58" s="44">
        <v>1738045909.21</v>
      </c>
      <c r="M58" s="34">
        <v>1.0713364184755001</v>
      </c>
      <c r="N58" s="44">
        <v>2078881760.47</v>
      </c>
      <c r="O58" s="34">
        <v>1.45677190462699</v>
      </c>
      <c r="P58" s="44">
        <v>2012855832.6400001</v>
      </c>
      <c r="Q58" s="34">
        <v>2.4905044525488802</v>
      </c>
      <c r="R58" s="65">
        <v>1313208990.8</v>
      </c>
      <c r="S58" s="34">
        <v>0.85757314394908601</v>
      </c>
      <c r="T58" s="44">
        <v>1430025485.7</v>
      </c>
      <c r="U58" s="34">
        <v>0.98631732243158099</v>
      </c>
      <c r="V58" s="44">
        <v>1494948108.0899999</v>
      </c>
      <c r="W58" s="34">
        <v>1.2320475624717799</v>
      </c>
      <c r="X58" s="44">
        <v>1735487643.1800001</v>
      </c>
      <c r="Y58" s="34">
        <v>2.3407588936144799</v>
      </c>
      <c r="Z58" s="65">
        <v>806006126.85000002</v>
      </c>
      <c r="AA58" s="34">
        <v>3.6393736322435801</v>
      </c>
      <c r="AB58" s="44">
        <v>308020423.50999999</v>
      </c>
      <c r="AC58" s="34">
        <v>1.78612041574512</v>
      </c>
      <c r="AD58" s="44">
        <v>583933652.38</v>
      </c>
      <c r="AE58" s="34">
        <v>2.7329811888101299</v>
      </c>
      <c r="AF58" s="44">
        <v>277368189.45999998</v>
      </c>
      <c r="AG58" s="34">
        <v>4.1527675623413396</v>
      </c>
      <c r="AH58" s="56">
        <v>58996</v>
      </c>
      <c r="AI58" s="34">
        <v>3.42587301808519</v>
      </c>
      <c r="AJ58" s="33">
        <v>68791</v>
      </c>
      <c r="AK58" s="34">
        <v>3.63254723457286</v>
      </c>
      <c r="AL58" s="33">
        <v>60697</v>
      </c>
      <c r="AM58" s="34">
        <v>3.5396459945788799</v>
      </c>
      <c r="AN58" s="33">
        <v>45843</v>
      </c>
      <c r="AO58" s="34">
        <v>6.9047941801093504</v>
      </c>
      <c r="AP58" s="56">
        <v>15</v>
      </c>
      <c r="AQ58" s="34">
        <v>1.953125</v>
      </c>
      <c r="AR58" s="33">
        <v>15</v>
      </c>
      <c r="AS58" s="34">
        <v>1.96335078534031</v>
      </c>
      <c r="AT58" s="33">
        <v>15</v>
      </c>
      <c r="AU58" s="34">
        <v>1.9736842105263199</v>
      </c>
      <c r="AV58" s="33">
        <v>15</v>
      </c>
      <c r="AW58" s="34">
        <v>1.97889182058048</v>
      </c>
      <c r="AX58" s="45"/>
    </row>
    <row r="59" spans="1:50">
      <c r="A59" s="26"/>
      <c r="B59" s="44"/>
      <c r="C59" s="33"/>
      <c r="D59" s="44"/>
      <c r="E59" s="33"/>
      <c r="F59" s="44"/>
      <c r="G59" s="33"/>
      <c r="H59" s="44"/>
      <c r="I59" s="33"/>
      <c r="J59" s="65"/>
      <c r="K59" s="33"/>
      <c r="L59" s="44"/>
      <c r="M59" s="33"/>
      <c r="N59" s="44"/>
      <c r="O59" s="33"/>
      <c r="P59" s="44"/>
      <c r="Q59" s="33"/>
      <c r="R59" s="65"/>
      <c r="S59" s="33"/>
      <c r="T59" s="44"/>
      <c r="U59" s="33"/>
      <c r="V59" s="44"/>
      <c r="W59" s="33"/>
      <c r="X59" s="44"/>
      <c r="Y59" s="33"/>
      <c r="Z59" s="65"/>
      <c r="AA59" s="33"/>
      <c r="AB59" s="44"/>
      <c r="AC59" s="33"/>
      <c r="AD59" s="44"/>
      <c r="AE59" s="33"/>
      <c r="AF59" s="44"/>
      <c r="AG59" s="33"/>
      <c r="AH59" s="56"/>
      <c r="AI59" s="33"/>
      <c r="AJ59" s="33"/>
      <c r="AK59" s="33"/>
      <c r="AL59" s="33"/>
      <c r="AM59" s="33"/>
      <c r="AN59" s="33"/>
      <c r="AO59" s="33"/>
      <c r="AP59" s="56"/>
      <c r="AQ59" s="33"/>
      <c r="AR59" s="33"/>
      <c r="AS59" s="33"/>
      <c r="AT59" s="33"/>
      <c r="AU59" s="33"/>
      <c r="AV59" s="33"/>
      <c r="AW59" s="33"/>
      <c r="AX59" s="45"/>
    </row>
    <row r="60" spans="1:50">
      <c r="A60" s="26" t="s">
        <v>51</v>
      </c>
      <c r="B60" s="44">
        <v>88023001663.979996</v>
      </c>
      <c r="C60" s="34">
        <v>11.8195181400891</v>
      </c>
      <c r="D60" s="44">
        <v>86153450821.600006</v>
      </c>
      <c r="E60" s="34">
        <v>11.6629467743878</v>
      </c>
      <c r="F60" s="44">
        <v>86385205826.559998</v>
      </c>
      <c r="G60" s="34">
        <v>12.215499230701401</v>
      </c>
      <c r="H60" s="44">
        <v>46030636757.019997</v>
      </c>
      <c r="I60" s="34">
        <v>18.411150303628801</v>
      </c>
      <c r="J60" s="65">
        <v>19791304820.610001</v>
      </c>
      <c r="K60" s="34">
        <v>11.291400479399901</v>
      </c>
      <c r="L60" s="44">
        <v>16050191082.059999</v>
      </c>
      <c r="M60" s="34">
        <v>9.8933832176604604</v>
      </c>
      <c r="N60" s="44">
        <v>22355667161.790001</v>
      </c>
      <c r="O60" s="34">
        <v>15.6656854900324</v>
      </c>
      <c r="P60" s="44">
        <v>9640079165.6000004</v>
      </c>
      <c r="Q60" s="34">
        <v>11.9276600417833</v>
      </c>
      <c r="R60" s="65">
        <v>16534869495.15</v>
      </c>
      <c r="S60" s="34">
        <v>10.7978700397911</v>
      </c>
      <c r="T60" s="44">
        <v>19716146317.48</v>
      </c>
      <c r="U60" s="34">
        <v>13.5986224294507</v>
      </c>
      <c r="V60" s="44">
        <v>17449454289.549999</v>
      </c>
      <c r="W60" s="34">
        <v>14.380805265120699</v>
      </c>
      <c r="X60" s="44">
        <v>6063013737.4099998</v>
      </c>
      <c r="Y60" s="34">
        <v>8.1775594218260093</v>
      </c>
      <c r="Z60" s="65">
        <v>3256435325.46</v>
      </c>
      <c r="AA60" s="34">
        <v>14.703839665466001</v>
      </c>
      <c r="AB60" s="44">
        <v>-3665955235.4200001</v>
      </c>
      <c r="AC60" s="34">
        <v>-21.257803020255899</v>
      </c>
      <c r="AD60" s="44">
        <v>4906212872.2399998</v>
      </c>
      <c r="AE60" s="34">
        <v>22.9625188298007</v>
      </c>
      <c r="AF60" s="44">
        <v>3577065428.1900001</v>
      </c>
      <c r="AG60" s="34">
        <v>53.555965835448902</v>
      </c>
      <c r="AH60" s="56">
        <v>61135</v>
      </c>
      <c r="AI60" s="34">
        <v>3.5500838524753902</v>
      </c>
      <c r="AJ60" s="33">
        <v>64883</v>
      </c>
      <c r="AK60" s="34">
        <v>3.4261831085576699</v>
      </c>
      <c r="AL60" s="33">
        <v>61176</v>
      </c>
      <c r="AM60" s="34">
        <v>3.5675796722137498</v>
      </c>
      <c r="AN60" s="33">
        <v>23738</v>
      </c>
      <c r="AO60" s="34">
        <v>3.5753769222659</v>
      </c>
      <c r="AP60" s="56">
        <v>76</v>
      </c>
      <c r="AQ60" s="34">
        <v>9.8958333333333304</v>
      </c>
      <c r="AR60" s="33">
        <v>76</v>
      </c>
      <c r="AS60" s="34">
        <v>9.9476439790575899</v>
      </c>
      <c r="AT60" s="33">
        <v>75</v>
      </c>
      <c r="AU60" s="34">
        <v>9.8684210526315805</v>
      </c>
      <c r="AV60" s="33">
        <v>75</v>
      </c>
      <c r="AW60" s="34">
        <v>9.8944591029023705</v>
      </c>
      <c r="AX60" s="45"/>
    </row>
    <row r="61" spans="1:50" ht="13.5" thickBot="1">
      <c r="A61" s="26"/>
      <c r="B61" s="44"/>
      <c r="C61" s="33"/>
      <c r="D61" s="44"/>
      <c r="E61" s="33"/>
      <c r="F61" s="44"/>
      <c r="G61" s="33"/>
      <c r="H61" s="44"/>
      <c r="I61" s="33"/>
      <c r="J61" s="65"/>
      <c r="K61" s="33"/>
      <c r="L61" s="44"/>
      <c r="M61" s="33"/>
      <c r="N61" s="44"/>
      <c r="O61" s="33"/>
      <c r="P61" s="44"/>
      <c r="Q61" s="33"/>
      <c r="R61" s="65"/>
      <c r="S61" s="33"/>
      <c r="T61" s="44"/>
      <c r="U61" s="33"/>
      <c r="V61" s="44"/>
      <c r="W61" s="33"/>
      <c r="X61" s="44"/>
      <c r="Y61" s="33"/>
      <c r="Z61" s="65"/>
      <c r="AA61" s="33"/>
      <c r="AB61" s="44"/>
      <c r="AC61" s="33"/>
      <c r="AD61" s="44"/>
      <c r="AE61" s="33"/>
      <c r="AF61" s="44"/>
      <c r="AG61" s="33"/>
      <c r="AH61" s="56"/>
      <c r="AI61" s="33"/>
      <c r="AJ61" s="33"/>
      <c r="AK61" s="33"/>
      <c r="AL61" s="33"/>
      <c r="AM61" s="33"/>
      <c r="AN61" s="33"/>
      <c r="AO61" s="33"/>
      <c r="AP61" s="56"/>
      <c r="AQ61" s="33"/>
      <c r="AR61" s="33"/>
      <c r="AS61" s="33"/>
      <c r="AT61" s="33"/>
      <c r="AU61" s="33"/>
      <c r="AV61" s="33"/>
      <c r="AW61" s="33"/>
      <c r="AX61" s="45"/>
    </row>
    <row r="62" spans="1:50" ht="14.25" thickTop="1" thickBot="1">
      <c r="A62" s="30" t="s">
        <v>43</v>
      </c>
      <c r="B62" s="50">
        <v>116413503124.34</v>
      </c>
      <c r="C62" s="35">
        <v>15.631726775031201</v>
      </c>
      <c r="D62" s="50">
        <v>112764510644.02</v>
      </c>
      <c r="E62" s="35">
        <v>15.2653953282085</v>
      </c>
      <c r="F62" s="50">
        <v>112207617333.48</v>
      </c>
      <c r="G62" s="35">
        <v>15.8669768752757</v>
      </c>
      <c r="H62" s="50">
        <v>58939639274.190002</v>
      </c>
      <c r="I62" s="35">
        <v>23.574441588694299</v>
      </c>
      <c r="J62" s="51">
        <v>22777849048.169998</v>
      </c>
      <c r="K62" s="35">
        <v>12.9952935389269</v>
      </c>
      <c r="L62" s="50">
        <v>20735723691.630001</v>
      </c>
      <c r="M62" s="35">
        <v>12.781558781946099</v>
      </c>
      <c r="N62" s="50">
        <v>26716325592.75</v>
      </c>
      <c r="O62" s="35">
        <v>18.721407469362799</v>
      </c>
      <c r="P62" s="50">
        <v>12123870393.58</v>
      </c>
      <c r="Q62" s="35">
        <v>15.000852374873901</v>
      </c>
      <c r="R62" s="51">
        <v>18911634689.169998</v>
      </c>
      <c r="S62" s="35">
        <v>12.349983994343599</v>
      </c>
      <c r="T62" s="50">
        <v>23586761359.389999</v>
      </c>
      <c r="U62" s="35">
        <v>16.2682634270944</v>
      </c>
      <c r="V62" s="50">
        <v>19868787045.669998</v>
      </c>
      <c r="W62" s="35">
        <v>16.374675827487</v>
      </c>
      <c r="X62" s="50">
        <v>8138292452.3999996</v>
      </c>
      <c r="Y62" s="35">
        <v>10.9766154265929</v>
      </c>
      <c r="Z62" s="51">
        <v>3866214359</v>
      </c>
      <c r="AA62" s="35">
        <v>17.457185654079598</v>
      </c>
      <c r="AB62" s="50">
        <v>-2851037667.7600002</v>
      </c>
      <c r="AC62" s="35">
        <v>-16.532334208283999</v>
      </c>
      <c r="AD62" s="50">
        <v>6847538547.0799999</v>
      </c>
      <c r="AE62" s="35">
        <v>32.0484938015586</v>
      </c>
      <c r="AF62" s="50">
        <v>3985577941.1799998</v>
      </c>
      <c r="AG62" s="35">
        <v>59.6722314247301</v>
      </c>
      <c r="AH62" s="48">
        <v>129285</v>
      </c>
      <c r="AI62" s="35">
        <v>7.5075258177358402</v>
      </c>
      <c r="AJ62" s="36">
        <v>145699</v>
      </c>
      <c r="AK62" s="35">
        <v>7.6937171945462399</v>
      </c>
      <c r="AL62" s="36">
        <v>131678</v>
      </c>
      <c r="AM62" s="35">
        <v>7.6790204668131601</v>
      </c>
      <c r="AN62" s="36">
        <v>73439</v>
      </c>
      <c r="AO62" s="35">
        <v>11.0612564577591</v>
      </c>
      <c r="AP62" s="48">
        <v>121</v>
      </c>
      <c r="AQ62" s="35">
        <v>15.7552083333333</v>
      </c>
      <c r="AR62" s="36">
        <v>121</v>
      </c>
      <c r="AS62" s="35">
        <v>15.837696335078499</v>
      </c>
      <c r="AT62" s="36">
        <v>120</v>
      </c>
      <c r="AU62" s="35">
        <v>15.789473684210501</v>
      </c>
      <c r="AV62" s="36">
        <v>119</v>
      </c>
      <c r="AW62" s="35">
        <v>15.6992084432718</v>
      </c>
      <c r="AX62" s="45"/>
    </row>
    <row r="63" spans="1:50" ht="14.25" thickTop="1" thickBot="1">
      <c r="A63" s="26"/>
      <c r="B63" s="44"/>
      <c r="C63" s="33"/>
      <c r="D63" s="44"/>
      <c r="E63" s="33"/>
      <c r="F63" s="44"/>
      <c r="G63" s="33"/>
      <c r="H63" s="44"/>
      <c r="I63" s="33"/>
      <c r="J63" s="65"/>
      <c r="K63" s="33"/>
      <c r="L63" s="44"/>
      <c r="M63" s="33"/>
      <c r="N63" s="44"/>
      <c r="O63" s="33"/>
      <c r="P63" s="44"/>
      <c r="Q63" s="33"/>
      <c r="R63" s="65"/>
      <c r="S63" s="33"/>
      <c r="T63" s="44"/>
      <c r="U63" s="33"/>
      <c r="V63" s="44"/>
      <c r="W63" s="33"/>
      <c r="X63" s="44"/>
      <c r="Y63" s="33"/>
      <c r="Z63" s="65"/>
      <c r="AA63" s="33"/>
      <c r="AB63" s="44"/>
      <c r="AC63" s="33"/>
      <c r="AD63" s="44"/>
      <c r="AE63" s="33"/>
      <c r="AF63" s="44"/>
      <c r="AG63" s="33"/>
      <c r="AH63" s="56"/>
      <c r="AI63" s="33"/>
      <c r="AJ63" s="33"/>
      <c r="AK63" s="33"/>
      <c r="AL63" s="33"/>
      <c r="AM63" s="33"/>
      <c r="AN63" s="33"/>
      <c r="AO63" s="33"/>
      <c r="AP63" s="56"/>
      <c r="AQ63" s="33"/>
      <c r="AR63" s="33"/>
      <c r="AS63" s="33"/>
      <c r="AT63" s="33"/>
      <c r="AU63" s="33"/>
      <c r="AV63" s="33"/>
      <c r="AW63" s="33"/>
      <c r="AX63" s="45"/>
    </row>
    <row r="64" spans="1:50" ht="14.25" thickTop="1" thickBot="1">
      <c r="A64" s="30" t="s">
        <v>67</v>
      </c>
      <c r="B64" s="50">
        <v>486491242233.97998</v>
      </c>
      <c r="C64" s="35">
        <v>65.324880473054804</v>
      </c>
      <c r="D64" s="50">
        <v>489237686312.79999</v>
      </c>
      <c r="E64" s="35">
        <v>66.230116624188099</v>
      </c>
      <c r="F64" s="50">
        <v>469188848073.10999</v>
      </c>
      <c r="G64" s="35">
        <v>66.346730992317504</v>
      </c>
      <c r="H64" s="50">
        <v>157410380831.20001</v>
      </c>
      <c r="I64" s="35">
        <v>62.960375632706899</v>
      </c>
      <c r="J64" s="51">
        <v>58882058069.669998</v>
      </c>
      <c r="K64" s="35">
        <v>33.593585907664</v>
      </c>
      <c r="L64" s="50">
        <v>59293682821.019997</v>
      </c>
      <c r="M64" s="35">
        <v>36.548793938686899</v>
      </c>
      <c r="N64" s="50">
        <v>65639821340.129997</v>
      </c>
      <c r="O64" s="35">
        <v>45.9969630650941</v>
      </c>
      <c r="P64" s="50">
        <v>29848248595.200001</v>
      </c>
      <c r="Q64" s="35">
        <v>36.931207303422802</v>
      </c>
      <c r="R64" s="51">
        <v>44452871825.5</v>
      </c>
      <c r="S64" s="35">
        <v>29.0293390587711</v>
      </c>
      <c r="T64" s="50">
        <v>53057618684.169998</v>
      </c>
      <c r="U64" s="35">
        <v>36.594906117739498</v>
      </c>
      <c r="V64" s="50">
        <v>46307944896.75</v>
      </c>
      <c r="W64" s="35">
        <v>38.164261571602196</v>
      </c>
      <c r="X64" s="50">
        <v>21720561973.720001</v>
      </c>
      <c r="Y64" s="35">
        <v>29.295857457751001</v>
      </c>
      <c r="Z64" s="51">
        <v>14429186244.17</v>
      </c>
      <c r="AA64" s="35">
        <v>65.152358279203199</v>
      </c>
      <c r="AB64" s="50">
        <v>6236064136.8500004</v>
      </c>
      <c r="AC64" s="35">
        <v>36.1611134151374</v>
      </c>
      <c r="AD64" s="50">
        <v>19331876443.380001</v>
      </c>
      <c r="AE64" s="35">
        <v>90.478865961603006</v>
      </c>
      <c r="AF64" s="50">
        <v>8127686621.4799995</v>
      </c>
      <c r="AG64" s="35">
        <v>121.688047300123</v>
      </c>
      <c r="AH64" s="48">
        <v>1253936</v>
      </c>
      <c r="AI64" s="35">
        <v>72.815538490841305</v>
      </c>
      <c r="AJ64" s="36">
        <v>1376644</v>
      </c>
      <c r="AK64" s="35">
        <v>72.694456472377396</v>
      </c>
      <c r="AL64" s="36">
        <v>1228801</v>
      </c>
      <c r="AM64" s="35">
        <v>71.659563698115704</v>
      </c>
      <c r="AN64" s="36">
        <v>507209</v>
      </c>
      <c r="AO64" s="35">
        <v>76.394951274983796</v>
      </c>
      <c r="AP64" s="48">
        <v>736</v>
      </c>
      <c r="AQ64" s="35">
        <v>95.8333333333333</v>
      </c>
      <c r="AR64" s="36">
        <v>732</v>
      </c>
      <c r="AS64" s="35">
        <v>95.811518324607306</v>
      </c>
      <c r="AT64" s="36">
        <v>728</v>
      </c>
      <c r="AU64" s="35">
        <v>95.789473684210506</v>
      </c>
      <c r="AV64" s="36">
        <v>726</v>
      </c>
      <c r="AW64" s="35">
        <v>95.778364116095005</v>
      </c>
      <c r="AX64" s="45"/>
    </row>
    <row r="65" spans="1:50" ht="13.5" thickTop="1">
      <c r="A65" s="26"/>
      <c r="B65" s="44"/>
      <c r="C65" s="33"/>
      <c r="D65" s="44"/>
      <c r="E65" s="33"/>
      <c r="F65" s="44"/>
      <c r="G65" s="33"/>
      <c r="H65" s="44"/>
      <c r="I65" s="33"/>
      <c r="J65" s="65"/>
      <c r="K65" s="33"/>
      <c r="L65" s="44"/>
      <c r="M65" s="33"/>
      <c r="N65" s="44"/>
      <c r="O65" s="33"/>
      <c r="P65" s="44"/>
      <c r="Q65" s="33"/>
      <c r="R65" s="65"/>
      <c r="S65" s="33"/>
      <c r="T65" s="44"/>
      <c r="U65" s="33"/>
      <c r="V65" s="44"/>
      <c r="W65" s="33"/>
      <c r="X65" s="44"/>
      <c r="Y65" s="33"/>
      <c r="Z65" s="65"/>
      <c r="AA65" s="33"/>
      <c r="AB65" s="44"/>
      <c r="AC65" s="33"/>
      <c r="AD65" s="44"/>
      <c r="AE65" s="33"/>
      <c r="AF65" s="44"/>
      <c r="AG65" s="33"/>
      <c r="AH65" s="56"/>
      <c r="AI65" s="33"/>
      <c r="AJ65" s="33"/>
      <c r="AK65" s="33"/>
      <c r="AL65" s="33"/>
      <c r="AM65" s="33"/>
      <c r="AN65" s="33"/>
      <c r="AO65" s="33"/>
      <c r="AP65" s="56"/>
      <c r="AQ65" s="33"/>
      <c r="AR65" s="33"/>
      <c r="AS65" s="33"/>
      <c r="AT65" s="33"/>
      <c r="AU65" s="33"/>
      <c r="AV65" s="33"/>
      <c r="AW65" s="33"/>
      <c r="AX65" s="45"/>
    </row>
    <row r="66" spans="1:50">
      <c r="A66" s="26" t="s">
        <v>68</v>
      </c>
      <c r="B66" s="44">
        <v>258234563172.81</v>
      </c>
      <c r="C66" s="34">
        <v>34.675119526945203</v>
      </c>
      <c r="D66" s="44">
        <v>249455994522.60999</v>
      </c>
      <c r="E66" s="34">
        <v>33.769883375811901</v>
      </c>
      <c r="F66" s="44">
        <v>237988191482.07001</v>
      </c>
      <c r="G66" s="34">
        <v>33.653269007682503</v>
      </c>
      <c r="H66" s="44">
        <v>92604615504.729996</v>
      </c>
      <c r="I66" s="34">
        <v>37.039624367293101</v>
      </c>
      <c r="J66" s="65">
        <v>116395622114.62</v>
      </c>
      <c r="K66" s="34">
        <v>66.406414092335993</v>
      </c>
      <c r="L66" s="44">
        <v>102937888815.75999</v>
      </c>
      <c r="M66" s="34">
        <v>63.451206061313101</v>
      </c>
      <c r="N66" s="44">
        <v>77064863852.320007</v>
      </c>
      <c r="O66" s="34">
        <v>54.0030369349059</v>
      </c>
      <c r="P66" s="44">
        <v>50972961364.089996</v>
      </c>
      <c r="Q66" s="34">
        <v>63.068792696577198</v>
      </c>
      <c r="R66" s="65">
        <v>108677971889.21001</v>
      </c>
      <c r="S66" s="34">
        <v>70.9706609412289</v>
      </c>
      <c r="T66" s="44">
        <v>91928731365.380005</v>
      </c>
      <c r="U66" s="34">
        <v>63.405093882260502</v>
      </c>
      <c r="V66" s="44">
        <v>75030561312.440002</v>
      </c>
      <c r="W66" s="34">
        <v>61.835738428397804</v>
      </c>
      <c r="X66" s="44">
        <v>52421531341.160004</v>
      </c>
      <c r="Y66" s="34">
        <v>70.704142542249002</v>
      </c>
      <c r="Z66" s="65">
        <v>7717650225.4099998</v>
      </c>
      <c r="AA66" s="34">
        <v>34.847641720796801</v>
      </c>
      <c r="AB66" s="44">
        <v>11009157450.379999</v>
      </c>
      <c r="AC66" s="34">
        <v>63.8388865848626</v>
      </c>
      <c r="AD66" s="44">
        <v>2034302539.8800001</v>
      </c>
      <c r="AE66" s="34">
        <v>9.5211340383970295</v>
      </c>
      <c r="AF66" s="44">
        <v>-1448569977.0699999</v>
      </c>
      <c r="AG66" s="34">
        <v>-21.688047300122602</v>
      </c>
      <c r="AH66" s="56">
        <v>468136</v>
      </c>
      <c r="AI66" s="34">
        <v>27.184461509158702</v>
      </c>
      <c r="AJ66" s="33">
        <v>517096</v>
      </c>
      <c r="AK66" s="34">
        <v>27.3055435276226</v>
      </c>
      <c r="AL66" s="33">
        <v>485975</v>
      </c>
      <c r="AM66" s="34">
        <v>28.340436301884299</v>
      </c>
      <c r="AN66" s="33">
        <v>156721</v>
      </c>
      <c r="AO66" s="34">
        <v>23.6050487250162</v>
      </c>
      <c r="AP66" s="56">
        <v>32</v>
      </c>
      <c r="AQ66" s="34">
        <v>4.1666666666666696</v>
      </c>
      <c r="AR66" s="33">
        <v>32</v>
      </c>
      <c r="AS66" s="34">
        <v>4.1884816753926701</v>
      </c>
      <c r="AT66" s="33">
        <v>32</v>
      </c>
      <c r="AU66" s="34">
        <v>4.2105263157894699</v>
      </c>
      <c r="AV66" s="33">
        <v>32</v>
      </c>
      <c r="AW66" s="34">
        <v>4.2216358839050097</v>
      </c>
      <c r="AX66" s="45"/>
    </row>
    <row r="67" spans="1:50">
      <c r="A67" s="26"/>
      <c r="B67" s="44"/>
      <c r="C67" s="33"/>
      <c r="D67" s="44"/>
      <c r="E67" s="33"/>
      <c r="F67" s="44"/>
      <c r="G67" s="33"/>
      <c r="H67" s="44"/>
      <c r="I67" s="33"/>
      <c r="J67" s="65"/>
      <c r="K67" s="33"/>
      <c r="L67" s="44"/>
      <c r="M67" s="33"/>
      <c r="N67" s="44"/>
      <c r="O67" s="33"/>
      <c r="P67" s="44"/>
      <c r="Q67" s="33"/>
      <c r="R67" s="65"/>
      <c r="S67" s="33"/>
      <c r="T67" s="44"/>
      <c r="U67" s="33"/>
      <c r="V67" s="44"/>
      <c r="W67" s="33"/>
      <c r="X67" s="44"/>
      <c r="Y67" s="33"/>
      <c r="Z67" s="65"/>
      <c r="AA67" s="33"/>
      <c r="AB67" s="44"/>
      <c r="AC67" s="33"/>
      <c r="AD67" s="44"/>
      <c r="AE67" s="33"/>
      <c r="AF67" s="44"/>
      <c r="AG67" s="33"/>
      <c r="AH67" s="56"/>
      <c r="AI67" s="33"/>
      <c r="AJ67" s="33"/>
      <c r="AK67" s="33"/>
      <c r="AL67" s="33"/>
      <c r="AM67" s="33"/>
      <c r="AN67" s="33"/>
      <c r="AO67" s="33"/>
      <c r="AP67" s="56"/>
      <c r="AQ67" s="33"/>
      <c r="AR67" s="33"/>
      <c r="AS67" s="33"/>
      <c r="AT67" s="33"/>
      <c r="AU67" s="33"/>
      <c r="AV67" s="33"/>
      <c r="AW67" s="33"/>
      <c r="AX67" s="45"/>
    </row>
    <row r="68" spans="1:50" ht="13.5" thickBot="1">
      <c r="A68" s="26"/>
      <c r="B68" s="44"/>
      <c r="C68" s="33"/>
      <c r="D68" s="44"/>
      <c r="E68" s="33"/>
      <c r="F68" s="44"/>
      <c r="G68" s="33"/>
      <c r="H68" s="44"/>
      <c r="I68" s="33"/>
      <c r="J68" s="65"/>
      <c r="K68" s="33"/>
      <c r="L68" s="44"/>
      <c r="M68" s="33"/>
      <c r="N68" s="44"/>
      <c r="O68" s="33"/>
      <c r="P68" s="44"/>
      <c r="Q68" s="33"/>
      <c r="R68" s="65"/>
      <c r="S68" s="33"/>
      <c r="T68" s="44"/>
      <c r="U68" s="33"/>
      <c r="V68" s="44"/>
      <c r="W68" s="33"/>
      <c r="X68" s="44"/>
      <c r="Y68" s="33"/>
      <c r="Z68" s="65"/>
      <c r="AA68" s="33"/>
      <c r="AB68" s="44"/>
      <c r="AC68" s="33"/>
      <c r="AD68" s="44"/>
      <c r="AE68" s="33"/>
      <c r="AF68" s="44"/>
      <c r="AG68" s="33"/>
      <c r="AH68" s="56"/>
      <c r="AI68" s="33"/>
      <c r="AJ68" s="33"/>
      <c r="AK68" s="33"/>
      <c r="AL68" s="33"/>
      <c r="AM68" s="33"/>
      <c r="AN68" s="33"/>
      <c r="AO68" s="33"/>
      <c r="AP68" s="56"/>
      <c r="AQ68" s="33"/>
      <c r="AR68" s="33"/>
      <c r="AS68" s="33"/>
      <c r="AT68" s="33"/>
      <c r="AU68" s="33"/>
      <c r="AV68" s="33"/>
      <c r="AW68" s="33"/>
      <c r="AX68" s="45"/>
    </row>
    <row r="69" spans="1:50" ht="14.25" thickTop="1" thickBot="1">
      <c r="A69" s="30" t="s">
        <v>69</v>
      </c>
      <c r="B69" s="50">
        <v>744725805406.79004</v>
      </c>
      <c r="C69" s="35">
        <v>100</v>
      </c>
      <c r="D69" s="50">
        <v>738693680835.41003</v>
      </c>
      <c r="E69" s="35">
        <v>100</v>
      </c>
      <c r="F69" s="50">
        <v>707177039555.18005</v>
      </c>
      <c r="G69" s="35">
        <v>100</v>
      </c>
      <c r="H69" s="50">
        <v>250014996335.92999</v>
      </c>
      <c r="I69" s="35">
        <v>100</v>
      </c>
      <c r="J69" s="51">
        <v>175277680184.29001</v>
      </c>
      <c r="K69" s="35">
        <v>100</v>
      </c>
      <c r="L69" s="50">
        <v>162231571636.78</v>
      </c>
      <c r="M69" s="35">
        <v>100</v>
      </c>
      <c r="N69" s="50">
        <v>142704685192.45001</v>
      </c>
      <c r="O69" s="35">
        <v>100</v>
      </c>
      <c r="P69" s="50">
        <v>80821209959.289993</v>
      </c>
      <c r="Q69" s="35">
        <v>100</v>
      </c>
      <c r="R69" s="51">
        <v>153130843714.70999</v>
      </c>
      <c r="S69" s="35">
        <v>100</v>
      </c>
      <c r="T69" s="50">
        <v>144986350049.54999</v>
      </c>
      <c r="U69" s="35">
        <v>100</v>
      </c>
      <c r="V69" s="50">
        <v>121338506209.19</v>
      </c>
      <c r="W69" s="35">
        <v>100</v>
      </c>
      <c r="X69" s="50">
        <v>74142093314.880005</v>
      </c>
      <c r="Y69" s="35">
        <v>100</v>
      </c>
      <c r="Z69" s="51">
        <v>22146836469.580002</v>
      </c>
      <c r="AA69" s="35">
        <v>100</v>
      </c>
      <c r="AB69" s="50">
        <v>17245221587.23</v>
      </c>
      <c r="AC69" s="35">
        <v>100</v>
      </c>
      <c r="AD69" s="50">
        <v>21366178983.259998</v>
      </c>
      <c r="AE69" s="35">
        <v>100</v>
      </c>
      <c r="AF69" s="50">
        <v>6679116644.4099998</v>
      </c>
      <c r="AG69" s="35">
        <v>100</v>
      </c>
      <c r="AH69" s="48">
        <v>1722072</v>
      </c>
      <c r="AI69" s="35">
        <v>100</v>
      </c>
      <c r="AJ69" s="36">
        <v>1893740</v>
      </c>
      <c r="AK69" s="35">
        <v>100</v>
      </c>
      <c r="AL69" s="36">
        <v>1714776</v>
      </c>
      <c r="AM69" s="35">
        <v>100</v>
      </c>
      <c r="AN69" s="36">
        <v>663930</v>
      </c>
      <c r="AO69" s="35">
        <v>100</v>
      </c>
      <c r="AP69" s="48">
        <v>768</v>
      </c>
      <c r="AQ69" s="35">
        <v>100</v>
      </c>
      <c r="AR69" s="36">
        <v>764</v>
      </c>
      <c r="AS69" s="35">
        <v>100</v>
      </c>
      <c r="AT69" s="36">
        <v>760</v>
      </c>
      <c r="AU69" s="35">
        <v>100</v>
      </c>
      <c r="AV69" s="36">
        <v>758</v>
      </c>
      <c r="AW69" s="35">
        <v>100</v>
      </c>
      <c r="AX69" s="45"/>
    </row>
    <row r="70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pageSetup paperSize="9" scale="4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X59"/>
  <sheetViews>
    <sheetView zoomScale="85" workbookViewId="0" xr3:uid="{85D5C41F-068E-5C55-9968-509E7C2A5619}"/>
  </sheetViews>
  <sheetFormatPr defaultRowHeight="12.75"/>
  <cols>
    <col min="1" max="1" width="36.42578125" bestFit="1" customWidth="1"/>
    <col min="2" max="2" width="7.7109375" style="14" bestFit="1" customWidth="1"/>
    <col min="3" max="3" width="4.140625" bestFit="1" customWidth="1"/>
    <col min="4" max="4" width="7.7109375" style="14" bestFit="1" customWidth="1"/>
    <col min="5" max="5" width="4.140625" bestFit="1" customWidth="1"/>
    <col min="6" max="6" width="7.7109375" style="14" bestFit="1" customWidth="1"/>
    <col min="7" max="7" width="4.140625" bestFit="1" customWidth="1"/>
    <col min="8" max="8" width="6.7109375" style="14" bestFit="1" customWidth="1"/>
    <col min="9" max="9" width="4.140625" bestFit="1" customWidth="1"/>
    <col min="10" max="10" width="6.7109375" style="14" bestFit="1" customWidth="1"/>
    <col min="11" max="11" width="4.140625" bestFit="1" customWidth="1"/>
    <col min="12" max="12" width="5.7109375" style="14" bestFit="1" customWidth="1"/>
    <col min="13" max="13" width="4.140625" bestFit="1" customWidth="1"/>
    <col min="14" max="14" width="6.7109375" style="14" bestFit="1" customWidth="1"/>
    <col min="15" max="15" width="4.140625" bestFit="1" customWidth="1"/>
    <col min="16" max="16" width="5.7109375" style="14" bestFit="1" customWidth="1"/>
    <col min="17" max="17" width="4.140625" bestFit="1" customWidth="1"/>
    <col min="18" max="18" width="5.7109375" style="14" bestFit="1" customWidth="1"/>
    <col min="19" max="19" width="4.140625" bestFit="1" customWidth="1"/>
    <col min="20" max="20" width="5.7109375" style="14" bestFit="1" customWidth="1"/>
    <col min="21" max="21" width="4.140625" bestFit="1" customWidth="1"/>
    <col min="22" max="22" width="5.7109375" style="14" bestFit="1" customWidth="1"/>
    <col min="23" max="23" width="4.140625" bestFit="1" customWidth="1"/>
    <col min="24" max="24" width="5.7109375" style="14" bestFit="1" customWidth="1"/>
    <col min="25" max="25" width="4.140625" bestFit="1" customWidth="1"/>
    <col min="26" max="26" width="5.7109375" style="14" bestFit="1" customWidth="1"/>
    <col min="27" max="27" width="4.140625" bestFit="1" customWidth="1"/>
    <col min="28" max="28" width="5.7109375" style="14" bestFit="1" customWidth="1"/>
    <col min="29" max="29" width="4.140625" bestFit="1" customWidth="1"/>
    <col min="30" max="30" width="5.7109375" style="14" bestFit="1" customWidth="1"/>
    <col min="31" max="31" width="4.140625" bestFit="1" customWidth="1"/>
    <col min="32" max="32" width="6.42578125" style="14" bestFit="1" customWidth="1"/>
    <col min="33" max="33" width="4.140625" bestFit="1" customWidth="1"/>
    <col min="34" max="34" width="7.140625" bestFit="1" customWidth="1"/>
    <col min="35" max="35" width="4.140625" bestFit="1" customWidth="1"/>
    <col min="36" max="36" width="7.140625" bestFit="1" customWidth="1"/>
    <col min="37" max="37" width="4.140625" bestFit="1" customWidth="1"/>
    <col min="38" max="38" width="7.140625" bestFit="1" customWidth="1"/>
    <col min="39" max="39" width="4.140625" bestFit="1" customWidth="1"/>
    <col min="40" max="40" width="6.140625" bestFit="1" customWidth="1"/>
    <col min="41" max="42" width="4.140625" bestFit="1" customWidth="1"/>
    <col min="43" max="43" width="6.140625" bestFit="1" customWidth="1"/>
    <col min="44" max="44" width="4.140625" bestFit="1" customWidth="1"/>
    <col min="45" max="45" width="6.140625" bestFit="1" customWidth="1"/>
    <col min="46" max="46" width="4.140625" bestFit="1" customWidth="1"/>
    <col min="47" max="47" width="6.140625" bestFit="1" customWidth="1"/>
    <col min="48" max="48" width="4.140625" bestFit="1" customWidth="1"/>
    <col min="49" max="49" width="6.140625" bestFit="1" customWidth="1"/>
  </cols>
  <sheetData>
    <row r="1" spans="1:50">
      <c r="A1" s="1" t="s">
        <v>78</v>
      </c>
      <c r="AN1" s="1" t="s">
        <v>2</v>
      </c>
    </row>
    <row r="2" spans="1:50">
      <c r="A2" s="1" t="s">
        <v>70</v>
      </c>
    </row>
    <row r="3" spans="1:50" ht="13.5" thickBot="1"/>
    <row r="4" spans="1:50" ht="13.5" thickTop="1">
      <c r="A4" s="38"/>
      <c r="B4" s="23"/>
      <c r="C4" s="7"/>
      <c r="D4" s="23"/>
      <c r="E4" s="7"/>
      <c r="F4" s="23"/>
      <c r="G4" s="7"/>
      <c r="H4" s="23"/>
      <c r="I4" s="7"/>
      <c r="J4" s="49"/>
      <c r="K4" s="7"/>
      <c r="L4" s="23"/>
      <c r="M4" s="7"/>
      <c r="N4" s="23"/>
      <c r="O4" s="7"/>
      <c r="P4" s="23"/>
      <c r="Q4" s="7"/>
      <c r="R4" s="49"/>
      <c r="S4" s="7"/>
      <c r="T4" s="23"/>
      <c r="U4" s="7"/>
      <c r="V4" s="23"/>
      <c r="W4" s="7"/>
      <c r="X4" s="23"/>
      <c r="Y4" s="7"/>
      <c r="Z4" s="49"/>
      <c r="AA4" s="7"/>
      <c r="AB4" s="23"/>
      <c r="AC4" s="7"/>
      <c r="AD4" s="23"/>
      <c r="AE4" s="7"/>
      <c r="AF4" s="23"/>
      <c r="AG4" s="7"/>
      <c r="AH4" s="47"/>
      <c r="AI4" s="7"/>
      <c r="AJ4" s="7"/>
      <c r="AK4" s="7"/>
      <c r="AL4" s="7"/>
      <c r="AM4" s="7"/>
      <c r="AN4" s="7"/>
      <c r="AO4" s="7"/>
      <c r="AP4" s="47"/>
      <c r="AQ4" s="7"/>
      <c r="AR4" s="7"/>
      <c r="AS4" s="7"/>
      <c r="AT4" s="7"/>
      <c r="AU4" s="7"/>
      <c r="AV4" s="7"/>
      <c r="AW4" s="37"/>
      <c r="AX4" s="45"/>
    </row>
    <row r="5" spans="1:50">
      <c r="A5" s="28"/>
      <c r="B5" s="293" t="s">
        <v>4</v>
      </c>
      <c r="C5" s="293"/>
      <c r="D5" s="293"/>
      <c r="E5" s="293"/>
      <c r="F5" s="293"/>
      <c r="G5" s="293"/>
      <c r="H5" s="293"/>
      <c r="I5" s="293"/>
      <c r="J5" s="288" t="s">
        <v>5</v>
      </c>
      <c r="K5" s="293"/>
      <c r="L5" s="293"/>
      <c r="M5" s="293"/>
      <c r="N5" s="293"/>
      <c r="O5" s="293"/>
      <c r="P5" s="293"/>
      <c r="Q5" s="293"/>
      <c r="R5" s="288" t="s">
        <v>6</v>
      </c>
      <c r="S5" s="289"/>
      <c r="T5" s="289"/>
      <c r="U5" s="289"/>
      <c r="V5" s="289"/>
      <c r="W5" s="289"/>
      <c r="X5" s="289"/>
      <c r="Y5" s="289"/>
      <c r="Z5" s="288" t="s">
        <v>7</v>
      </c>
      <c r="AA5" s="289"/>
      <c r="AB5" s="289"/>
      <c r="AC5" s="289"/>
      <c r="AD5" s="289"/>
      <c r="AE5" s="289"/>
      <c r="AF5" s="289"/>
      <c r="AG5" s="289"/>
      <c r="AH5" s="288" t="s">
        <v>71</v>
      </c>
      <c r="AI5" s="289"/>
      <c r="AJ5" s="289"/>
      <c r="AK5" s="289"/>
      <c r="AL5" s="289"/>
      <c r="AM5" s="289"/>
      <c r="AN5" s="289"/>
      <c r="AO5" s="289"/>
      <c r="AP5" s="288" t="s">
        <v>72</v>
      </c>
      <c r="AQ5" s="289"/>
      <c r="AR5" s="289"/>
      <c r="AS5" s="289"/>
      <c r="AT5" s="289"/>
      <c r="AU5" s="289"/>
      <c r="AV5" s="289"/>
      <c r="AW5" s="289"/>
      <c r="AX5" s="45"/>
    </row>
    <row r="6" spans="1:50">
      <c r="A6" s="28"/>
      <c r="J6" s="62"/>
      <c r="R6" s="62"/>
      <c r="Z6" s="62"/>
      <c r="AH6" s="45"/>
      <c r="AP6" s="45"/>
      <c r="AX6" s="45"/>
    </row>
    <row r="7" spans="1:50">
      <c r="A7" s="28"/>
      <c r="B7" s="292" t="s">
        <v>10</v>
      </c>
      <c r="C7" s="294"/>
      <c r="D7" s="292" t="s">
        <v>11</v>
      </c>
      <c r="E7" s="294"/>
      <c r="F7" s="292" t="s">
        <v>12</v>
      </c>
      <c r="G7" s="294"/>
      <c r="H7" s="292" t="s">
        <v>13</v>
      </c>
      <c r="I7" s="294"/>
      <c r="J7" s="290" t="s">
        <v>10</v>
      </c>
      <c r="K7" s="294"/>
      <c r="L7" s="292" t="s">
        <v>11</v>
      </c>
      <c r="M7" s="294"/>
      <c r="N7" s="292" t="s">
        <v>12</v>
      </c>
      <c r="O7" s="294"/>
      <c r="P7" s="292" t="s">
        <v>13</v>
      </c>
      <c r="Q7" s="294"/>
      <c r="R7" s="290" t="s">
        <v>10</v>
      </c>
      <c r="S7" s="294"/>
      <c r="T7" s="292" t="s">
        <v>11</v>
      </c>
      <c r="U7" s="294"/>
      <c r="V7" s="292" t="s">
        <v>12</v>
      </c>
      <c r="W7" s="294"/>
      <c r="X7" s="292" t="s">
        <v>13</v>
      </c>
      <c r="Y7" s="294"/>
      <c r="Z7" s="290" t="s">
        <v>10</v>
      </c>
      <c r="AA7" s="294"/>
      <c r="AB7" s="292" t="s">
        <v>11</v>
      </c>
      <c r="AC7" s="294"/>
      <c r="AD7" s="292" t="s">
        <v>12</v>
      </c>
      <c r="AE7" s="294"/>
      <c r="AF7" s="292" t="s">
        <v>13</v>
      </c>
      <c r="AG7" s="294"/>
      <c r="AH7" s="290" t="s">
        <v>10</v>
      </c>
      <c r="AI7" s="294"/>
      <c r="AJ7" s="292" t="s">
        <v>11</v>
      </c>
      <c r="AK7" s="294"/>
      <c r="AL7" s="292" t="s">
        <v>12</v>
      </c>
      <c r="AM7" s="294"/>
      <c r="AN7" s="292" t="s">
        <v>13</v>
      </c>
      <c r="AO7" s="294"/>
      <c r="AP7" s="290" t="s">
        <v>10</v>
      </c>
      <c r="AQ7" s="294"/>
      <c r="AR7" s="292" t="s">
        <v>11</v>
      </c>
      <c r="AS7" s="294"/>
      <c r="AT7" s="292" t="s">
        <v>12</v>
      </c>
      <c r="AU7" s="294"/>
      <c r="AV7" s="292" t="s">
        <v>13</v>
      </c>
      <c r="AW7" s="294"/>
      <c r="AX7" s="45"/>
    </row>
    <row r="8" spans="1:50">
      <c r="A8" s="28"/>
      <c r="B8" s="66" t="s">
        <v>14</v>
      </c>
      <c r="C8" s="52" t="s">
        <v>15</v>
      </c>
      <c r="D8" s="66" t="s">
        <v>14</v>
      </c>
      <c r="E8" s="52" t="s">
        <v>15</v>
      </c>
      <c r="F8" s="66" t="s">
        <v>14</v>
      </c>
      <c r="G8" s="52" t="s">
        <v>15</v>
      </c>
      <c r="H8" s="66" t="s">
        <v>14</v>
      </c>
      <c r="I8" s="52" t="s">
        <v>15</v>
      </c>
      <c r="J8" s="63" t="s">
        <v>14</v>
      </c>
      <c r="K8" s="52" t="s">
        <v>15</v>
      </c>
      <c r="L8" s="66" t="s">
        <v>14</v>
      </c>
      <c r="M8" s="52" t="s">
        <v>15</v>
      </c>
      <c r="N8" s="66" t="s">
        <v>14</v>
      </c>
      <c r="O8" s="52" t="s">
        <v>15</v>
      </c>
      <c r="P8" s="66" t="s">
        <v>14</v>
      </c>
      <c r="Q8" s="52" t="s">
        <v>15</v>
      </c>
      <c r="R8" s="63" t="s">
        <v>14</v>
      </c>
      <c r="S8" s="52" t="s">
        <v>15</v>
      </c>
      <c r="T8" s="66" t="s">
        <v>14</v>
      </c>
      <c r="U8" s="52" t="s">
        <v>15</v>
      </c>
      <c r="V8" s="66" t="s">
        <v>14</v>
      </c>
      <c r="W8" s="52" t="s">
        <v>15</v>
      </c>
      <c r="X8" s="66" t="s">
        <v>14</v>
      </c>
      <c r="Y8" s="52" t="s">
        <v>15</v>
      </c>
      <c r="Z8" s="63" t="s">
        <v>14</v>
      </c>
      <c r="AA8" s="52" t="s">
        <v>15</v>
      </c>
      <c r="AB8" s="66" t="s">
        <v>14</v>
      </c>
      <c r="AC8" s="52" t="s">
        <v>15</v>
      </c>
      <c r="AD8" s="66" t="s">
        <v>14</v>
      </c>
      <c r="AE8" s="52" t="s">
        <v>15</v>
      </c>
      <c r="AF8" s="66" t="s">
        <v>14</v>
      </c>
      <c r="AG8" s="52" t="s">
        <v>15</v>
      </c>
      <c r="AH8" s="54" t="s">
        <v>16</v>
      </c>
      <c r="AI8" s="52" t="s">
        <v>15</v>
      </c>
      <c r="AJ8" s="52" t="s">
        <v>16</v>
      </c>
      <c r="AK8" s="52" t="s">
        <v>15</v>
      </c>
      <c r="AL8" s="52" t="s">
        <v>16</v>
      </c>
      <c r="AM8" s="52" t="s">
        <v>15</v>
      </c>
      <c r="AN8" s="52" t="s">
        <v>16</v>
      </c>
      <c r="AO8" s="52" t="s">
        <v>15</v>
      </c>
      <c r="AP8" s="54" t="s">
        <v>16</v>
      </c>
      <c r="AQ8" s="52" t="s">
        <v>15</v>
      </c>
      <c r="AR8" s="52" t="s">
        <v>16</v>
      </c>
      <c r="AS8" s="52" t="s">
        <v>15</v>
      </c>
      <c r="AT8" s="52" t="s">
        <v>16</v>
      </c>
      <c r="AU8" s="52" t="s">
        <v>15</v>
      </c>
      <c r="AV8" s="52" t="s">
        <v>16</v>
      </c>
      <c r="AW8" s="52" t="s">
        <v>15</v>
      </c>
      <c r="AX8" s="286"/>
    </row>
    <row r="9" spans="1:50">
      <c r="A9" s="81"/>
      <c r="B9" s="67"/>
      <c r="C9" s="53"/>
      <c r="D9" s="67"/>
      <c r="E9" s="53"/>
      <c r="F9" s="67"/>
      <c r="G9" s="53"/>
      <c r="H9" s="67"/>
      <c r="I9" s="53"/>
      <c r="J9" s="64"/>
      <c r="K9" s="53"/>
      <c r="L9" s="67"/>
      <c r="M9" s="53"/>
      <c r="N9" s="67"/>
      <c r="O9" s="53"/>
      <c r="P9" s="67"/>
      <c r="Q9" s="53"/>
      <c r="R9" s="64"/>
      <c r="S9" s="53"/>
      <c r="T9" s="67"/>
      <c r="U9" s="53"/>
      <c r="V9" s="67"/>
      <c r="W9" s="53"/>
      <c r="X9" s="67"/>
      <c r="Y9" s="53"/>
      <c r="Z9" s="64"/>
      <c r="AA9" s="53"/>
      <c r="AB9" s="67"/>
      <c r="AC9" s="53"/>
      <c r="AD9" s="67"/>
      <c r="AE9" s="53"/>
      <c r="AF9" s="67"/>
      <c r="AG9" s="53"/>
      <c r="AH9" s="55"/>
      <c r="AI9" s="53"/>
      <c r="AJ9" s="53"/>
      <c r="AK9" s="53"/>
      <c r="AL9" s="53"/>
      <c r="AM9" s="53"/>
      <c r="AN9" s="53"/>
      <c r="AO9" s="53"/>
      <c r="AP9" s="55"/>
      <c r="AQ9" s="53"/>
      <c r="AR9" s="53"/>
      <c r="AS9" s="53"/>
      <c r="AT9" s="53"/>
      <c r="AU9" s="53"/>
      <c r="AV9" s="53"/>
      <c r="AW9" s="53"/>
      <c r="AX9" s="286"/>
    </row>
    <row r="10" spans="1:50">
      <c r="A10" s="25" t="s">
        <v>18</v>
      </c>
      <c r="B10" s="43"/>
      <c r="C10" s="24"/>
      <c r="D10" s="43"/>
      <c r="E10" s="24"/>
      <c r="F10" s="43"/>
      <c r="G10" s="24"/>
      <c r="H10" s="43"/>
      <c r="I10" s="24"/>
      <c r="J10" s="62"/>
      <c r="K10" s="24"/>
      <c r="L10" s="43"/>
      <c r="M10" s="24"/>
      <c r="N10" s="43"/>
      <c r="O10" s="24"/>
      <c r="P10" s="43"/>
      <c r="Q10" s="24"/>
      <c r="R10" s="62"/>
      <c r="S10" s="24"/>
      <c r="T10" s="43"/>
      <c r="U10" s="24"/>
      <c r="V10" s="43"/>
      <c r="W10" s="24"/>
      <c r="X10" s="43"/>
      <c r="Y10" s="24"/>
      <c r="Z10" s="62"/>
      <c r="AA10" s="24"/>
      <c r="AB10" s="43"/>
      <c r="AC10" s="24"/>
      <c r="AD10" s="43"/>
      <c r="AE10" s="24"/>
      <c r="AF10" s="43"/>
      <c r="AG10" s="24"/>
      <c r="AH10" s="45"/>
      <c r="AI10" s="24"/>
      <c r="AJ10" s="24"/>
      <c r="AK10" s="24"/>
      <c r="AL10" s="24"/>
      <c r="AM10" s="24"/>
      <c r="AN10" s="24"/>
      <c r="AO10" s="24"/>
      <c r="AP10" s="45"/>
      <c r="AQ10" s="24"/>
      <c r="AR10" s="24"/>
      <c r="AS10" s="24"/>
      <c r="AT10" s="24"/>
      <c r="AU10" s="24"/>
      <c r="AV10" s="24"/>
      <c r="AW10" s="24"/>
      <c r="AX10" s="45"/>
    </row>
    <row r="11" spans="1:50">
      <c r="A11" s="28"/>
      <c r="B11" s="43"/>
      <c r="C11" s="24"/>
      <c r="D11" s="43"/>
      <c r="E11" s="24"/>
      <c r="F11" s="43"/>
      <c r="G11" s="24"/>
      <c r="H11" s="43"/>
      <c r="I11" s="24"/>
      <c r="J11" s="62"/>
      <c r="K11" s="24"/>
      <c r="L11" s="43"/>
      <c r="M11" s="24"/>
      <c r="N11" s="43"/>
      <c r="O11" s="24"/>
      <c r="P11" s="43"/>
      <c r="Q11" s="24"/>
      <c r="R11" s="62"/>
      <c r="S11" s="24"/>
      <c r="T11" s="43"/>
      <c r="U11" s="24"/>
      <c r="V11" s="43"/>
      <c r="W11" s="24"/>
      <c r="X11" s="43"/>
      <c r="Y11" s="24"/>
      <c r="Z11" s="62"/>
      <c r="AA11" s="24"/>
      <c r="AB11" s="43"/>
      <c r="AC11" s="24"/>
      <c r="AD11" s="43"/>
      <c r="AE11" s="24"/>
      <c r="AF11" s="43"/>
      <c r="AG11" s="24"/>
      <c r="AH11" s="45"/>
      <c r="AI11" s="24"/>
      <c r="AJ11" s="24"/>
      <c r="AK11" s="24"/>
      <c r="AL11" s="24"/>
      <c r="AM11" s="24"/>
      <c r="AN11" s="24"/>
      <c r="AO11" s="24"/>
      <c r="AP11" s="45"/>
      <c r="AQ11" s="24"/>
      <c r="AR11" s="24"/>
      <c r="AS11" s="24"/>
      <c r="AT11" s="24"/>
      <c r="AU11" s="24"/>
      <c r="AV11" s="24"/>
      <c r="AW11" s="24"/>
      <c r="AX11" s="45"/>
    </row>
    <row r="12" spans="1:50">
      <c r="A12" s="28" t="s">
        <v>45</v>
      </c>
      <c r="B12" s="43"/>
      <c r="C12" s="24"/>
      <c r="D12" s="43"/>
      <c r="E12" s="24"/>
      <c r="F12" s="43"/>
      <c r="G12" s="24"/>
      <c r="H12" s="43"/>
      <c r="I12" s="24"/>
      <c r="J12" s="62"/>
      <c r="K12" s="24"/>
      <c r="L12" s="43"/>
      <c r="M12" s="24"/>
      <c r="N12" s="43"/>
      <c r="O12" s="24"/>
      <c r="P12" s="43"/>
      <c r="Q12" s="24"/>
      <c r="R12" s="62"/>
      <c r="S12" s="24"/>
      <c r="T12" s="43"/>
      <c r="U12" s="24"/>
      <c r="V12" s="43"/>
      <c r="W12" s="24"/>
      <c r="X12" s="43"/>
      <c r="Y12" s="24"/>
      <c r="Z12" s="62"/>
      <c r="AA12" s="24"/>
      <c r="AB12" s="43"/>
      <c r="AC12" s="24"/>
      <c r="AD12" s="43"/>
      <c r="AE12" s="24"/>
      <c r="AF12" s="43"/>
      <c r="AG12" s="24"/>
      <c r="AH12" s="45"/>
      <c r="AI12" s="24"/>
      <c r="AJ12" s="24"/>
      <c r="AK12" s="24"/>
      <c r="AL12" s="24"/>
      <c r="AM12" s="24"/>
      <c r="AN12" s="24"/>
      <c r="AO12" s="24"/>
      <c r="AP12" s="45"/>
      <c r="AQ12" s="24"/>
      <c r="AR12" s="24"/>
      <c r="AS12" s="24"/>
      <c r="AT12" s="24"/>
      <c r="AU12" s="24"/>
      <c r="AV12" s="24"/>
      <c r="AW12" s="24"/>
      <c r="AX12" s="45"/>
    </row>
    <row r="13" spans="1:50">
      <c r="A13" s="28"/>
      <c r="B13" s="43"/>
      <c r="C13" s="24"/>
      <c r="D13" s="43"/>
      <c r="E13" s="24"/>
      <c r="F13" s="43"/>
      <c r="G13" s="24"/>
      <c r="H13" s="43"/>
      <c r="I13" s="24"/>
      <c r="J13" s="62"/>
      <c r="K13" s="24"/>
      <c r="L13" s="43"/>
      <c r="M13" s="24"/>
      <c r="N13" s="43"/>
      <c r="O13" s="24"/>
      <c r="P13" s="43"/>
      <c r="Q13" s="24"/>
      <c r="R13" s="62"/>
      <c r="S13" s="24"/>
      <c r="T13" s="43"/>
      <c r="U13" s="24"/>
      <c r="V13" s="43"/>
      <c r="W13" s="24"/>
      <c r="X13" s="43"/>
      <c r="Y13" s="24"/>
      <c r="Z13" s="62"/>
      <c r="AA13" s="24"/>
      <c r="AB13" s="43"/>
      <c r="AC13" s="24"/>
      <c r="AD13" s="43"/>
      <c r="AE13" s="24"/>
      <c r="AF13" s="43"/>
      <c r="AG13" s="24"/>
      <c r="AH13" s="45"/>
      <c r="AI13" s="24"/>
      <c r="AJ13" s="24"/>
      <c r="AK13" s="24"/>
      <c r="AL13" s="24"/>
      <c r="AM13" s="24"/>
      <c r="AN13" s="24"/>
      <c r="AO13" s="24"/>
      <c r="AP13" s="45"/>
      <c r="AQ13" s="24"/>
      <c r="AR13" s="24"/>
      <c r="AS13" s="24"/>
      <c r="AT13" s="24"/>
      <c r="AU13" s="24"/>
      <c r="AV13" s="24"/>
      <c r="AW13" s="24"/>
      <c r="AX13" s="45"/>
    </row>
    <row r="14" spans="1:50">
      <c r="A14" s="28" t="s">
        <v>73</v>
      </c>
      <c r="B14" s="43">
        <v>191828134.09</v>
      </c>
      <c r="C14" s="46">
        <v>3.8497591831907698</v>
      </c>
      <c r="D14" s="43">
        <v>218746922.5</v>
      </c>
      <c r="E14" s="46">
        <v>4.0567070057471604</v>
      </c>
      <c r="F14" s="43">
        <v>225122912.19999999</v>
      </c>
      <c r="G14" s="46">
        <v>3.6679838988851201</v>
      </c>
      <c r="H14" s="43">
        <v>222786934.59999999</v>
      </c>
      <c r="I14" s="46">
        <v>10.8420891781055</v>
      </c>
      <c r="J14" s="62">
        <v>2246126.2799999998</v>
      </c>
      <c r="K14" s="46">
        <v>0.46983601065125002</v>
      </c>
      <c r="L14" s="43">
        <v>4327766.88</v>
      </c>
      <c r="M14" s="46">
        <v>2.3076294574148402</v>
      </c>
      <c r="N14" s="43">
        <v>2811333.65</v>
      </c>
      <c r="O14" s="46">
        <v>1.4585447353308001</v>
      </c>
      <c r="P14" s="43">
        <v>13940488</v>
      </c>
      <c r="Q14" s="46">
        <v>43.794804514306897</v>
      </c>
      <c r="R14" s="62">
        <v>7042247.75</v>
      </c>
      <c r="S14" s="46">
        <v>5.6267558725374398</v>
      </c>
      <c r="T14" s="43">
        <v>10635156.289999999</v>
      </c>
      <c r="U14" s="46">
        <v>9.8512343546597698</v>
      </c>
      <c r="V14" s="43">
        <v>11138823.73</v>
      </c>
      <c r="W14" s="46">
        <v>9.6013323621961604</v>
      </c>
      <c r="X14" s="43">
        <v>13797902</v>
      </c>
      <c r="Y14" s="46">
        <v>48.577953794860598</v>
      </c>
      <c r="Z14" s="62">
        <v>-4796121.47</v>
      </c>
      <c r="AA14" s="46">
        <v>-1.3590228056773499</v>
      </c>
      <c r="AB14" s="43">
        <v>-6307389.4100000001</v>
      </c>
      <c r="AC14" s="46">
        <v>-7.9254419873773898</v>
      </c>
      <c r="AD14" s="43">
        <v>-8327490.0800000001</v>
      </c>
      <c r="AE14" s="46">
        <v>-10.8521421047967</v>
      </c>
      <c r="AF14" s="43">
        <v>142586</v>
      </c>
      <c r="AG14" s="46">
        <v>4.1597616279736203</v>
      </c>
      <c r="AH14" s="45">
        <v>2569</v>
      </c>
      <c r="AI14" s="46">
        <v>9.1907555809959902</v>
      </c>
      <c r="AJ14" s="24">
        <v>2602</v>
      </c>
      <c r="AK14" s="46">
        <v>10.01771001771</v>
      </c>
      <c r="AL14" s="24">
        <v>2645</v>
      </c>
      <c r="AM14" s="46">
        <v>10.2214321598331</v>
      </c>
      <c r="AN14" s="24">
        <v>2682</v>
      </c>
      <c r="AO14" s="46">
        <v>36.341463414634099</v>
      </c>
      <c r="AP14" s="45">
        <v>1</v>
      </c>
      <c r="AQ14" s="24">
        <v>2.78</v>
      </c>
      <c r="AR14" s="24">
        <v>1</v>
      </c>
      <c r="AS14" s="24">
        <v>2.86</v>
      </c>
      <c r="AT14" s="24">
        <v>1</v>
      </c>
      <c r="AU14" s="24">
        <v>3.03</v>
      </c>
      <c r="AV14" s="24">
        <v>1</v>
      </c>
      <c r="AW14" s="24">
        <v>3.03</v>
      </c>
      <c r="AX14" s="45"/>
    </row>
    <row r="15" spans="1:50">
      <c r="A15" s="28"/>
      <c r="B15" s="43"/>
      <c r="C15" s="24"/>
      <c r="D15" s="43"/>
      <c r="E15" s="24"/>
      <c r="F15" s="43"/>
      <c r="G15" s="24"/>
      <c r="H15" s="43"/>
      <c r="I15" s="24"/>
      <c r="J15" s="62"/>
      <c r="K15" s="24"/>
      <c r="L15" s="43"/>
      <c r="M15" s="24"/>
      <c r="N15" s="43"/>
      <c r="O15" s="24"/>
      <c r="P15" s="43"/>
      <c r="Q15" s="24"/>
      <c r="R15" s="62"/>
      <c r="S15" s="24"/>
      <c r="T15" s="43"/>
      <c r="U15" s="24"/>
      <c r="V15" s="43"/>
      <c r="W15" s="24"/>
      <c r="X15" s="43"/>
      <c r="Y15" s="24"/>
      <c r="Z15" s="62"/>
      <c r="AA15" s="24"/>
      <c r="AB15" s="43"/>
      <c r="AC15" s="24"/>
      <c r="AD15" s="43"/>
      <c r="AE15" s="24"/>
      <c r="AF15" s="43"/>
      <c r="AG15" s="24"/>
      <c r="AH15" s="45"/>
      <c r="AI15" s="24"/>
      <c r="AJ15" s="24"/>
      <c r="AK15" s="24"/>
      <c r="AL15" s="24"/>
      <c r="AM15" s="24"/>
      <c r="AN15" s="24"/>
      <c r="AO15" s="24"/>
      <c r="AP15" s="45"/>
      <c r="AQ15" s="24"/>
      <c r="AR15" s="24"/>
      <c r="AS15" s="24"/>
      <c r="AT15" s="24"/>
      <c r="AU15" s="24"/>
      <c r="AV15" s="24"/>
      <c r="AW15" s="24"/>
      <c r="AX15" s="45"/>
    </row>
    <row r="16" spans="1:50">
      <c r="A16" s="28" t="s">
        <v>74</v>
      </c>
      <c r="B16" s="43">
        <v>58372878.829999998</v>
      </c>
      <c r="C16" s="46">
        <v>1.1714732429167101</v>
      </c>
      <c r="D16" s="43">
        <v>66154783.159999996</v>
      </c>
      <c r="E16" s="46">
        <v>1.2268541620687501</v>
      </c>
      <c r="F16" s="43">
        <v>63308067.460000001</v>
      </c>
      <c r="G16" s="46">
        <v>1.03149417286551</v>
      </c>
      <c r="H16" s="43">
        <v>0</v>
      </c>
      <c r="I16" s="46">
        <v>0</v>
      </c>
      <c r="J16" s="62">
        <v>5304267.7300000004</v>
      </c>
      <c r="K16" s="46">
        <v>1.1095262149238401</v>
      </c>
      <c r="L16" s="43">
        <v>11569436.49</v>
      </c>
      <c r="M16" s="46">
        <v>6.1689950476293198</v>
      </c>
      <c r="N16" s="43">
        <v>9086847.0800000001</v>
      </c>
      <c r="O16" s="46">
        <v>4.7143365460339703</v>
      </c>
      <c r="P16" s="43">
        <v>0</v>
      </c>
      <c r="Q16" s="46">
        <v>0</v>
      </c>
      <c r="R16" s="62">
        <v>7037812.5599999996</v>
      </c>
      <c r="S16" s="46">
        <v>5.6232121557776402</v>
      </c>
      <c r="T16" s="43">
        <v>9330433.7200000007</v>
      </c>
      <c r="U16" s="46">
        <v>8.6426834453544199</v>
      </c>
      <c r="V16" s="43">
        <v>7901266.6799999997</v>
      </c>
      <c r="W16" s="46">
        <v>6.8106551747206998</v>
      </c>
      <c r="X16" s="43">
        <v>0</v>
      </c>
      <c r="Y16" s="46">
        <v>0</v>
      </c>
      <c r="Z16" s="62">
        <v>-1733544.83</v>
      </c>
      <c r="AA16" s="46">
        <v>-0.49121503143123402</v>
      </c>
      <c r="AB16" s="43">
        <v>2239002.77</v>
      </c>
      <c r="AC16" s="46">
        <v>2.8133805303155199</v>
      </c>
      <c r="AD16" s="43">
        <v>1185580.3999999999</v>
      </c>
      <c r="AE16" s="46">
        <v>1.5450137861301101</v>
      </c>
      <c r="AF16" s="43">
        <v>0</v>
      </c>
      <c r="AG16" s="46">
        <v>0</v>
      </c>
      <c r="AH16" s="45">
        <v>4573</v>
      </c>
      <c r="AI16" s="46">
        <v>16.360188895248999</v>
      </c>
      <c r="AJ16" s="24">
        <v>4621</v>
      </c>
      <c r="AK16" s="46">
        <v>17.7908677908678</v>
      </c>
      <c r="AL16" s="24">
        <v>4673</v>
      </c>
      <c r="AM16" s="46">
        <v>18.058507554971602</v>
      </c>
      <c r="AN16" s="24">
        <v>0</v>
      </c>
      <c r="AO16" s="46">
        <v>0</v>
      </c>
      <c r="AP16" s="45">
        <v>1</v>
      </c>
      <c r="AQ16" s="24">
        <v>2.78</v>
      </c>
      <c r="AR16" s="24">
        <v>1</v>
      </c>
      <c r="AS16" s="24">
        <v>2.86</v>
      </c>
      <c r="AT16" s="24">
        <v>1</v>
      </c>
      <c r="AU16" s="24">
        <v>3.03</v>
      </c>
      <c r="AV16" s="24">
        <v>1</v>
      </c>
      <c r="AW16" s="24">
        <v>3.03</v>
      </c>
      <c r="AX16" s="45"/>
    </row>
    <row r="17" spans="1:50">
      <c r="A17" s="28"/>
      <c r="B17" s="43"/>
      <c r="C17" s="24"/>
      <c r="D17" s="43"/>
      <c r="E17" s="24"/>
      <c r="F17" s="43"/>
      <c r="G17" s="24"/>
      <c r="H17" s="43"/>
      <c r="I17" s="24"/>
      <c r="J17" s="62"/>
      <c r="K17" s="24"/>
      <c r="L17" s="43"/>
      <c r="M17" s="24"/>
      <c r="N17" s="43"/>
      <c r="O17" s="24"/>
      <c r="P17" s="43"/>
      <c r="Q17" s="24"/>
      <c r="R17" s="62"/>
      <c r="S17" s="24"/>
      <c r="T17" s="43"/>
      <c r="U17" s="24"/>
      <c r="V17" s="43"/>
      <c r="W17" s="24"/>
      <c r="X17" s="43"/>
      <c r="Y17" s="24"/>
      <c r="Z17" s="62"/>
      <c r="AA17" s="24"/>
      <c r="AB17" s="43"/>
      <c r="AC17" s="24"/>
      <c r="AD17" s="43"/>
      <c r="AE17" s="24"/>
      <c r="AF17" s="43"/>
      <c r="AG17" s="24"/>
      <c r="AH17" s="45"/>
      <c r="AI17" s="24"/>
      <c r="AJ17" s="24"/>
      <c r="AK17" s="24"/>
      <c r="AL17" s="24"/>
      <c r="AM17" s="24"/>
      <c r="AN17" s="24"/>
      <c r="AO17" s="24"/>
      <c r="AP17" s="45"/>
      <c r="AQ17" s="24"/>
      <c r="AR17" s="24"/>
      <c r="AS17" s="24"/>
      <c r="AT17" s="24"/>
      <c r="AU17" s="24"/>
      <c r="AV17" s="24"/>
      <c r="AW17" s="24"/>
      <c r="AX17" s="45"/>
    </row>
    <row r="18" spans="1:50">
      <c r="A18" s="28" t="s">
        <v>75</v>
      </c>
      <c r="B18" s="43">
        <v>122721363.33</v>
      </c>
      <c r="C18" s="46">
        <v>2.4628696812100599</v>
      </c>
      <c r="D18" s="43">
        <v>131918106.83</v>
      </c>
      <c r="E18" s="46">
        <v>2.4464486267785701</v>
      </c>
      <c r="F18" s="43">
        <v>131440254.81999999</v>
      </c>
      <c r="G18" s="46">
        <v>2.1415889374991699</v>
      </c>
      <c r="H18" s="43">
        <v>47030181.759999998</v>
      </c>
      <c r="I18" s="46">
        <v>2.2887582057714999</v>
      </c>
      <c r="J18" s="62">
        <v>2209597.71</v>
      </c>
      <c r="K18" s="46">
        <v>0.46219510561558402</v>
      </c>
      <c r="L18" s="43">
        <v>2686931.73</v>
      </c>
      <c r="M18" s="46">
        <v>1.4327118308670601</v>
      </c>
      <c r="N18" s="43">
        <v>1436142.83</v>
      </c>
      <c r="O18" s="46">
        <v>0.74508358831033095</v>
      </c>
      <c r="P18" s="43">
        <v>1325370.83</v>
      </c>
      <c r="Q18" s="46">
        <v>4.1637248573231203</v>
      </c>
      <c r="R18" s="62">
        <v>2896595.22</v>
      </c>
      <c r="S18" s="46">
        <v>2.3143795479928801</v>
      </c>
      <c r="T18" s="43">
        <v>5056738.0199999996</v>
      </c>
      <c r="U18" s="46">
        <v>4.6840036899108197</v>
      </c>
      <c r="V18" s="43">
        <v>4845643.8499999996</v>
      </c>
      <c r="W18" s="46">
        <v>4.1767998345622299</v>
      </c>
      <c r="X18" s="43">
        <v>2407234.41</v>
      </c>
      <c r="Y18" s="46">
        <v>8.4750943978568998</v>
      </c>
      <c r="Z18" s="62">
        <v>-686997.51</v>
      </c>
      <c r="AA18" s="46">
        <v>-0.194666730059602</v>
      </c>
      <c r="AB18" s="43">
        <v>-2369806.29</v>
      </c>
      <c r="AC18" s="46">
        <v>-2.9777394500075798</v>
      </c>
      <c r="AD18" s="43">
        <v>-3409501.02</v>
      </c>
      <c r="AE18" s="46">
        <v>-4.4431622517753198</v>
      </c>
      <c r="AF18" s="43">
        <v>-1081863.58</v>
      </c>
      <c r="AG18" s="46">
        <v>-31.561966860604599</v>
      </c>
      <c r="AH18" s="45">
        <v>5908</v>
      </c>
      <c r="AI18" s="46">
        <v>21.1362335432169</v>
      </c>
      <c r="AJ18" s="24">
        <v>4857</v>
      </c>
      <c r="AK18" s="46">
        <v>18.699468699468699</v>
      </c>
      <c r="AL18" s="24">
        <v>4929</v>
      </c>
      <c r="AM18" s="46">
        <v>19.047803068361901</v>
      </c>
      <c r="AN18" s="24">
        <v>756</v>
      </c>
      <c r="AO18" s="46">
        <v>10.243902439024399</v>
      </c>
      <c r="AP18" s="45">
        <v>3</v>
      </c>
      <c r="AQ18" s="24">
        <v>8.33</v>
      </c>
      <c r="AR18" s="24">
        <v>3</v>
      </c>
      <c r="AS18" s="24">
        <v>8.57</v>
      </c>
      <c r="AT18" s="24">
        <v>3</v>
      </c>
      <c r="AU18" s="24">
        <v>9.09</v>
      </c>
      <c r="AV18" s="24">
        <v>3</v>
      </c>
      <c r="AW18" s="24">
        <v>9.09</v>
      </c>
      <c r="AX18" s="45"/>
    </row>
    <row r="19" spans="1:50">
      <c r="A19" s="28"/>
      <c r="B19" s="43"/>
      <c r="C19" s="24"/>
      <c r="D19" s="43"/>
      <c r="E19" s="24"/>
      <c r="F19" s="43"/>
      <c r="G19" s="24"/>
      <c r="H19" s="43"/>
      <c r="I19" s="24"/>
      <c r="J19" s="62"/>
      <c r="K19" s="24"/>
      <c r="L19" s="43"/>
      <c r="M19" s="24"/>
      <c r="N19" s="43"/>
      <c r="O19" s="24"/>
      <c r="P19" s="43"/>
      <c r="Q19" s="24"/>
      <c r="R19" s="62"/>
      <c r="S19" s="24"/>
      <c r="T19" s="43"/>
      <c r="U19" s="24"/>
      <c r="V19" s="43"/>
      <c r="W19" s="24"/>
      <c r="X19" s="43"/>
      <c r="Y19" s="24"/>
      <c r="Z19" s="62"/>
      <c r="AA19" s="24"/>
      <c r="AB19" s="43"/>
      <c r="AC19" s="24"/>
      <c r="AD19" s="43"/>
      <c r="AE19" s="24"/>
      <c r="AF19" s="43"/>
      <c r="AG19" s="24"/>
      <c r="AH19" s="45"/>
      <c r="AI19" s="24"/>
      <c r="AJ19" s="24"/>
      <c r="AK19" s="24"/>
      <c r="AL19" s="24"/>
      <c r="AM19" s="24"/>
      <c r="AN19" s="24"/>
      <c r="AO19" s="24"/>
      <c r="AP19" s="45"/>
      <c r="AQ19" s="24"/>
      <c r="AR19" s="24"/>
      <c r="AS19" s="24"/>
      <c r="AT19" s="24"/>
      <c r="AU19" s="24"/>
      <c r="AV19" s="24"/>
      <c r="AW19" s="24"/>
      <c r="AX19" s="45"/>
    </row>
    <row r="20" spans="1:50">
      <c r="A20" s="28" t="s">
        <v>56</v>
      </c>
      <c r="B20" s="43"/>
      <c r="C20" s="24"/>
      <c r="D20" s="43"/>
      <c r="E20" s="24"/>
      <c r="F20" s="43"/>
      <c r="G20" s="24"/>
      <c r="H20" s="43"/>
      <c r="I20" s="24"/>
      <c r="J20" s="62"/>
      <c r="K20" s="24"/>
      <c r="L20" s="43"/>
      <c r="M20" s="24"/>
      <c r="N20" s="43"/>
      <c r="O20" s="24"/>
      <c r="P20" s="43"/>
      <c r="Q20" s="24"/>
      <c r="R20" s="62"/>
      <c r="S20" s="24"/>
      <c r="T20" s="43"/>
      <c r="U20" s="24"/>
      <c r="V20" s="43"/>
      <c r="W20" s="24"/>
      <c r="X20" s="43"/>
      <c r="Y20" s="24"/>
      <c r="Z20" s="62"/>
      <c r="AA20" s="24"/>
      <c r="AB20" s="43"/>
      <c r="AC20" s="24"/>
      <c r="AD20" s="43"/>
      <c r="AE20" s="24"/>
      <c r="AF20" s="43"/>
      <c r="AG20" s="24"/>
      <c r="AH20" s="45"/>
      <c r="AI20" s="24"/>
      <c r="AJ20" s="24"/>
      <c r="AK20" s="24"/>
      <c r="AL20" s="24"/>
      <c r="AM20" s="24"/>
      <c r="AN20" s="24"/>
      <c r="AO20" s="24"/>
      <c r="AP20" s="45"/>
      <c r="AQ20" s="24"/>
      <c r="AR20" s="24"/>
      <c r="AS20" s="24"/>
      <c r="AT20" s="24"/>
      <c r="AU20" s="24"/>
      <c r="AV20" s="24"/>
      <c r="AW20" s="24"/>
      <c r="AX20" s="45"/>
    </row>
    <row r="21" spans="1:50">
      <c r="A21" s="28"/>
      <c r="B21" s="43"/>
      <c r="C21" s="24"/>
      <c r="D21" s="43"/>
      <c r="E21" s="24"/>
      <c r="F21" s="43"/>
      <c r="G21" s="24"/>
      <c r="H21" s="43"/>
      <c r="I21" s="24"/>
      <c r="J21" s="62"/>
      <c r="K21" s="24"/>
      <c r="L21" s="43"/>
      <c r="M21" s="24"/>
      <c r="N21" s="43"/>
      <c r="O21" s="24"/>
      <c r="P21" s="43"/>
      <c r="Q21" s="24"/>
      <c r="R21" s="62"/>
      <c r="S21" s="24"/>
      <c r="T21" s="43"/>
      <c r="U21" s="24"/>
      <c r="V21" s="43"/>
      <c r="W21" s="24"/>
      <c r="X21" s="43"/>
      <c r="Y21" s="24"/>
      <c r="Z21" s="62"/>
      <c r="AA21" s="24"/>
      <c r="AB21" s="43"/>
      <c r="AC21" s="24"/>
      <c r="AD21" s="43"/>
      <c r="AE21" s="24"/>
      <c r="AF21" s="43"/>
      <c r="AG21" s="24"/>
      <c r="AH21" s="45"/>
      <c r="AI21" s="24"/>
      <c r="AJ21" s="24"/>
      <c r="AK21" s="24"/>
      <c r="AL21" s="24"/>
      <c r="AM21" s="24"/>
      <c r="AN21" s="24"/>
      <c r="AO21" s="24"/>
      <c r="AP21" s="45"/>
      <c r="AQ21" s="24"/>
      <c r="AR21" s="24"/>
      <c r="AS21" s="24"/>
      <c r="AT21" s="24"/>
      <c r="AU21" s="24"/>
      <c r="AV21" s="24"/>
      <c r="AW21" s="24"/>
      <c r="AX21" s="45"/>
    </row>
    <row r="22" spans="1:50">
      <c r="A22" s="28" t="s">
        <v>61</v>
      </c>
      <c r="B22" s="43">
        <v>4521684332.0600004</v>
      </c>
      <c r="C22" s="46">
        <v>90.744748487574796</v>
      </c>
      <c r="D22" s="43">
        <v>4975408962.9700003</v>
      </c>
      <c r="E22" s="46">
        <v>92.269990205405506</v>
      </c>
      <c r="F22" s="43">
        <v>5717639681.7600002</v>
      </c>
      <c r="G22" s="46">
        <v>93.158932990750202</v>
      </c>
      <c r="H22" s="43">
        <v>1785016882.3299999</v>
      </c>
      <c r="I22" s="46">
        <v>86.869152616123003</v>
      </c>
      <c r="J22" s="62">
        <v>363364629.19</v>
      </c>
      <c r="K22" s="46">
        <v>76.007208192408697</v>
      </c>
      <c r="L22" s="43">
        <v>168957537.41999999</v>
      </c>
      <c r="M22" s="46">
        <v>90.090663664088794</v>
      </c>
      <c r="N22" s="43">
        <v>179414899.81999999</v>
      </c>
      <c r="O22" s="46">
        <v>93.082035130324897</v>
      </c>
      <c r="P22" s="43">
        <v>16565515.130000001</v>
      </c>
      <c r="Q22" s="46">
        <v>52.0414706283699</v>
      </c>
      <c r="R22" s="62">
        <v>92619089.5</v>
      </c>
      <c r="S22" s="46">
        <v>74.002651462126593</v>
      </c>
      <c r="T22" s="43">
        <v>82935273.090000004</v>
      </c>
      <c r="U22" s="46">
        <v>76.822078510075002</v>
      </c>
      <c r="V22" s="43">
        <v>92127578.370000005</v>
      </c>
      <c r="W22" s="46">
        <v>79.4112126285209</v>
      </c>
      <c r="X22" s="43">
        <v>12198493.060000001</v>
      </c>
      <c r="Y22" s="46">
        <v>42.946951807282503</v>
      </c>
      <c r="Z22" s="62">
        <v>270745539.69</v>
      </c>
      <c r="AA22" s="46">
        <v>76.718107594996297</v>
      </c>
      <c r="AB22" s="43">
        <v>86022264.329999998</v>
      </c>
      <c r="AC22" s="46">
        <v>108.08980090706901</v>
      </c>
      <c r="AD22" s="43">
        <v>87287321.450000003</v>
      </c>
      <c r="AE22" s="46">
        <v>113.750290570442</v>
      </c>
      <c r="AF22" s="43">
        <v>4367022.07</v>
      </c>
      <c r="AG22" s="46">
        <v>127.402205232631</v>
      </c>
      <c r="AH22" s="45">
        <v>14755</v>
      </c>
      <c r="AI22" s="46">
        <v>52.786920435031497</v>
      </c>
      <c r="AJ22" s="24">
        <v>13894</v>
      </c>
      <c r="AK22" s="46">
        <v>53.491953491953502</v>
      </c>
      <c r="AL22" s="24">
        <v>13630</v>
      </c>
      <c r="AM22" s="46">
        <v>52.672257216833501</v>
      </c>
      <c r="AN22" s="24">
        <v>3942</v>
      </c>
      <c r="AO22" s="46">
        <v>53.414634146341498</v>
      </c>
      <c r="AP22" s="45">
        <v>30</v>
      </c>
      <c r="AQ22" s="24">
        <v>83.33</v>
      </c>
      <c r="AR22" s="24">
        <v>30</v>
      </c>
      <c r="AS22" s="24">
        <v>85.71</v>
      </c>
      <c r="AT22" s="24">
        <v>28</v>
      </c>
      <c r="AU22" s="24">
        <v>84.85</v>
      </c>
      <c r="AV22" s="24">
        <v>28</v>
      </c>
      <c r="AW22" s="24">
        <v>84.85</v>
      </c>
      <c r="AX22" s="45"/>
    </row>
    <row r="23" spans="1:50">
      <c r="A23" s="28"/>
      <c r="B23" s="43"/>
      <c r="C23" s="24"/>
      <c r="D23" s="43"/>
      <c r="E23" s="24"/>
      <c r="F23" s="43"/>
      <c r="G23" s="24"/>
      <c r="H23" s="43"/>
      <c r="I23" s="24"/>
      <c r="J23" s="62"/>
      <c r="K23" s="24"/>
      <c r="L23" s="43"/>
      <c r="M23" s="24"/>
      <c r="N23" s="43"/>
      <c r="O23" s="24"/>
      <c r="P23" s="43"/>
      <c r="Q23" s="24"/>
      <c r="R23" s="62"/>
      <c r="S23" s="24"/>
      <c r="T23" s="43"/>
      <c r="U23" s="24"/>
      <c r="V23" s="43"/>
      <c r="W23" s="24"/>
      <c r="X23" s="43"/>
      <c r="Y23" s="24"/>
      <c r="Z23" s="62"/>
      <c r="AA23" s="24"/>
      <c r="AB23" s="43"/>
      <c r="AC23" s="24"/>
      <c r="AD23" s="43"/>
      <c r="AE23" s="24"/>
      <c r="AF23" s="43"/>
      <c r="AG23" s="24"/>
      <c r="AH23" s="45"/>
      <c r="AI23" s="24"/>
      <c r="AJ23" s="24"/>
      <c r="AK23" s="24"/>
      <c r="AL23" s="24"/>
      <c r="AM23" s="24"/>
      <c r="AN23" s="24"/>
      <c r="AO23" s="24"/>
      <c r="AP23" s="45"/>
      <c r="AQ23" s="24"/>
      <c r="AR23" s="24"/>
      <c r="AS23" s="24"/>
      <c r="AT23" s="24"/>
      <c r="AU23" s="24"/>
      <c r="AV23" s="24"/>
      <c r="AW23" s="24"/>
      <c r="AX23" s="45"/>
    </row>
    <row r="24" spans="1:50">
      <c r="A24" s="28" t="s">
        <v>64</v>
      </c>
      <c r="B24" s="44"/>
      <c r="C24" s="33"/>
      <c r="D24" s="44"/>
      <c r="E24" s="33"/>
      <c r="F24" s="44"/>
      <c r="G24" s="33"/>
      <c r="H24" s="44"/>
      <c r="I24" s="33"/>
      <c r="J24" s="65"/>
      <c r="K24" s="33"/>
      <c r="L24" s="44"/>
      <c r="M24" s="33"/>
      <c r="N24" s="44"/>
      <c r="O24" s="33"/>
      <c r="P24" s="44"/>
      <c r="Q24" s="33"/>
      <c r="R24" s="65"/>
      <c r="S24" s="33"/>
      <c r="T24" s="44"/>
      <c r="U24" s="33"/>
      <c r="V24" s="44"/>
      <c r="W24" s="33"/>
      <c r="X24" s="44"/>
      <c r="Y24" s="33"/>
      <c r="Z24" s="65"/>
      <c r="AA24" s="33"/>
      <c r="AB24" s="44"/>
      <c r="AC24" s="33"/>
      <c r="AD24" s="44"/>
      <c r="AE24" s="33"/>
      <c r="AF24" s="44"/>
      <c r="AG24" s="33"/>
      <c r="AH24" s="56"/>
      <c r="AI24" s="33"/>
      <c r="AJ24" s="33"/>
      <c r="AK24" s="33"/>
      <c r="AL24" s="33"/>
      <c r="AM24" s="33"/>
      <c r="AN24" s="33"/>
      <c r="AO24" s="33"/>
      <c r="AP24" s="56"/>
      <c r="AQ24" s="33"/>
      <c r="AR24" s="33"/>
      <c r="AS24" s="33"/>
      <c r="AT24" s="33"/>
      <c r="AU24" s="33"/>
      <c r="AV24" s="33"/>
      <c r="AW24" s="33"/>
      <c r="AX24" s="45"/>
    </row>
    <row r="25" spans="1:50">
      <c r="A25" s="28"/>
      <c r="B25" s="44"/>
      <c r="C25" s="33"/>
      <c r="D25" s="44"/>
      <c r="E25" s="33"/>
      <c r="F25" s="44"/>
      <c r="G25" s="33"/>
      <c r="H25" s="44"/>
      <c r="I25" s="33"/>
      <c r="J25" s="65"/>
      <c r="K25" s="33"/>
      <c r="L25" s="44"/>
      <c r="M25" s="33"/>
      <c r="N25" s="44"/>
      <c r="O25" s="33"/>
      <c r="P25" s="44"/>
      <c r="Q25" s="33"/>
      <c r="R25" s="65"/>
      <c r="S25" s="33"/>
      <c r="T25" s="44"/>
      <c r="U25" s="33"/>
      <c r="V25" s="44"/>
      <c r="W25" s="33"/>
      <c r="X25" s="44"/>
      <c r="Y25" s="33"/>
      <c r="Z25" s="65"/>
      <c r="AA25" s="33"/>
      <c r="AB25" s="44"/>
      <c r="AC25" s="33"/>
      <c r="AD25" s="44"/>
      <c r="AE25" s="33"/>
      <c r="AF25" s="44"/>
      <c r="AG25" s="33"/>
      <c r="AH25" s="56"/>
      <c r="AI25" s="33"/>
      <c r="AJ25" s="33"/>
      <c r="AK25" s="33"/>
      <c r="AL25" s="33"/>
      <c r="AM25" s="33"/>
      <c r="AN25" s="33"/>
      <c r="AO25" s="33"/>
      <c r="AP25" s="56"/>
      <c r="AQ25" s="33"/>
      <c r="AR25" s="33"/>
      <c r="AS25" s="33"/>
      <c r="AT25" s="33"/>
      <c r="AU25" s="33"/>
      <c r="AV25" s="33"/>
      <c r="AW25" s="33"/>
      <c r="AX25" s="45"/>
    </row>
    <row r="26" spans="1:50">
      <c r="A26" s="28" t="s">
        <v>74</v>
      </c>
      <c r="B26" s="44">
        <v>88253906.129999995</v>
      </c>
      <c r="C26" s="34">
        <v>1.7711494051076999</v>
      </c>
      <c r="D26" s="44">
        <v>0</v>
      </c>
      <c r="E26" s="34">
        <v>0</v>
      </c>
      <c r="F26" s="44">
        <v>0</v>
      </c>
      <c r="G26" s="34">
        <v>0</v>
      </c>
      <c r="H26" s="44">
        <v>0</v>
      </c>
      <c r="I26" s="34">
        <v>0</v>
      </c>
      <c r="J26" s="65">
        <v>104941391.29000001</v>
      </c>
      <c r="K26" s="34">
        <v>21.9512344764006</v>
      </c>
      <c r="L26" s="44">
        <v>0</v>
      </c>
      <c r="M26" s="34">
        <v>0</v>
      </c>
      <c r="N26" s="44">
        <v>0</v>
      </c>
      <c r="O26" s="34">
        <v>0</v>
      </c>
      <c r="P26" s="44">
        <v>0</v>
      </c>
      <c r="Q26" s="34">
        <v>0</v>
      </c>
      <c r="R26" s="65">
        <v>15560702.300000001</v>
      </c>
      <c r="S26" s="34">
        <v>12.4330009615654</v>
      </c>
      <c r="T26" s="44">
        <v>0</v>
      </c>
      <c r="U26" s="34">
        <v>0</v>
      </c>
      <c r="V26" s="44">
        <v>0</v>
      </c>
      <c r="W26" s="34">
        <v>0</v>
      </c>
      <c r="X26" s="44">
        <v>0</v>
      </c>
      <c r="Y26" s="34">
        <v>0</v>
      </c>
      <c r="Z26" s="65">
        <v>89380688.989999995</v>
      </c>
      <c r="AA26" s="34">
        <v>25.326796972171799</v>
      </c>
      <c r="AB26" s="44">
        <v>0</v>
      </c>
      <c r="AC26" s="34">
        <v>0</v>
      </c>
      <c r="AD26" s="44">
        <v>0</v>
      </c>
      <c r="AE26" s="34">
        <v>0</v>
      </c>
      <c r="AF26" s="44">
        <v>0</v>
      </c>
      <c r="AG26" s="34">
        <v>0</v>
      </c>
      <c r="AH26" s="56">
        <v>147</v>
      </c>
      <c r="AI26" s="34">
        <v>0.52590154550658297</v>
      </c>
      <c r="AJ26" s="33">
        <v>0</v>
      </c>
      <c r="AK26" s="34">
        <v>0</v>
      </c>
      <c r="AL26" s="33">
        <v>0</v>
      </c>
      <c r="AM26" s="34">
        <v>0</v>
      </c>
      <c r="AN26" s="33">
        <v>0</v>
      </c>
      <c r="AO26" s="34">
        <v>0</v>
      </c>
      <c r="AP26" s="56">
        <v>1</v>
      </c>
      <c r="AQ26" s="33">
        <v>2.78</v>
      </c>
      <c r="AR26" s="33">
        <v>0</v>
      </c>
      <c r="AS26" s="33">
        <v>0</v>
      </c>
      <c r="AT26" s="33">
        <v>0</v>
      </c>
      <c r="AU26" s="33">
        <v>0</v>
      </c>
      <c r="AV26" s="33">
        <v>0</v>
      </c>
      <c r="AW26" s="33">
        <v>0</v>
      </c>
      <c r="AX26" s="45"/>
    </row>
    <row r="27" spans="1:50">
      <c r="A27" s="28"/>
      <c r="B27" s="44"/>
      <c r="C27" s="33"/>
      <c r="D27" s="44"/>
      <c r="E27" s="33"/>
      <c r="F27" s="44"/>
      <c r="G27" s="33"/>
      <c r="H27" s="44"/>
      <c r="I27" s="33"/>
      <c r="J27" s="65"/>
      <c r="K27" s="33"/>
      <c r="L27" s="44"/>
      <c r="M27" s="33"/>
      <c r="N27" s="44"/>
      <c r="O27" s="33"/>
      <c r="P27" s="44"/>
      <c r="Q27" s="33"/>
      <c r="R27" s="65"/>
      <c r="S27" s="33"/>
      <c r="T27" s="44"/>
      <c r="U27" s="33"/>
      <c r="V27" s="44"/>
      <c r="W27" s="33"/>
      <c r="X27" s="44"/>
      <c r="Y27" s="33"/>
      <c r="Z27" s="65"/>
      <c r="AA27" s="33"/>
      <c r="AB27" s="44"/>
      <c r="AC27" s="33"/>
      <c r="AD27" s="44"/>
      <c r="AE27" s="33"/>
      <c r="AF27" s="44"/>
      <c r="AG27" s="33"/>
      <c r="AH27" s="56"/>
      <c r="AI27" s="33"/>
      <c r="AJ27" s="33"/>
      <c r="AK27" s="33"/>
      <c r="AL27" s="33"/>
      <c r="AM27" s="33"/>
      <c r="AN27" s="33"/>
      <c r="AO27" s="33"/>
      <c r="AP27" s="56"/>
      <c r="AQ27" s="33"/>
      <c r="AR27" s="33"/>
      <c r="AS27" s="33"/>
      <c r="AT27" s="33"/>
      <c r="AU27" s="33"/>
      <c r="AV27" s="33"/>
      <c r="AW27" s="33"/>
      <c r="AX27" s="45"/>
    </row>
    <row r="28" spans="1:50" ht="13.5" thickBot="1">
      <c r="A28" s="28"/>
      <c r="B28" s="44"/>
      <c r="C28" s="33"/>
      <c r="D28" s="44"/>
      <c r="E28" s="33"/>
      <c r="F28" s="44"/>
      <c r="G28" s="33"/>
      <c r="H28" s="44"/>
      <c r="I28" s="33"/>
      <c r="J28" s="65"/>
      <c r="K28" s="33"/>
      <c r="L28" s="44"/>
      <c r="M28" s="33"/>
      <c r="N28" s="44"/>
      <c r="O28" s="33"/>
      <c r="P28" s="44"/>
      <c r="Q28" s="33"/>
      <c r="R28" s="65"/>
      <c r="S28" s="33"/>
      <c r="T28" s="44"/>
      <c r="U28" s="33"/>
      <c r="V28" s="44"/>
      <c r="W28" s="33"/>
      <c r="X28" s="44"/>
      <c r="Y28" s="33"/>
      <c r="Z28" s="65"/>
      <c r="AA28" s="33"/>
      <c r="AB28" s="44"/>
      <c r="AC28" s="33"/>
      <c r="AD28" s="44"/>
      <c r="AE28" s="33"/>
      <c r="AF28" s="44"/>
      <c r="AG28" s="33"/>
      <c r="AH28" s="56"/>
      <c r="AI28" s="33"/>
      <c r="AJ28" s="33"/>
      <c r="AK28" s="33"/>
      <c r="AL28" s="33"/>
      <c r="AM28" s="33"/>
      <c r="AN28" s="33"/>
      <c r="AO28" s="33"/>
      <c r="AP28" s="56"/>
      <c r="AQ28" s="33"/>
      <c r="AR28" s="33"/>
      <c r="AS28" s="33"/>
      <c r="AT28" s="33"/>
      <c r="AU28" s="33"/>
      <c r="AV28" s="33"/>
      <c r="AW28" s="33"/>
      <c r="AX28" s="45"/>
    </row>
    <row r="29" spans="1:50" ht="14.25" thickTop="1" thickBot="1">
      <c r="A29" s="40" t="s">
        <v>43</v>
      </c>
      <c r="B29" s="50">
        <v>4982860614.4399996</v>
      </c>
      <c r="C29" s="35">
        <v>100</v>
      </c>
      <c r="D29" s="50">
        <v>5392228775.46</v>
      </c>
      <c r="E29" s="35">
        <v>100</v>
      </c>
      <c r="F29" s="50">
        <v>6137510916.2399998</v>
      </c>
      <c r="G29" s="35">
        <v>100</v>
      </c>
      <c r="H29" s="50">
        <v>2054833998.6900001</v>
      </c>
      <c r="I29" s="35">
        <v>100</v>
      </c>
      <c r="J29" s="51">
        <v>478066012.19999999</v>
      </c>
      <c r="K29" s="35">
        <v>100</v>
      </c>
      <c r="L29" s="50">
        <v>187541672.52000001</v>
      </c>
      <c r="M29" s="35">
        <v>100</v>
      </c>
      <c r="N29" s="50">
        <v>192749223.38</v>
      </c>
      <c r="O29" s="35">
        <v>100</v>
      </c>
      <c r="P29" s="50">
        <v>31831373.960000001</v>
      </c>
      <c r="Q29" s="35">
        <v>100</v>
      </c>
      <c r="R29" s="51">
        <v>125156447.33</v>
      </c>
      <c r="S29" s="35">
        <v>100</v>
      </c>
      <c r="T29" s="50">
        <v>107957601.12</v>
      </c>
      <c r="U29" s="35">
        <v>100</v>
      </c>
      <c r="V29" s="50">
        <v>116013312.63</v>
      </c>
      <c r="W29" s="35">
        <v>100</v>
      </c>
      <c r="X29" s="50">
        <v>28403629.469999999</v>
      </c>
      <c r="Y29" s="35">
        <v>100</v>
      </c>
      <c r="Z29" s="51">
        <v>352909564.87</v>
      </c>
      <c r="AA29" s="35">
        <v>100</v>
      </c>
      <c r="AB29" s="50">
        <v>79584071.400000006</v>
      </c>
      <c r="AC29" s="35">
        <v>100</v>
      </c>
      <c r="AD29" s="50">
        <v>76735910.75</v>
      </c>
      <c r="AE29" s="35">
        <v>100</v>
      </c>
      <c r="AF29" s="50">
        <v>3427744.49</v>
      </c>
      <c r="AG29" s="35">
        <v>100</v>
      </c>
      <c r="AH29" s="48">
        <v>27952</v>
      </c>
      <c r="AI29" s="35">
        <v>100</v>
      </c>
      <c r="AJ29" s="36">
        <v>25974</v>
      </c>
      <c r="AK29" s="35">
        <v>100</v>
      </c>
      <c r="AL29" s="36">
        <v>25877</v>
      </c>
      <c r="AM29" s="35">
        <v>100</v>
      </c>
      <c r="AN29" s="36">
        <v>7380</v>
      </c>
      <c r="AO29" s="35">
        <v>100</v>
      </c>
      <c r="AP29" s="48">
        <v>36</v>
      </c>
      <c r="AQ29" s="36">
        <v>100</v>
      </c>
      <c r="AR29" s="36">
        <v>35</v>
      </c>
      <c r="AS29" s="36">
        <v>100</v>
      </c>
      <c r="AT29" s="36">
        <v>33</v>
      </c>
      <c r="AU29" s="36">
        <v>100</v>
      </c>
      <c r="AV29" s="36">
        <v>33</v>
      </c>
      <c r="AW29" s="36">
        <v>100</v>
      </c>
      <c r="AX29" s="45"/>
    </row>
    <row r="30" spans="1:50" ht="13.5" thickTop="1">
      <c r="A30" s="28"/>
      <c r="B30" s="43"/>
      <c r="C30" s="24"/>
      <c r="D30" s="43"/>
      <c r="E30" s="24"/>
      <c r="F30" s="43"/>
      <c r="G30" s="24"/>
      <c r="H30" s="43"/>
      <c r="I30" s="24"/>
      <c r="J30" s="62"/>
      <c r="K30" s="24"/>
      <c r="L30" s="43"/>
      <c r="M30" s="24"/>
      <c r="N30" s="43"/>
      <c r="O30" s="24"/>
      <c r="P30" s="43"/>
      <c r="Q30" s="24"/>
      <c r="R30" s="62"/>
      <c r="S30" s="24"/>
      <c r="T30" s="43"/>
      <c r="U30" s="24"/>
      <c r="V30" s="43"/>
      <c r="W30" s="24"/>
      <c r="X30" s="43"/>
      <c r="Y30" s="24"/>
      <c r="Z30" s="62"/>
      <c r="AA30" s="24"/>
      <c r="AB30" s="43"/>
      <c r="AC30" s="24"/>
      <c r="AD30" s="43"/>
      <c r="AE30" s="24"/>
      <c r="AF30" s="43"/>
      <c r="AG30" s="24"/>
      <c r="AH30" s="45"/>
      <c r="AI30" s="24"/>
      <c r="AJ30" s="24"/>
      <c r="AK30" s="24"/>
      <c r="AL30" s="24"/>
      <c r="AM30" s="24"/>
      <c r="AN30" s="24"/>
      <c r="AO30" s="24"/>
      <c r="AP30" s="45"/>
      <c r="AQ30" s="24"/>
      <c r="AR30" s="24"/>
      <c r="AS30" s="24"/>
      <c r="AT30" s="24"/>
      <c r="AU30" s="24"/>
      <c r="AV30" s="24"/>
      <c r="AW30" s="24"/>
      <c r="AX30" s="45"/>
    </row>
    <row r="31" spans="1:50">
      <c r="A31" s="25" t="s">
        <v>19</v>
      </c>
      <c r="B31" s="43"/>
      <c r="C31" s="24"/>
      <c r="D31" s="43"/>
      <c r="E31" s="24"/>
      <c r="F31" s="43"/>
      <c r="G31" s="24"/>
      <c r="H31" s="43"/>
      <c r="I31" s="24"/>
      <c r="J31" s="62"/>
      <c r="K31" s="24"/>
      <c r="L31" s="43"/>
      <c r="M31" s="24"/>
      <c r="N31" s="43"/>
      <c r="O31" s="24"/>
      <c r="P31" s="43"/>
      <c r="Q31" s="24"/>
      <c r="R31" s="62"/>
      <c r="S31" s="24"/>
      <c r="T31" s="43"/>
      <c r="U31" s="24"/>
      <c r="V31" s="43"/>
      <c r="W31" s="24"/>
      <c r="X31" s="43"/>
      <c r="Y31" s="24"/>
      <c r="Z31" s="62"/>
      <c r="AA31" s="24"/>
      <c r="AB31" s="43"/>
      <c r="AC31" s="24"/>
      <c r="AD31" s="43"/>
      <c r="AE31" s="24"/>
      <c r="AF31" s="43"/>
      <c r="AG31" s="24"/>
      <c r="AH31" s="45"/>
      <c r="AI31" s="24"/>
      <c r="AJ31" s="24"/>
      <c r="AK31" s="24"/>
      <c r="AL31" s="24"/>
      <c r="AM31" s="24"/>
      <c r="AN31" s="24"/>
      <c r="AO31" s="24"/>
      <c r="AP31" s="45"/>
      <c r="AQ31" s="24"/>
      <c r="AR31" s="24"/>
      <c r="AS31" s="24"/>
      <c r="AT31" s="24"/>
      <c r="AU31" s="24"/>
      <c r="AV31" s="24"/>
      <c r="AW31" s="24"/>
      <c r="AX31" s="45"/>
    </row>
    <row r="32" spans="1:50">
      <c r="A32" s="28"/>
      <c r="B32" s="43"/>
      <c r="C32" s="24"/>
      <c r="D32" s="43"/>
      <c r="E32" s="24"/>
      <c r="F32" s="43"/>
      <c r="G32" s="24"/>
      <c r="H32" s="43"/>
      <c r="I32" s="24"/>
      <c r="J32" s="62"/>
      <c r="K32" s="24"/>
      <c r="L32" s="43"/>
      <c r="M32" s="24"/>
      <c r="N32" s="43"/>
      <c r="O32" s="24"/>
      <c r="P32" s="43"/>
      <c r="Q32" s="24"/>
      <c r="R32" s="62"/>
      <c r="S32" s="24"/>
      <c r="T32" s="43"/>
      <c r="U32" s="24"/>
      <c r="V32" s="43"/>
      <c r="W32" s="24"/>
      <c r="X32" s="43"/>
      <c r="Y32" s="24"/>
      <c r="Z32" s="62"/>
      <c r="AA32" s="24"/>
      <c r="AB32" s="43"/>
      <c r="AC32" s="24"/>
      <c r="AD32" s="43"/>
      <c r="AE32" s="24"/>
      <c r="AF32" s="43"/>
      <c r="AG32" s="24"/>
      <c r="AH32" s="45"/>
      <c r="AI32" s="24"/>
      <c r="AJ32" s="24"/>
      <c r="AK32" s="24"/>
      <c r="AL32" s="24"/>
      <c r="AM32" s="24"/>
      <c r="AN32" s="24"/>
      <c r="AO32" s="24"/>
      <c r="AP32" s="45"/>
      <c r="AQ32" s="24"/>
      <c r="AR32" s="24"/>
      <c r="AS32" s="24"/>
      <c r="AT32" s="24"/>
      <c r="AU32" s="24"/>
      <c r="AV32" s="24"/>
      <c r="AW32" s="24"/>
      <c r="AX32" s="45"/>
    </row>
    <row r="33" spans="1:50">
      <c r="A33" s="28" t="s">
        <v>45</v>
      </c>
      <c r="B33" s="43"/>
      <c r="C33" s="24"/>
      <c r="D33" s="43"/>
      <c r="E33" s="24"/>
      <c r="F33" s="43"/>
      <c r="G33" s="24"/>
      <c r="H33" s="43"/>
      <c r="I33" s="24"/>
      <c r="J33" s="62"/>
      <c r="K33" s="24"/>
      <c r="L33" s="43"/>
      <c r="M33" s="24"/>
      <c r="N33" s="43"/>
      <c r="O33" s="24"/>
      <c r="P33" s="43"/>
      <c r="Q33" s="24"/>
      <c r="R33" s="62"/>
      <c r="S33" s="24"/>
      <c r="T33" s="43"/>
      <c r="U33" s="24"/>
      <c r="V33" s="43"/>
      <c r="W33" s="24"/>
      <c r="X33" s="43"/>
      <c r="Y33" s="24"/>
      <c r="Z33" s="62"/>
      <c r="AA33" s="24"/>
      <c r="AB33" s="43"/>
      <c r="AC33" s="24"/>
      <c r="AD33" s="43"/>
      <c r="AE33" s="24"/>
      <c r="AF33" s="43"/>
      <c r="AG33" s="24"/>
      <c r="AH33" s="45"/>
      <c r="AI33" s="24"/>
      <c r="AJ33" s="24"/>
      <c r="AK33" s="24"/>
      <c r="AL33" s="24"/>
      <c r="AM33" s="24"/>
      <c r="AN33" s="24"/>
      <c r="AO33" s="24"/>
      <c r="AP33" s="45"/>
      <c r="AQ33" s="24"/>
      <c r="AR33" s="24"/>
      <c r="AS33" s="24"/>
      <c r="AT33" s="24"/>
      <c r="AU33" s="24"/>
      <c r="AV33" s="24"/>
      <c r="AW33" s="24"/>
      <c r="AX33" s="45"/>
    </row>
    <row r="34" spans="1:50">
      <c r="A34" s="28"/>
      <c r="B34" s="43"/>
      <c r="C34" s="24"/>
      <c r="D34" s="43"/>
      <c r="E34" s="24"/>
      <c r="F34" s="43"/>
      <c r="G34" s="24"/>
      <c r="H34" s="43"/>
      <c r="I34" s="24"/>
      <c r="J34" s="62"/>
      <c r="K34" s="24"/>
      <c r="L34" s="43"/>
      <c r="M34" s="24"/>
      <c r="N34" s="43"/>
      <c r="O34" s="24"/>
      <c r="P34" s="43"/>
      <c r="Q34" s="24"/>
      <c r="R34" s="62"/>
      <c r="S34" s="24"/>
      <c r="T34" s="43"/>
      <c r="U34" s="24"/>
      <c r="V34" s="43"/>
      <c r="W34" s="24"/>
      <c r="X34" s="43"/>
      <c r="Y34" s="24"/>
      <c r="Z34" s="62"/>
      <c r="AA34" s="24"/>
      <c r="AB34" s="43"/>
      <c r="AC34" s="24"/>
      <c r="AD34" s="43"/>
      <c r="AE34" s="24"/>
      <c r="AF34" s="43"/>
      <c r="AG34" s="24"/>
      <c r="AH34" s="45"/>
      <c r="AI34" s="24"/>
      <c r="AJ34" s="24"/>
      <c r="AK34" s="24"/>
      <c r="AL34" s="24"/>
      <c r="AM34" s="24"/>
      <c r="AN34" s="24"/>
      <c r="AO34" s="24"/>
      <c r="AP34" s="45"/>
      <c r="AQ34" s="24"/>
      <c r="AR34" s="24"/>
      <c r="AS34" s="24"/>
      <c r="AT34" s="24"/>
      <c r="AU34" s="24"/>
      <c r="AV34" s="24"/>
      <c r="AW34" s="24"/>
      <c r="AX34" s="45"/>
    </row>
    <row r="35" spans="1:50">
      <c r="A35" s="28" t="s">
        <v>46</v>
      </c>
      <c r="B35" s="43">
        <v>17379655475.91</v>
      </c>
      <c r="C35" s="46">
        <v>44.547314203196102</v>
      </c>
      <c r="D35" s="43">
        <v>18652271486.759998</v>
      </c>
      <c r="E35" s="46">
        <v>47.979983680078497</v>
      </c>
      <c r="F35" s="43">
        <v>16438066825.360001</v>
      </c>
      <c r="G35" s="46">
        <v>45.368566897879198</v>
      </c>
      <c r="H35" s="43">
        <v>6515982368.2399998</v>
      </c>
      <c r="I35" s="46">
        <v>48.499463968420798</v>
      </c>
      <c r="J35" s="62">
        <v>2005725258.28</v>
      </c>
      <c r="K35" s="46">
        <v>39.563951948328601</v>
      </c>
      <c r="L35" s="43">
        <v>2686119576.6100001</v>
      </c>
      <c r="M35" s="46">
        <v>53.717920277916498</v>
      </c>
      <c r="N35" s="43">
        <v>1573156538.04</v>
      </c>
      <c r="O35" s="46">
        <v>32.931270496928903</v>
      </c>
      <c r="P35" s="43">
        <v>1286833704.0899999</v>
      </c>
      <c r="Q35" s="46">
        <v>42.079099164983099</v>
      </c>
      <c r="R35" s="62">
        <v>1765334905.3800001</v>
      </c>
      <c r="S35" s="46">
        <v>52.194018118084202</v>
      </c>
      <c r="T35" s="43">
        <v>632230224.15999997</v>
      </c>
      <c r="U35" s="46">
        <v>24.2601255932946</v>
      </c>
      <c r="V35" s="43">
        <v>884032272.78999996</v>
      </c>
      <c r="W35" s="46">
        <v>33.119717257080801</v>
      </c>
      <c r="X35" s="43">
        <v>896363452.33000004</v>
      </c>
      <c r="Y35" s="46">
        <v>57.476497057156898</v>
      </c>
      <c r="Z35" s="62">
        <v>240390352.90000001</v>
      </c>
      <c r="AA35" s="46">
        <v>14.246853596786901</v>
      </c>
      <c r="AB35" s="43">
        <v>2053889352.45</v>
      </c>
      <c r="AC35" s="46">
        <v>85.779970353174207</v>
      </c>
      <c r="AD35" s="43">
        <v>689124265.25</v>
      </c>
      <c r="AE35" s="46">
        <v>32.692641811727803</v>
      </c>
      <c r="AF35" s="43">
        <v>390470251.75999999</v>
      </c>
      <c r="AG35" s="46">
        <v>26.055669786083399</v>
      </c>
      <c r="AH35" s="45">
        <v>85065</v>
      </c>
      <c r="AI35" s="46">
        <v>75.211536591188406</v>
      </c>
      <c r="AJ35" s="24">
        <v>88949</v>
      </c>
      <c r="AK35" s="46">
        <v>70.609575067673205</v>
      </c>
      <c r="AL35" s="24">
        <v>87220</v>
      </c>
      <c r="AM35" s="46">
        <v>71.6080195727492</v>
      </c>
      <c r="AN35" s="24">
        <v>30420</v>
      </c>
      <c r="AO35" s="46">
        <v>72.022160664820007</v>
      </c>
      <c r="AP35" s="45">
        <v>36</v>
      </c>
      <c r="AQ35" s="24">
        <v>31.3</v>
      </c>
      <c r="AR35" s="24">
        <v>36</v>
      </c>
      <c r="AS35" s="24">
        <v>31.58</v>
      </c>
      <c r="AT35" s="24">
        <v>36</v>
      </c>
      <c r="AU35" s="24">
        <v>32.43</v>
      </c>
      <c r="AV35" s="24">
        <v>36</v>
      </c>
      <c r="AW35" s="24">
        <v>32.43</v>
      </c>
      <c r="AX35" s="45"/>
    </row>
    <row r="36" spans="1:50">
      <c r="A36" s="28"/>
      <c r="B36" s="43"/>
      <c r="C36" s="24"/>
      <c r="D36" s="43"/>
      <c r="E36" s="24"/>
      <c r="F36" s="43"/>
      <c r="G36" s="24"/>
      <c r="H36" s="43"/>
      <c r="I36" s="24"/>
      <c r="J36" s="62"/>
      <c r="K36" s="24"/>
      <c r="L36" s="43"/>
      <c r="M36" s="24"/>
      <c r="N36" s="43"/>
      <c r="O36" s="24"/>
      <c r="P36" s="43"/>
      <c r="Q36" s="24"/>
      <c r="R36" s="62"/>
      <c r="S36" s="24"/>
      <c r="T36" s="43"/>
      <c r="U36" s="24"/>
      <c r="V36" s="43"/>
      <c r="W36" s="24"/>
      <c r="X36" s="43"/>
      <c r="Y36" s="24"/>
      <c r="Z36" s="62"/>
      <c r="AA36" s="24"/>
      <c r="AB36" s="43"/>
      <c r="AC36" s="24"/>
      <c r="AD36" s="43"/>
      <c r="AE36" s="24"/>
      <c r="AF36" s="43"/>
      <c r="AG36" s="24"/>
      <c r="AH36" s="45"/>
      <c r="AI36" s="24"/>
      <c r="AJ36" s="24"/>
      <c r="AK36" s="24"/>
      <c r="AL36" s="24"/>
      <c r="AM36" s="24"/>
      <c r="AN36" s="24"/>
      <c r="AO36" s="24"/>
      <c r="AP36" s="45"/>
      <c r="AQ36" s="24"/>
      <c r="AR36" s="24"/>
      <c r="AS36" s="24"/>
      <c r="AT36" s="24"/>
      <c r="AU36" s="24"/>
      <c r="AV36" s="24"/>
      <c r="AW36" s="24"/>
      <c r="AX36" s="45"/>
    </row>
    <row r="37" spans="1:50">
      <c r="A37" s="28" t="s">
        <v>76</v>
      </c>
      <c r="B37" s="43">
        <v>1164113560.6700001</v>
      </c>
      <c r="C37" s="46">
        <v>2.98384122903061</v>
      </c>
      <c r="D37" s="43">
        <v>1135757066.1800001</v>
      </c>
      <c r="E37" s="46">
        <v>2.92155330992966</v>
      </c>
      <c r="F37" s="43">
        <v>1097962439.9300001</v>
      </c>
      <c r="G37" s="46">
        <v>3.0303431015667499</v>
      </c>
      <c r="H37" s="43">
        <v>677307436.63999999</v>
      </c>
      <c r="I37" s="46">
        <v>5.0413039450470203</v>
      </c>
      <c r="J37" s="62">
        <v>247554216.41</v>
      </c>
      <c r="K37" s="46">
        <v>4.8831329626124198</v>
      </c>
      <c r="L37" s="43">
        <v>87709247.819999993</v>
      </c>
      <c r="M37" s="46">
        <v>1.75403895755712</v>
      </c>
      <c r="N37" s="43">
        <v>135692684.24000001</v>
      </c>
      <c r="O37" s="46">
        <v>2.8404881403151099</v>
      </c>
      <c r="P37" s="43">
        <v>182504440.33000001</v>
      </c>
      <c r="Q37" s="46">
        <v>5.9678437223763501</v>
      </c>
      <c r="R37" s="62">
        <v>132826429.25</v>
      </c>
      <c r="S37" s="46">
        <v>3.9271557106285302</v>
      </c>
      <c r="T37" s="43">
        <v>73612133.150000006</v>
      </c>
      <c r="U37" s="46">
        <v>2.8246665963843198</v>
      </c>
      <c r="V37" s="43">
        <v>42129545.590000004</v>
      </c>
      <c r="W37" s="46">
        <v>1.57835712683484</v>
      </c>
      <c r="X37" s="43">
        <v>95914310.329999998</v>
      </c>
      <c r="Y37" s="46">
        <v>6.15020454157463</v>
      </c>
      <c r="Z37" s="62">
        <v>114727787.16</v>
      </c>
      <c r="AA37" s="46">
        <v>6.7993992580550398</v>
      </c>
      <c r="AB37" s="43">
        <v>14097114.67</v>
      </c>
      <c r="AC37" s="46">
        <v>0.58876106301219799</v>
      </c>
      <c r="AD37" s="43">
        <v>93563138.650000006</v>
      </c>
      <c r="AE37" s="46">
        <v>4.4387149501342797</v>
      </c>
      <c r="AF37" s="43">
        <v>86590130</v>
      </c>
      <c r="AG37" s="46">
        <v>5.7780684286309603</v>
      </c>
      <c r="AH37" s="45">
        <v>6313</v>
      </c>
      <c r="AI37" s="46">
        <v>5.58173667783662</v>
      </c>
      <c r="AJ37" s="24">
        <v>6301</v>
      </c>
      <c r="AK37" s="46">
        <v>5.0018654791105996</v>
      </c>
      <c r="AL37" s="24">
        <v>6171</v>
      </c>
      <c r="AM37" s="46">
        <v>5.0664192706195301</v>
      </c>
      <c r="AN37" s="24">
        <v>4465</v>
      </c>
      <c r="AO37" s="46">
        <v>10.5713000449843</v>
      </c>
      <c r="AP37" s="45">
        <v>10</v>
      </c>
      <c r="AQ37" s="24">
        <v>8.6999999999999993</v>
      </c>
      <c r="AR37" s="24">
        <v>10</v>
      </c>
      <c r="AS37" s="24">
        <v>8.77</v>
      </c>
      <c r="AT37" s="24">
        <v>10</v>
      </c>
      <c r="AU37" s="24">
        <v>9.01</v>
      </c>
      <c r="AV37" s="24">
        <v>10</v>
      </c>
      <c r="AW37" s="24">
        <v>9.01</v>
      </c>
      <c r="AX37" s="45"/>
    </row>
    <row r="38" spans="1:50">
      <c r="A38" s="28"/>
      <c r="B38" s="43"/>
      <c r="C38" s="24"/>
      <c r="D38" s="43"/>
      <c r="E38" s="24"/>
      <c r="F38" s="43"/>
      <c r="G38" s="24"/>
      <c r="H38" s="43"/>
      <c r="I38" s="24"/>
      <c r="J38" s="62"/>
      <c r="K38" s="24"/>
      <c r="L38" s="43"/>
      <c r="M38" s="24"/>
      <c r="N38" s="43"/>
      <c r="O38" s="24"/>
      <c r="P38" s="43"/>
      <c r="Q38" s="24"/>
      <c r="R38" s="62"/>
      <c r="S38" s="24"/>
      <c r="T38" s="43"/>
      <c r="U38" s="24"/>
      <c r="V38" s="43"/>
      <c r="W38" s="24"/>
      <c r="X38" s="43"/>
      <c r="Y38" s="24"/>
      <c r="Z38" s="62"/>
      <c r="AA38" s="24"/>
      <c r="AB38" s="43"/>
      <c r="AC38" s="24"/>
      <c r="AD38" s="43"/>
      <c r="AE38" s="24"/>
      <c r="AF38" s="43"/>
      <c r="AG38" s="24"/>
      <c r="AH38" s="45"/>
      <c r="AI38" s="24"/>
      <c r="AJ38" s="24"/>
      <c r="AK38" s="24"/>
      <c r="AL38" s="24"/>
      <c r="AM38" s="24"/>
      <c r="AN38" s="24"/>
      <c r="AO38" s="24"/>
      <c r="AP38" s="45"/>
      <c r="AQ38" s="24"/>
      <c r="AR38" s="24"/>
      <c r="AS38" s="24"/>
      <c r="AT38" s="24"/>
      <c r="AU38" s="24"/>
      <c r="AV38" s="24"/>
      <c r="AW38" s="24"/>
      <c r="AX38" s="45"/>
    </row>
    <row r="39" spans="1:50">
      <c r="A39" s="28" t="s">
        <v>56</v>
      </c>
      <c r="B39" s="43"/>
      <c r="C39" s="24"/>
      <c r="D39" s="43"/>
      <c r="E39" s="24"/>
      <c r="F39" s="43"/>
      <c r="G39" s="24"/>
      <c r="H39" s="43"/>
      <c r="I39" s="24"/>
      <c r="J39" s="62"/>
      <c r="K39" s="24"/>
      <c r="L39" s="43"/>
      <c r="M39" s="24"/>
      <c r="N39" s="43"/>
      <c r="O39" s="24"/>
      <c r="P39" s="43"/>
      <c r="Q39" s="24"/>
      <c r="R39" s="62"/>
      <c r="S39" s="24"/>
      <c r="T39" s="43"/>
      <c r="U39" s="24"/>
      <c r="V39" s="43"/>
      <c r="W39" s="24"/>
      <c r="X39" s="43"/>
      <c r="Y39" s="24"/>
      <c r="Z39" s="62"/>
      <c r="AA39" s="24"/>
      <c r="AB39" s="43"/>
      <c r="AC39" s="24"/>
      <c r="AD39" s="43"/>
      <c r="AE39" s="24"/>
      <c r="AF39" s="43"/>
      <c r="AG39" s="24"/>
      <c r="AH39" s="45"/>
      <c r="AI39" s="24"/>
      <c r="AJ39" s="24"/>
      <c r="AK39" s="24"/>
      <c r="AL39" s="24"/>
      <c r="AM39" s="24"/>
      <c r="AN39" s="24"/>
      <c r="AO39" s="24"/>
      <c r="AP39" s="45"/>
      <c r="AQ39" s="24"/>
      <c r="AR39" s="24"/>
      <c r="AS39" s="24"/>
      <c r="AT39" s="24"/>
      <c r="AU39" s="24"/>
      <c r="AV39" s="24"/>
      <c r="AW39" s="24"/>
      <c r="AX39" s="45"/>
    </row>
    <row r="40" spans="1:50">
      <c r="A40" s="28"/>
      <c r="B40" s="43"/>
      <c r="C40" s="24"/>
      <c r="D40" s="43"/>
      <c r="E40" s="24"/>
      <c r="F40" s="43"/>
      <c r="G40" s="24"/>
      <c r="H40" s="43"/>
      <c r="I40" s="24"/>
      <c r="J40" s="62"/>
      <c r="K40" s="24"/>
      <c r="L40" s="43"/>
      <c r="M40" s="24"/>
      <c r="N40" s="43"/>
      <c r="O40" s="24"/>
      <c r="P40" s="43"/>
      <c r="Q40" s="24"/>
      <c r="R40" s="62"/>
      <c r="S40" s="24"/>
      <c r="T40" s="43"/>
      <c r="U40" s="24"/>
      <c r="V40" s="43"/>
      <c r="W40" s="24"/>
      <c r="X40" s="43"/>
      <c r="Y40" s="24"/>
      <c r="Z40" s="62"/>
      <c r="AA40" s="24"/>
      <c r="AB40" s="43"/>
      <c r="AC40" s="24"/>
      <c r="AD40" s="43"/>
      <c r="AE40" s="24"/>
      <c r="AF40" s="43"/>
      <c r="AG40" s="24"/>
      <c r="AH40" s="45"/>
      <c r="AI40" s="24"/>
      <c r="AJ40" s="24"/>
      <c r="AK40" s="24"/>
      <c r="AL40" s="24"/>
      <c r="AM40" s="24"/>
      <c r="AN40" s="24"/>
      <c r="AO40" s="24"/>
      <c r="AP40" s="45"/>
      <c r="AQ40" s="24"/>
      <c r="AR40" s="24"/>
      <c r="AS40" s="24"/>
      <c r="AT40" s="24"/>
      <c r="AU40" s="24"/>
      <c r="AV40" s="24"/>
      <c r="AW40" s="24"/>
      <c r="AX40" s="45"/>
    </row>
    <row r="41" spans="1:50">
      <c r="A41" s="28" t="s">
        <v>61</v>
      </c>
      <c r="B41" s="43">
        <v>17548809833.290001</v>
      </c>
      <c r="C41" s="46">
        <v>44.980888523325298</v>
      </c>
      <c r="D41" s="43">
        <v>15861569452.459999</v>
      </c>
      <c r="E41" s="46">
        <v>40.801349262457002</v>
      </c>
      <c r="F41" s="43">
        <v>14970841420.639999</v>
      </c>
      <c r="G41" s="46">
        <v>41.319069190179697</v>
      </c>
      <c r="H41" s="43">
        <v>5010006912.7399998</v>
      </c>
      <c r="I41" s="46">
        <v>37.290255868449101</v>
      </c>
      <c r="J41" s="62">
        <v>2409179824.6599998</v>
      </c>
      <c r="K41" s="46">
        <v>47.5222986918305</v>
      </c>
      <c r="L41" s="43">
        <v>1824617133.0999999</v>
      </c>
      <c r="M41" s="46">
        <v>36.4893054453239</v>
      </c>
      <c r="N41" s="43">
        <v>2249778368.25</v>
      </c>
      <c r="O41" s="46">
        <v>47.095160723984002</v>
      </c>
      <c r="P41" s="43">
        <v>1022567998.1</v>
      </c>
      <c r="Q41" s="46">
        <v>33.437685116754402</v>
      </c>
      <c r="R41" s="62">
        <v>733674179.72000003</v>
      </c>
      <c r="S41" s="46">
        <v>21.691863290287898</v>
      </c>
      <c r="T41" s="43">
        <v>1123809952.1199999</v>
      </c>
      <c r="U41" s="46">
        <v>43.123168648966498</v>
      </c>
      <c r="V41" s="43">
        <v>1006285687.49</v>
      </c>
      <c r="W41" s="46">
        <v>37.699865124078997</v>
      </c>
      <c r="X41" s="43">
        <v>304046274.06999999</v>
      </c>
      <c r="Y41" s="46">
        <v>19.496014402861</v>
      </c>
      <c r="Z41" s="62">
        <v>1675505644.9400001</v>
      </c>
      <c r="AA41" s="46">
        <v>99.299673785079804</v>
      </c>
      <c r="AB41" s="43">
        <v>700807180.98000002</v>
      </c>
      <c r="AC41" s="46">
        <v>29.2689667707985</v>
      </c>
      <c r="AD41" s="43">
        <v>1243492680.76</v>
      </c>
      <c r="AE41" s="46">
        <v>58.992351390853699</v>
      </c>
      <c r="AF41" s="43">
        <v>718521724.02999997</v>
      </c>
      <c r="AG41" s="46">
        <v>47.9461999757158</v>
      </c>
      <c r="AH41" s="45">
        <v>14398</v>
      </c>
      <c r="AI41" s="46">
        <v>12.7302145869621</v>
      </c>
      <c r="AJ41" s="24">
        <v>15220</v>
      </c>
      <c r="AK41" s="46">
        <v>12.0819540695228</v>
      </c>
      <c r="AL41" s="24">
        <v>13757</v>
      </c>
      <c r="AM41" s="46">
        <v>11.2945600236449</v>
      </c>
      <c r="AN41" s="24">
        <v>5718</v>
      </c>
      <c r="AO41" s="46">
        <v>13.5378933162867</v>
      </c>
      <c r="AP41" s="45">
        <v>42</v>
      </c>
      <c r="AQ41" s="24">
        <v>36.520000000000003</v>
      </c>
      <c r="AR41" s="24">
        <v>41</v>
      </c>
      <c r="AS41" s="24">
        <v>35.96</v>
      </c>
      <c r="AT41" s="24">
        <v>40</v>
      </c>
      <c r="AU41" s="24">
        <v>36.04</v>
      </c>
      <c r="AV41" s="24">
        <v>40</v>
      </c>
      <c r="AW41" s="24">
        <v>36.04</v>
      </c>
      <c r="AX41" s="45"/>
    </row>
    <row r="42" spans="1:50">
      <c r="A42" s="28"/>
      <c r="B42" s="43"/>
      <c r="C42" s="24"/>
      <c r="D42" s="43"/>
      <c r="E42" s="24"/>
      <c r="F42" s="43"/>
      <c r="G42" s="24"/>
      <c r="H42" s="43"/>
      <c r="I42" s="24"/>
      <c r="J42" s="62"/>
      <c r="K42" s="24"/>
      <c r="L42" s="43"/>
      <c r="M42" s="24"/>
      <c r="N42" s="43"/>
      <c r="O42" s="24"/>
      <c r="P42" s="43"/>
      <c r="Q42" s="24"/>
      <c r="R42" s="62"/>
      <c r="S42" s="24"/>
      <c r="T42" s="43"/>
      <c r="U42" s="24"/>
      <c r="V42" s="43"/>
      <c r="W42" s="24"/>
      <c r="X42" s="43"/>
      <c r="Y42" s="24"/>
      <c r="Z42" s="62"/>
      <c r="AA42" s="24"/>
      <c r="AB42" s="43"/>
      <c r="AC42" s="24"/>
      <c r="AD42" s="43"/>
      <c r="AE42" s="24"/>
      <c r="AF42" s="43"/>
      <c r="AG42" s="24"/>
      <c r="AH42" s="45"/>
      <c r="AI42" s="24"/>
      <c r="AJ42" s="24"/>
      <c r="AK42" s="24"/>
      <c r="AL42" s="24"/>
      <c r="AM42" s="24"/>
      <c r="AN42" s="24"/>
      <c r="AO42" s="24"/>
      <c r="AP42" s="45"/>
      <c r="AQ42" s="24"/>
      <c r="AR42" s="24"/>
      <c r="AS42" s="24"/>
      <c r="AT42" s="24"/>
      <c r="AU42" s="24"/>
      <c r="AV42" s="24"/>
      <c r="AW42" s="24"/>
      <c r="AX42" s="45"/>
    </row>
    <row r="43" spans="1:50">
      <c r="A43" s="28" t="s">
        <v>64</v>
      </c>
      <c r="B43" s="43"/>
      <c r="C43" s="24"/>
      <c r="D43" s="43"/>
      <c r="E43" s="24"/>
      <c r="F43" s="43"/>
      <c r="G43" s="24"/>
      <c r="H43" s="43"/>
      <c r="I43" s="24"/>
      <c r="J43" s="62"/>
      <c r="K43" s="24"/>
      <c r="L43" s="43"/>
      <c r="M43" s="24"/>
      <c r="N43" s="43"/>
      <c r="O43" s="24"/>
      <c r="P43" s="43"/>
      <c r="Q43" s="24"/>
      <c r="R43" s="62"/>
      <c r="S43" s="24"/>
      <c r="T43" s="43"/>
      <c r="U43" s="24"/>
      <c r="V43" s="43"/>
      <c r="W43" s="24"/>
      <c r="X43" s="43"/>
      <c r="Y43" s="24"/>
      <c r="Z43" s="62"/>
      <c r="AA43" s="24"/>
      <c r="AB43" s="43"/>
      <c r="AC43" s="24"/>
      <c r="AD43" s="43"/>
      <c r="AE43" s="24"/>
      <c r="AF43" s="43"/>
      <c r="AG43" s="24"/>
      <c r="AH43" s="45"/>
      <c r="AI43" s="24"/>
      <c r="AJ43" s="24"/>
      <c r="AK43" s="24"/>
      <c r="AL43" s="24"/>
      <c r="AM43" s="24"/>
      <c r="AN43" s="24"/>
      <c r="AO43" s="24"/>
      <c r="AP43" s="45"/>
      <c r="AQ43" s="24"/>
      <c r="AR43" s="24"/>
      <c r="AS43" s="24"/>
      <c r="AT43" s="24"/>
      <c r="AU43" s="24"/>
      <c r="AV43" s="24"/>
      <c r="AW43" s="24"/>
      <c r="AX43" s="45"/>
    </row>
    <row r="44" spans="1:50">
      <c r="A44" s="28"/>
      <c r="B44" s="43"/>
      <c r="C44" s="24"/>
      <c r="D44" s="43"/>
      <c r="E44" s="24"/>
      <c r="F44" s="43"/>
      <c r="G44" s="24"/>
      <c r="H44" s="43"/>
      <c r="I44" s="24"/>
      <c r="J44" s="62"/>
      <c r="K44" s="24"/>
      <c r="L44" s="43"/>
      <c r="M44" s="24"/>
      <c r="N44" s="43"/>
      <c r="O44" s="24"/>
      <c r="P44" s="43"/>
      <c r="Q44" s="24"/>
      <c r="R44" s="62"/>
      <c r="S44" s="24"/>
      <c r="T44" s="43"/>
      <c r="U44" s="24"/>
      <c r="V44" s="43"/>
      <c r="W44" s="24"/>
      <c r="X44" s="43"/>
      <c r="Y44" s="24"/>
      <c r="Z44" s="62"/>
      <c r="AA44" s="24"/>
      <c r="AB44" s="43"/>
      <c r="AC44" s="24"/>
      <c r="AD44" s="43"/>
      <c r="AE44" s="24"/>
      <c r="AF44" s="43"/>
      <c r="AG44" s="24"/>
      <c r="AH44" s="45"/>
      <c r="AI44" s="24"/>
      <c r="AJ44" s="24"/>
      <c r="AK44" s="24"/>
      <c r="AL44" s="24"/>
      <c r="AM44" s="24"/>
      <c r="AN44" s="24"/>
      <c r="AO44" s="24"/>
      <c r="AP44" s="45"/>
      <c r="AQ44" s="24"/>
      <c r="AR44" s="24"/>
      <c r="AS44" s="24"/>
      <c r="AT44" s="24"/>
      <c r="AU44" s="24"/>
      <c r="AV44" s="24"/>
      <c r="AW44" s="24"/>
      <c r="AX44" s="45"/>
    </row>
    <row r="45" spans="1:50">
      <c r="A45" s="28" t="s">
        <v>76</v>
      </c>
      <c r="B45" s="44">
        <v>2253638102.1700001</v>
      </c>
      <c r="C45" s="34">
        <v>5.7764968227832503</v>
      </c>
      <c r="D45" s="44">
        <v>2552224129.5900002</v>
      </c>
      <c r="E45" s="34">
        <v>6.5651881687736502</v>
      </c>
      <c r="F45" s="44">
        <v>3024242816.8600001</v>
      </c>
      <c r="G45" s="34">
        <v>8.3468186380936409</v>
      </c>
      <c r="H45" s="44">
        <v>1195615092.48</v>
      </c>
      <c r="I45" s="34">
        <v>8.8991479443638095</v>
      </c>
      <c r="J45" s="65">
        <v>334946683.12</v>
      </c>
      <c r="K45" s="34">
        <v>6.6069938649402804</v>
      </c>
      <c r="L45" s="44">
        <v>336011309.92000002</v>
      </c>
      <c r="M45" s="34">
        <v>6.7196668815244998</v>
      </c>
      <c r="N45" s="44">
        <v>729265506.52999997</v>
      </c>
      <c r="O45" s="34">
        <v>15.2658931764924</v>
      </c>
      <c r="P45" s="44">
        <v>555738541.84000003</v>
      </c>
      <c r="Q45" s="34">
        <v>18.172493568953801</v>
      </c>
      <c r="R45" s="65">
        <v>645746793.65999997</v>
      </c>
      <c r="S45" s="34">
        <v>19.0921959030373</v>
      </c>
      <c r="T45" s="44">
        <v>687813396.74000001</v>
      </c>
      <c r="U45" s="34">
        <v>26.3929795697969</v>
      </c>
      <c r="V45" s="44">
        <v>592389419.67999995</v>
      </c>
      <c r="W45" s="34">
        <v>22.193499818697699</v>
      </c>
      <c r="X45" s="44">
        <v>255445307.22</v>
      </c>
      <c r="Y45" s="34">
        <v>16.379629725565401</v>
      </c>
      <c r="Z45" s="65">
        <v>-310800110.54000002</v>
      </c>
      <c r="AA45" s="34">
        <v>-18.4197228354274</v>
      </c>
      <c r="AB45" s="44">
        <v>-351802086.81999999</v>
      </c>
      <c r="AC45" s="34">
        <v>-14.692891095426701</v>
      </c>
      <c r="AD45" s="44">
        <v>136876086.84999999</v>
      </c>
      <c r="AE45" s="34">
        <v>6.4935180861097903</v>
      </c>
      <c r="AF45" s="44">
        <v>300293234.62</v>
      </c>
      <c r="AG45" s="34">
        <v>20.038252145935001</v>
      </c>
      <c r="AH45" s="56">
        <v>6301</v>
      </c>
      <c r="AI45" s="34">
        <v>5.5711266920716902</v>
      </c>
      <c r="AJ45" s="33">
        <v>13860</v>
      </c>
      <c r="AK45" s="34">
        <v>11.002357648067401</v>
      </c>
      <c r="AL45" s="33">
        <v>13339</v>
      </c>
      <c r="AM45" s="34">
        <v>10.951380108701001</v>
      </c>
      <c r="AN45" s="33">
        <v>1262</v>
      </c>
      <c r="AO45" s="34">
        <v>2.9879016028600498</v>
      </c>
      <c r="AP45" s="56">
        <v>19</v>
      </c>
      <c r="AQ45" s="33">
        <v>16.52</v>
      </c>
      <c r="AR45" s="33">
        <v>19</v>
      </c>
      <c r="AS45" s="33">
        <v>16.670000000000002</v>
      </c>
      <c r="AT45" s="33">
        <v>17</v>
      </c>
      <c r="AU45" s="33">
        <v>15.32</v>
      </c>
      <c r="AV45" s="33">
        <v>17</v>
      </c>
      <c r="AW45" s="33">
        <v>15.32</v>
      </c>
      <c r="AX45" s="45"/>
    </row>
    <row r="46" spans="1:50">
      <c r="A46" s="28"/>
      <c r="B46" s="44"/>
      <c r="C46" s="33"/>
      <c r="D46" s="44"/>
      <c r="E46" s="33"/>
      <c r="F46" s="44"/>
      <c r="G46" s="33"/>
      <c r="H46" s="44"/>
      <c r="I46" s="33"/>
      <c r="J46" s="65"/>
      <c r="K46" s="33"/>
      <c r="L46" s="44"/>
      <c r="M46" s="33"/>
      <c r="N46" s="44"/>
      <c r="O46" s="33"/>
      <c r="P46" s="44"/>
      <c r="Q46" s="33"/>
      <c r="R46" s="65"/>
      <c r="S46" s="33"/>
      <c r="T46" s="44"/>
      <c r="U46" s="33"/>
      <c r="V46" s="44"/>
      <c r="W46" s="33"/>
      <c r="X46" s="44"/>
      <c r="Y46" s="33"/>
      <c r="Z46" s="65"/>
      <c r="AA46" s="33"/>
      <c r="AB46" s="44"/>
      <c r="AC46" s="33"/>
      <c r="AD46" s="44"/>
      <c r="AE46" s="33"/>
      <c r="AF46" s="44"/>
      <c r="AG46" s="33"/>
      <c r="AH46" s="56"/>
      <c r="AI46" s="33"/>
      <c r="AJ46" s="33"/>
      <c r="AK46" s="33"/>
      <c r="AL46" s="33"/>
      <c r="AM46" s="33"/>
      <c r="AN46" s="33"/>
      <c r="AO46" s="33"/>
      <c r="AP46" s="56"/>
      <c r="AQ46" s="33"/>
      <c r="AR46" s="33"/>
      <c r="AS46" s="33"/>
      <c r="AT46" s="33"/>
      <c r="AU46" s="33"/>
      <c r="AV46" s="33"/>
      <c r="AW46" s="33"/>
      <c r="AX46" s="45"/>
    </row>
    <row r="47" spans="1:50">
      <c r="A47" s="28" t="s">
        <v>77</v>
      </c>
      <c r="B47" s="44">
        <v>667707406.50999999</v>
      </c>
      <c r="C47" s="34">
        <v>1.71145922166473</v>
      </c>
      <c r="D47" s="44">
        <v>673287975.77999997</v>
      </c>
      <c r="E47" s="34">
        <v>1.73192557876118</v>
      </c>
      <c r="F47" s="44">
        <v>701167896.71000004</v>
      </c>
      <c r="G47" s="34">
        <v>1.93520217228076</v>
      </c>
      <c r="H47" s="44">
        <v>36251870.229999997</v>
      </c>
      <c r="I47" s="34">
        <v>0.269828273719324</v>
      </c>
      <c r="J47" s="65">
        <v>72171649.459999993</v>
      </c>
      <c r="K47" s="34">
        <v>1.4236225322882401</v>
      </c>
      <c r="L47" s="44">
        <v>65958911.57</v>
      </c>
      <c r="M47" s="34">
        <v>1.3190684376780599</v>
      </c>
      <c r="N47" s="44">
        <v>89197231.680000007</v>
      </c>
      <c r="O47" s="34">
        <v>1.8671874622794999</v>
      </c>
      <c r="P47" s="44">
        <v>10485669.25</v>
      </c>
      <c r="Q47" s="34">
        <v>0.34287842693239301</v>
      </c>
      <c r="R47" s="65">
        <v>104672917.84</v>
      </c>
      <c r="S47" s="34">
        <v>3.0947669779620002</v>
      </c>
      <c r="T47" s="44">
        <v>88581083.359999999</v>
      </c>
      <c r="U47" s="34">
        <v>3.39905959155766</v>
      </c>
      <c r="V47" s="44">
        <v>144365428.83000001</v>
      </c>
      <c r="W47" s="34">
        <v>5.4085606733076999</v>
      </c>
      <c r="X47" s="44">
        <v>7761069.7400000002</v>
      </c>
      <c r="Y47" s="34">
        <v>0.49765427284207697</v>
      </c>
      <c r="Z47" s="65">
        <v>-32501268.379999999</v>
      </c>
      <c r="AA47" s="34">
        <v>-1.9262038044944301</v>
      </c>
      <c r="AB47" s="44">
        <v>-22622171.789999999</v>
      </c>
      <c r="AC47" s="34">
        <v>-0.94480709155818798</v>
      </c>
      <c r="AD47" s="44">
        <v>-55168197.149999999</v>
      </c>
      <c r="AE47" s="34">
        <v>-2.61722623882563</v>
      </c>
      <c r="AF47" s="44">
        <v>2724599.51</v>
      </c>
      <c r="AG47" s="34">
        <v>0.18180966363480899</v>
      </c>
      <c r="AH47" s="56">
        <v>1024</v>
      </c>
      <c r="AI47" s="34">
        <v>0.90538545194118503</v>
      </c>
      <c r="AJ47" s="33">
        <v>1643</v>
      </c>
      <c r="AK47" s="34">
        <v>1.3042477356258899</v>
      </c>
      <c r="AL47" s="33">
        <v>1315</v>
      </c>
      <c r="AM47" s="34">
        <v>1.0796210242853199</v>
      </c>
      <c r="AN47" s="33">
        <v>372</v>
      </c>
      <c r="AO47" s="34">
        <v>0.88074437104907999</v>
      </c>
      <c r="AP47" s="56">
        <v>8</v>
      </c>
      <c r="AQ47" s="33">
        <v>6.96</v>
      </c>
      <c r="AR47" s="33">
        <v>8</v>
      </c>
      <c r="AS47" s="33">
        <v>7.02</v>
      </c>
      <c r="AT47" s="33">
        <v>8</v>
      </c>
      <c r="AU47" s="33">
        <v>7.21</v>
      </c>
      <c r="AV47" s="33">
        <v>8</v>
      </c>
      <c r="AW47" s="33">
        <v>7.21</v>
      </c>
      <c r="AX47" s="45"/>
    </row>
    <row r="48" spans="1:50">
      <c r="A48" s="28"/>
      <c r="B48" s="44"/>
      <c r="C48" s="33"/>
      <c r="D48" s="44"/>
      <c r="E48" s="33"/>
      <c r="F48" s="44"/>
      <c r="G48" s="33"/>
      <c r="H48" s="44"/>
      <c r="I48" s="33"/>
      <c r="J48" s="65"/>
      <c r="K48" s="33"/>
      <c r="L48" s="44"/>
      <c r="M48" s="33"/>
      <c r="N48" s="44"/>
      <c r="O48" s="33"/>
      <c r="P48" s="44"/>
      <c r="Q48" s="33"/>
      <c r="R48" s="65"/>
      <c r="S48" s="33"/>
      <c r="T48" s="44"/>
      <c r="U48" s="33"/>
      <c r="V48" s="44"/>
      <c r="W48" s="33"/>
      <c r="X48" s="44"/>
      <c r="Y48" s="33"/>
      <c r="Z48" s="65"/>
      <c r="AA48" s="33"/>
      <c r="AB48" s="44"/>
      <c r="AC48" s="33"/>
      <c r="AD48" s="44"/>
      <c r="AE48" s="33"/>
      <c r="AF48" s="44"/>
      <c r="AG48" s="33"/>
      <c r="AH48" s="56"/>
      <c r="AI48" s="33"/>
      <c r="AJ48" s="33"/>
      <c r="AK48" s="33"/>
      <c r="AL48" s="33"/>
      <c r="AM48" s="33"/>
      <c r="AN48" s="33"/>
      <c r="AO48" s="33"/>
      <c r="AP48" s="56"/>
      <c r="AQ48" s="33"/>
      <c r="AR48" s="33"/>
      <c r="AS48" s="33"/>
      <c r="AT48" s="33"/>
      <c r="AU48" s="33"/>
      <c r="AV48" s="33"/>
      <c r="AW48" s="33"/>
      <c r="AX48" s="45"/>
    </row>
    <row r="49" spans="1:50" ht="13.5" thickBot="1">
      <c r="A49" s="28"/>
      <c r="B49" s="44"/>
      <c r="C49" s="33"/>
      <c r="D49" s="44"/>
      <c r="E49" s="33"/>
      <c r="F49" s="44"/>
      <c r="G49" s="33"/>
      <c r="H49" s="44"/>
      <c r="I49" s="33"/>
      <c r="J49" s="65"/>
      <c r="K49" s="33"/>
      <c r="L49" s="44"/>
      <c r="M49" s="33"/>
      <c r="N49" s="44"/>
      <c r="O49" s="33"/>
      <c r="P49" s="44"/>
      <c r="Q49" s="33"/>
      <c r="R49" s="65"/>
      <c r="S49" s="33"/>
      <c r="T49" s="44"/>
      <c r="U49" s="33"/>
      <c r="V49" s="44"/>
      <c r="W49" s="33"/>
      <c r="X49" s="44"/>
      <c r="Y49" s="33"/>
      <c r="Z49" s="65"/>
      <c r="AA49" s="33"/>
      <c r="AB49" s="44"/>
      <c r="AC49" s="33"/>
      <c r="AD49" s="44"/>
      <c r="AE49" s="33"/>
      <c r="AF49" s="44"/>
      <c r="AG49" s="33"/>
      <c r="AH49" s="56"/>
      <c r="AI49" s="33"/>
      <c r="AJ49" s="33"/>
      <c r="AK49" s="33"/>
      <c r="AL49" s="33"/>
      <c r="AM49" s="33"/>
      <c r="AN49" s="33"/>
      <c r="AO49" s="33"/>
      <c r="AP49" s="56"/>
      <c r="AQ49" s="33"/>
      <c r="AR49" s="33"/>
      <c r="AS49" s="33"/>
      <c r="AT49" s="33"/>
      <c r="AU49" s="33"/>
      <c r="AV49" s="33"/>
      <c r="AW49" s="33"/>
      <c r="AX49" s="45"/>
    </row>
    <row r="50" spans="1:50" ht="14.25" thickTop="1" thickBot="1">
      <c r="A50" s="40" t="s">
        <v>43</v>
      </c>
      <c r="B50" s="50">
        <v>39013924378.550003</v>
      </c>
      <c r="C50" s="35">
        <v>100</v>
      </c>
      <c r="D50" s="50">
        <v>38875110110.769997</v>
      </c>
      <c r="E50" s="35">
        <v>100</v>
      </c>
      <c r="F50" s="50">
        <v>36232281399.5</v>
      </c>
      <c r="G50" s="35">
        <v>100</v>
      </c>
      <c r="H50" s="50">
        <v>13435163680.33</v>
      </c>
      <c r="I50" s="35">
        <v>100</v>
      </c>
      <c r="J50" s="51">
        <v>5069577631.9300003</v>
      </c>
      <c r="K50" s="35">
        <v>100</v>
      </c>
      <c r="L50" s="50">
        <v>5000416179.0200005</v>
      </c>
      <c r="M50" s="35">
        <v>100</v>
      </c>
      <c r="N50" s="50">
        <v>4777090328.7399998</v>
      </c>
      <c r="O50" s="35">
        <v>100</v>
      </c>
      <c r="P50" s="50">
        <v>3058130353.6100001</v>
      </c>
      <c r="Q50" s="35">
        <v>100</v>
      </c>
      <c r="R50" s="51">
        <v>3382255225.8499999</v>
      </c>
      <c r="S50" s="35">
        <v>100</v>
      </c>
      <c r="T50" s="50">
        <v>2606046789.5300002</v>
      </c>
      <c r="U50" s="35">
        <v>100</v>
      </c>
      <c r="V50" s="50">
        <v>2669202354.3800001</v>
      </c>
      <c r="W50" s="35">
        <v>100</v>
      </c>
      <c r="X50" s="50">
        <v>1559530413.6900001</v>
      </c>
      <c r="Y50" s="35">
        <v>100</v>
      </c>
      <c r="Z50" s="51">
        <v>1687322406.0799999</v>
      </c>
      <c r="AA50" s="35">
        <v>100</v>
      </c>
      <c r="AB50" s="50">
        <v>2394369389.4899998</v>
      </c>
      <c r="AC50" s="35">
        <v>100</v>
      </c>
      <c r="AD50" s="50">
        <v>2107887974.3599999</v>
      </c>
      <c r="AE50" s="35">
        <v>100</v>
      </c>
      <c r="AF50" s="50">
        <v>1498599939.9200001</v>
      </c>
      <c r="AG50" s="35">
        <v>100</v>
      </c>
      <c r="AH50" s="48">
        <v>113101</v>
      </c>
      <c r="AI50" s="35">
        <v>100</v>
      </c>
      <c r="AJ50" s="36">
        <v>125973</v>
      </c>
      <c r="AK50" s="35">
        <v>100</v>
      </c>
      <c r="AL50" s="36">
        <v>121802</v>
      </c>
      <c r="AM50" s="35">
        <v>100</v>
      </c>
      <c r="AN50" s="36">
        <v>42237</v>
      </c>
      <c r="AO50" s="35">
        <v>100</v>
      </c>
      <c r="AP50" s="48">
        <v>115</v>
      </c>
      <c r="AQ50" s="36">
        <v>100</v>
      </c>
      <c r="AR50" s="36">
        <v>114</v>
      </c>
      <c r="AS50" s="36">
        <v>100</v>
      </c>
      <c r="AT50" s="36">
        <v>111</v>
      </c>
      <c r="AU50" s="36">
        <v>100</v>
      </c>
      <c r="AV50" s="36">
        <v>111</v>
      </c>
      <c r="AW50" s="36">
        <v>100</v>
      </c>
      <c r="AX50" s="45"/>
    </row>
    <row r="51" spans="1:50" ht="13.5" thickTop="1">
      <c r="A51" s="28"/>
      <c r="B51" s="43"/>
      <c r="C51" s="24"/>
      <c r="D51" s="43"/>
      <c r="E51" s="24"/>
      <c r="F51" s="43"/>
      <c r="G51" s="24"/>
      <c r="H51" s="43"/>
      <c r="I51" s="24"/>
      <c r="J51" s="62"/>
      <c r="K51" s="24"/>
      <c r="L51" s="43"/>
      <c r="M51" s="24"/>
      <c r="N51" s="43"/>
      <c r="O51" s="24"/>
      <c r="P51" s="43"/>
      <c r="Q51" s="24"/>
      <c r="R51" s="62"/>
      <c r="S51" s="24"/>
      <c r="T51" s="43"/>
      <c r="U51" s="24"/>
      <c r="V51" s="43"/>
      <c r="W51" s="24"/>
      <c r="X51" s="43"/>
      <c r="Y51" s="24"/>
      <c r="Z51" s="62"/>
      <c r="AA51" s="24"/>
      <c r="AB51" s="43"/>
      <c r="AC51" s="24"/>
      <c r="AD51" s="43"/>
      <c r="AE51" s="24"/>
      <c r="AF51" s="43"/>
      <c r="AG51" s="24"/>
      <c r="AH51" s="45"/>
      <c r="AI51" s="24"/>
      <c r="AJ51" s="24"/>
      <c r="AK51" s="24"/>
      <c r="AL51" s="24"/>
      <c r="AM51" s="24"/>
      <c r="AN51" s="24"/>
      <c r="AO51" s="24"/>
      <c r="AP51" s="45"/>
      <c r="AQ51" s="24"/>
      <c r="AR51" s="24"/>
      <c r="AS51" s="24"/>
      <c r="AT51" s="24"/>
      <c r="AU51" s="24"/>
      <c r="AV51" s="24"/>
      <c r="AW51" s="24"/>
      <c r="AX51" s="45"/>
    </row>
    <row r="52" spans="1:50">
      <c r="A52" s="28"/>
      <c r="B52" s="43"/>
      <c r="C52" s="24"/>
      <c r="D52" s="43"/>
      <c r="E52" s="24"/>
      <c r="F52" s="43"/>
      <c r="G52" s="24"/>
      <c r="H52" s="43"/>
      <c r="I52" s="24"/>
      <c r="J52" s="62"/>
      <c r="K52" s="24"/>
      <c r="L52" s="43"/>
      <c r="M52" s="24"/>
      <c r="N52" s="43"/>
      <c r="O52" s="24"/>
      <c r="P52" s="43"/>
      <c r="Q52" s="24"/>
      <c r="R52" s="62"/>
      <c r="S52" s="24"/>
      <c r="T52" s="43"/>
      <c r="U52" s="24"/>
      <c r="V52" s="43"/>
      <c r="W52" s="24"/>
      <c r="X52" s="43"/>
      <c r="Y52" s="24"/>
      <c r="Z52" s="62"/>
      <c r="AA52" s="24"/>
      <c r="AB52" s="43"/>
      <c r="AC52" s="24"/>
      <c r="AD52" s="43"/>
      <c r="AE52" s="24"/>
      <c r="AF52" s="43"/>
      <c r="AG52" s="24"/>
      <c r="AH52" s="45"/>
      <c r="AI52" s="24"/>
      <c r="AJ52" s="24"/>
      <c r="AK52" s="24"/>
      <c r="AL52" s="24"/>
      <c r="AM52" s="24"/>
      <c r="AN52" s="24"/>
      <c r="AO52" s="24"/>
      <c r="AP52" s="45"/>
      <c r="AQ52" s="24"/>
      <c r="AR52" s="24"/>
      <c r="AS52" s="24"/>
      <c r="AT52" s="24"/>
      <c r="AU52" s="24"/>
      <c r="AV52" s="24"/>
      <c r="AW52" s="24"/>
      <c r="AX52" s="45"/>
    </row>
    <row r="53" spans="1:50">
      <c r="A53" s="28"/>
      <c r="B53" s="44"/>
      <c r="C53" s="33"/>
      <c r="D53" s="44"/>
      <c r="E53" s="33"/>
      <c r="F53" s="44"/>
      <c r="G53" s="33"/>
      <c r="H53" s="44"/>
      <c r="I53" s="33"/>
      <c r="J53" s="65"/>
      <c r="K53" s="33"/>
      <c r="L53" s="44"/>
      <c r="M53" s="33"/>
      <c r="N53" s="44"/>
      <c r="O53" s="33"/>
      <c r="P53" s="44"/>
      <c r="Q53" s="33"/>
      <c r="R53" s="65"/>
      <c r="S53" s="33"/>
      <c r="T53" s="44"/>
      <c r="U53" s="33"/>
      <c r="V53" s="44"/>
      <c r="W53" s="33"/>
      <c r="X53" s="44"/>
      <c r="Y53" s="33"/>
      <c r="Z53" s="65"/>
      <c r="AA53" s="33"/>
      <c r="AB53" s="44"/>
      <c r="AC53" s="33"/>
      <c r="AD53" s="44"/>
      <c r="AE53" s="33"/>
      <c r="AF53" s="44"/>
      <c r="AG53" s="33"/>
      <c r="AH53" s="56"/>
      <c r="AI53" s="33"/>
      <c r="AJ53" s="33"/>
      <c r="AK53" s="33"/>
      <c r="AL53" s="33"/>
      <c r="AM53" s="33"/>
      <c r="AN53" s="33"/>
      <c r="AO53" s="33"/>
      <c r="AP53" s="56"/>
      <c r="AQ53" s="33"/>
      <c r="AR53" s="33"/>
      <c r="AS53" s="33"/>
      <c r="AT53" s="33"/>
      <c r="AU53" s="33"/>
      <c r="AV53" s="33"/>
      <c r="AW53" s="33"/>
      <c r="AX53" s="45"/>
    </row>
    <row r="54" spans="1:50">
      <c r="A54" s="28" t="s">
        <v>20</v>
      </c>
      <c r="B54" s="44">
        <v>107032900584.48</v>
      </c>
      <c r="C54" s="34">
        <v>100</v>
      </c>
      <c r="D54" s="44">
        <v>107026396070.78</v>
      </c>
      <c r="E54" s="34">
        <v>100</v>
      </c>
      <c r="F54" s="44">
        <v>103182600227.8</v>
      </c>
      <c r="G54" s="34">
        <v>100</v>
      </c>
      <c r="H54" s="44">
        <v>39710688621.709999</v>
      </c>
      <c r="I54" s="34">
        <v>100</v>
      </c>
      <c r="J54" s="65">
        <v>10662833131.07</v>
      </c>
      <c r="K54" s="34">
        <v>100</v>
      </c>
      <c r="L54" s="44">
        <v>9105414539.0100002</v>
      </c>
      <c r="M54" s="34">
        <v>100</v>
      </c>
      <c r="N54" s="44">
        <v>10024835079.799999</v>
      </c>
      <c r="O54" s="34">
        <v>100</v>
      </c>
      <c r="P54" s="44">
        <v>4724813707.5600004</v>
      </c>
      <c r="Q54" s="34">
        <v>100</v>
      </c>
      <c r="R54" s="65">
        <v>6585059769.9300003</v>
      </c>
      <c r="S54" s="34">
        <v>100</v>
      </c>
      <c r="T54" s="44">
        <v>5871437865.29</v>
      </c>
      <c r="U54" s="34">
        <v>100</v>
      </c>
      <c r="V54" s="44">
        <v>6141704019.5200005</v>
      </c>
      <c r="W54" s="34">
        <v>100</v>
      </c>
      <c r="X54" s="44">
        <v>7769522770.9499998</v>
      </c>
      <c r="Y54" s="34">
        <v>100</v>
      </c>
      <c r="Z54" s="65">
        <v>4077773361.1399999</v>
      </c>
      <c r="AA54" s="34">
        <v>100</v>
      </c>
      <c r="AB54" s="44">
        <v>3233976673.7199998</v>
      </c>
      <c r="AC54" s="34">
        <v>100</v>
      </c>
      <c r="AD54" s="44">
        <v>3883131060.2800002</v>
      </c>
      <c r="AE54" s="34">
        <v>100</v>
      </c>
      <c r="AF54" s="44">
        <v>-3044709063.3899999</v>
      </c>
      <c r="AG54" s="34">
        <v>100</v>
      </c>
      <c r="AH54" s="56">
        <v>172462</v>
      </c>
      <c r="AI54" s="34">
        <v>100</v>
      </c>
      <c r="AJ54" s="33">
        <v>173619</v>
      </c>
      <c r="AK54" s="34">
        <v>100</v>
      </c>
      <c r="AL54" s="33">
        <v>158051</v>
      </c>
      <c r="AM54" s="34">
        <v>100</v>
      </c>
      <c r="AN54" s="33">
        <v>93191</v>
      </c>
      <c r="AO54" s="34">
        <v>100</v>
      </c>
      <c r="AP54" s="56">
        <v>355</v>
      </c>
      <c r="AQ54" s="34">
        <v>100</v>
      </c>
      <c r="AR54" s="33">
        <v>351</v>
      </c>
      <c r="AS54" s="34">
        <v>100</v>
      </c>
      <c r="AT54" s="33">
        <v>345</v>
      </c>
      <c r="AU54" s="34">
        <v>100</v>
      </c>
      <c r="AV54" s="33">
        <v>345</v>
      </c>
      <c r="AW54" s="34">
        <v>100</v>
      </c>
      <c r="AX54" s="45"/>
    </row>
    <row r="55" spans="1:50">
      <c r="A55" s="28"/>
      <c r="B55" s="44"/>
      <c r="C55" s="33"/>
      <c r="D55" s="44"/>
      <c r="E55" s="33"/>
      <c r="F55" s="44"/>
      <c r="G55" s="33"/>
      <c r="H55" s="44"/>
      <c r="I55" s="33"/>
      <c r="J55" s="65"/>
      <c r="K55" s="33"/>
      <c r="L55" s="44"/>
      <c r="M55" s="33"/>
      <c r="N55" s="44"/>
      <c r="O55" s="33"/>
      <c r="P55" s="44"/>
      <c r="Q55" s="33"/>
      <c r="R55" s="65"/>
      <c r="S55" s="33"/>
      <c r="T55" s="44"/>
      <c r="U55" s="33"/>
      <c r="V55" s="44"/>
      <c r="W55" s="33"/>
      <c r="X55" s="44"/>
      <c r="Y55" s="33"/>
      <c r="Z55" s="65"/>
      <c r="AA55" s="33"/>
      <c r="AB55" s="44"/>
      <c r="AC55" s="33"/>
      <c r="AD55" s="44"/>
      <c r="AE55" s="33"/>
      <c r="AF55" s="44"/>
      <c r="AG55" s="33"/>
      <c r="AH55" s="56"/>
      <c r="AI55" s="33"/>
      <c r="AJ55" s="33"/>
      <c r="AK55" s="33"/>
      <c r="AL55" s="33"/>
      <c r="AM55" s="33"/>
      <c r="AN55" s="33"/>
      <c r="AO55" s="33"/>
      <c r="AP55" s="56"/>
      <c r="AQ55" s="33"/>
      <c r="AR55" s="33"/>
      <c r="AS55" s="33"/>
      <c r="AT55" s="33"/>
      <c r="AU55" s="33"/>
      <c r="AV55" s="33"/>
      <c r="AW55" s="33"/>
      <c r="AX55" s="45"/>
    </row>
    <row r="56" spans="1:50">
      <c r="A56" s="28"/>
      <c r="B56" s="44"/>
      <c r="C56" s="33"/>
      <c r="D56" s="44"/>
      <c r="E56" s="33"/>
      <c r="F56" s="44"/>
      <c r="G56" s="33"/>
      <c r="H56" s="44"/>
      <c r="I56" s="33"/>
      <c r="J56" s="65"/>
      <c r="K56" s="33"/>
      <c r="L56" s="44"/>
      <c r="M56" s="33"/>
      <c r="N56" s="44"/>
      <c r="O56" s="33"/>
      <c r="P56" s="44"/>
      <c r="Q56" s="33"/>
      <c r="R56" s="65"/>
      <c r="S56" s="33"/>
      <c r="T56" s="44"/>
      <c r="U56" s="33"/>
      <c r="V56" s="44"/>
      <c r="W56" s="33"/>
      <c r="X56" s="44"/>
      <c r="Y56" s="33"/>
      <c r="Z56" s="65"/>
      <c r="AA56" s="33"/>
      <c r="AB56" s="44"/>
      <c r="AC56" s="33"/>
      <c r="AD56" s="44"/>
      <c r="AE56" s="33"/>
      <c r="AF56" s="44"/>
      <c r="AG56" s="33"/>
      <c r="AH56" s="56"/>
      <c r="AI56" s="33"/>
      <c r="AJ56" s="33"/>
      <c r="AK56" s="33"/>
      <c r="AL56" s="33"/>
      <c r="AM56" s="33"/>
      <c r="AN56" s="33"/>
      <c r="AO56" s="33"/>
      <c r="AP56" s="56"/>
      <c r="AQ56" s="33"/>
      <c r="AR56" s="33"/>
      <c r="AS56" s="33"/>
      <c r="AT56" s="33"/>
      <c r="AU56" s="33"/>
      <c r="AV56" s="33"/>
      <c r="AW56" s="33"/>
      <c r="AX56" s="45"/>
    </row>
    <row r="57" spans="1:50" ht="13.5" thickBot="1">
      <c r="A57" s="28"/>
      <c r="B57" s="44"/>
      <c r="C57" s="33"/>
      <c r="D57" s="44"/>
      <c r="E57" s="33"/>
      <c r="F57" s="44"/>
      <c r="G57" s="33"/>
      <c r="H57" s="44"/>
      <c r="I57" s="33"/>
      <c r="J57" s="65"/>
      <c r="K57" s="33"/>
      <c r="L57" s="44"/>
      <c r="M57" s="33"/>
      <c r="N57" s="44"/>
      <c r="O57" s="33"/>
      <c r="P57" s="44"/>
      <c r="Q57" s="33"/>
      <c r="R57" s="65"/>
      <c r="S57" s="33"/>
      <c r="T57" s="44"/>
      <c r="U57" s="33"/>
      <c r="V57" s="44"/>
      <c r="W57" s="33"/>
      <c r="X57" s="44"/>
      <c r="Y57" s="33"/>
      <c r="Z57" s="65"/>
      <c r="AA57" s="33"/>
      <c r="AB57" s="44"/>
      <c r="AC57" s="33"/>
      <c r="AD57" s="44"/>
      <c r="AE57" s="33"/>
      <c r="AF57" s="44"/>
      <c r="AG57" s="33"/>
      <c r="AH57" s="56"/>
      <c r="AI57" s="33"/>
      <c r="AJ57" s="33"/>
      <c r="AK57" s="33"/>
      <c r="AL57" s="33"/>
      <c r="AM57" s="33"/>
      <c r="AN57" s="33"/>
      <c r="AO57" s="33"/>
      <c r="AP57" s="56"/>
      <c r="AQ57" s="33"/>
      <c r="AR57" s="33"/>
      <c r="AS57" s="33"/>
      <c r="AT57" s="33"/>
      <c r="AU57" s="33"/>
      <c r="AV57" s="33"/>
      <c r="AW57" s="33"/>
      <c r="AX57" s="45"/>
    </row>
    <row r="58" spans="1:50" ht="14.25" thickTop="1" thickBot="1">
      <c r="A58" s="39" t="s">
        <v>21</v>
      </c>
      <c r="B58" s="50">
        <v>107032900584.48</v>
      </c>
      <c r="C58" s="35">
        <v>100</v>
      </c>
      <c r="D58" s="50">
        <v>107026396070.78</v>
      </c>
      <c r="E58" s="35">
        <v>100</v>
      </c>
      <c r="F58" s="50">
        <v>103182600227.8</v>
      </c>
      <c r="G58" s="35">
        <v>100</v>
      </c>
      <c r="H58" s="50">
        <v>39710688621.709999</v>
      </c>
      <c r="I58" s="35">
        <v>100</v>
      </c>
      <c r="J58" s="51">
        <v>10662833131.07</v>
      </c>
      <c r="K58" s="35">
        <v>100</v>
      </c>
      <c r="L58" s="50">
        <v>9105414539.0100002</v>
      </c>
      <c r="M58" s="35">
        <v>100</v>
      </c>
      <c r="N58" s="50">
        <v>10024835079.799999</v>
      </c>
      <c r="O58" s="35">
        <v>100</v>
      </c>
      <c r="P58" s="50">
        <v>4724813707.5600004</v>
      </c>
      <c r="Q58" s="35">
        <v>100</v>
      </c>
      <c r="R58" s="51">
        <v>6585059769.9300003</v>
      </c>
      <c r="S58" s="35">
        <v>100</v>
      </c>
      <c r="T58" s="50">
        <v>5871437865.29</v>
      </c>
      <c r="U58" s="35">
        <v>100</v>
      </c>
      <c r="V58" s="50">
        <v>6141704019.5200005</v>
      </c>
      <c r="W58" s="35">
        <v>100</v>
      </c>
      <c r="X58" s="50">
        <v>7769522770.9499998</v>
      </c>
      <c r="Y58" s="35">
        <v>100</v>
      </c>
      <c r="Z58" s="51">
        <v>4077773361.1399999</v>
      </c>
      <c r="AA58" s="35">
        <v>100</v>
      </c>
      <c r="AB58" s="50">
        <v>3233976673.7199998</v>
      </c>
      <c r="AC58" s="35">
        <v>100</v>
      </c>
      <c r="AD58" s="50">
        <v>3883131060.2800002</v>
      </c>
      <c r="AE58" s="35">
        <v>100</v>
      </c>
      <c r="AF58" s="50">
        <v>-3044709063.3899999</v>
      </c>
      <c r="AG58" s="35">
        <v>100</v>
      </c>
      <c r="AH58" s="48">
        <v>172462</v>
      </c>
      <c r="AI58" s="35">
        <v>100</v>
      </c>
      <c r="AJ58" s="36">
        <v>173619</v>
      </c>
      <c r="AK58" s="35">
        <v>100</v>
      </c>
      <c r="AL58" s="36">
        <v>158051</v>
      </c>
      <c r="AM58" s="35">
        <v>100</v>
      </c>
      <c r="AN58" s="36">
        <v>93191</v>
      </c>
      <c r="AO58" s="35">
        <v>100</v>
      </c>
      <c r="AP58" s="48">
        <v>355</v>
      </c>
      <c r="AQ58" s="35">
        <v>100</v>
      </c>
      <c r="AR58" s="36">
        <v>351</v>
      </c>
      <c r="AS58" s="35">
        <v>100</v>
      </c>
      <c r="AT58" s="36">
        <v>345</v>
      </c>
      <c r="AU58" s="35">
        <v>100</v>
      </c>
      <c r="AV58" s="36">
        <v>345</v>
      </c>
      <c r="AW58" s="35">
        <v>100</v>
      </c>
      <c r="AX58" s="45"/>
    </row>
    <row r="59" spans="1:50" ht="13.5" thickTop="1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A1:L324"/>
  <sheetViews>
    <sheetView zoomScale="70" workbookViewId="0" xr3:uid="{44B22561-5205-5C8A-B808-2C70100D228F}">
      <pane xSplit="3" ySplit="5" topLeftCell="D6" activePane="bottomRight" state="frozen"/>
      <selection pane="bottomLeft"/>
      <selection pane="topRight"/>
      <selection pane="bottomRight" activeCell="D6" sqref="D6"/>
    </sheetView>
  </sheetViews>
  <sheetFormatPr defaultRowHeight="12.75" customHeight="1"/>
  <cols>
    <col min="1" max="1" width="5.42578125" style="228" customWidth="1"/>
    <col min="2" max="2" width="2.42578125" style="228" bestFit="1" customWidth="1"/>
    <col min="3" max="3" width="19" style="228" customWidth="1"/>
    <col min="4" max="4" width="17.85546875" style="233" bestFit="1" customWidth="1"/>
    <col min="5" max="5" width="20" style="233" bestFit="1" customWidth="1"/>
    <col min="6" max="6" width="16.85546875" style="233" bestFit="1" customWidth="1"/>
    <col min="7" max="7" width="19.7109375" style="233" bestFit="1" customWidth="1"/>
    <col min="8" max="8" width="23.7109375" style="235" bestFit="1" customWidth="1"/>
    <col min="9" max="9" width="18.42578125" style="235" bestFit="1" customWidth="1"/>
    <col min="10" max="10" width="29.7109375" style="235" customWidth="1"/>
    <col min="11" max="11" width="4.28515625" style="228" customWidth="1"/>
    <col min="12" max="12" width="11.42578125" style="228" bestFit="1" customWidth="1"/>
    <col min="13" max="16384" width="9.140625" style="228"/>
  </cols>
  <sheetData>
    <row r="1" spans="1:11" ht="12.75" customHeight="1">
      <c r="A1" s="11"/>
      <c r="B1" s="11"/>
      <c r="C1" s="231" t="s">
        <v>79</v>
      </c>
      <c r="D1" s="232"/>
      <c r="E1" s="232"/>
      <c r="F1" s="232"/>
      <c r="H1" s="234"/>
    </row>
    <row r="2" spans="1:11" ht="12.75" customHeight="1" thickBot="1">
      <c r="A2" s="11"/>
      <c r="B2" s="11"/>
      <c r="C2" s="231"/>
      <c r="D2" s="236"/>
      <c r="E2" s="236"/>
      <c r="F2" s="236"/>
      <c r="G2" s="236"/>
      <c r="H2" s="237"/>
      <c r="I2" s="237"/>
    </row>
    <row r="3" spans="1:11" ht="12.75" customHeight="1">
      <c r="A3" s="11"/>
      <c r="B3" s="11"/>
      <c r="C3" s="238"/>
      <c r="D3" s="239" t="s">
        <v>80</v>
      </c>
      <c r="E3" s="240" t="s">
        <v>81</v>
      </c>
      <c r="F3" s="240" t="s">
        <v>82</v>
      </c>
      <c r="G3" s="240" t="s">
        <v>83</v>
      </c>
      <c r="H3" s="241" t="s">
        <v>84</v>
      </c>
      <c r="I3" s="241" t="s">
        <v>85</v>
      </c>
      <c r="J3" s="242" t="s">
        <v>86</v>
      </c>
      <c r="K3" s="243"/>
    </row>
    <row r="4" spans="1:11" ht="12.75" customHeight="1">
      <c r="A4" s="11"/>
      <c r="B4" s="11"/>
      <c r="C4" s="244"/>
      <c r="D4" s="245"/>
      <c r="E4" s="246"/>
      <c r="F4" s="246"/>
      <c r="G4" s="246"/>
      <c r="H4" s="247"/>
      <c r="I4" s="247"/>
      <c r="J4" s="248"/>
      <c r="K4" s="243"/>
    </row>
    <row r="5" spans="1:11" ht="12.75" customHeight="1" thickBot="1">
      <c r="A5" s="11"/>
      <c r="B5" s="11"/>
      <c r="C5" s="249"/>
      <c r="D5" s="250" t="s">
        <v>87</v>
      </c>
      <c r="E5" s="251" t="s">
        <v>87</v>
      </c>
      <c r="F5" s="251" t="s">
        <v>87</v>
      </c>
      <c r="G5" s="251" t="s">
        <v>87</v>
      </c>
      <c r="H5" s="252"/>
      <c r="I5" s="252"/>
      <c r="J5" s="253"/>
      <c r="K5" s="243"/>
    </row>
    <row r="6" spans="1:11" ht="12.75" customHeight="1">
      <c r="A6" s="11"/>
      <c r="B6" s="11"/>
      <c r="C6" s="238"/>
      <c r="D6" s="254"/>
      <c r="E6" s="240"/>
      <c r="F6" s="240"/>
      <c r="G6" s="240"/>
      <c r="H6" s="241"/>
      <c r="I6" s="241"/>
      <c r="J6" s="242"/>
      <c r="K6" s="243"/>
    </row>
    <row r="7" spans="1:11" ht="12.75" customHeight="1">
      <c r="A7" s="11"/>
      <c r="B7" s="11"/>
      <c r="C7" s="255">
        <v>1965</v>
      </c>
      <c r="D7" s="256"/>
      <c r="E7" s="256"/>
      <c r="F7" s="256"/>
      <c r="G7" s="256"/>
      <c r="H7" s="257"/>
      <c r="I7" s="257"/>
      <c r="J7" s="258"/>
      <c r="K7" s="243"/>
    </row>
    <row r="8" spans="1:11" ht="12.75" customHeight="1">
      <c r="A8" s="11">
        <v>1965</v>
      </c>
      <c r="B8" s="11">
        <v>4</v>
      </c>
      <c r="C8" s="244" t="s">
        <v>88</v>
      </c>
      <c r="D8" s="256"/>
      <c r="E8" s="256"/>
      <c r="F8" s="256"/>
      <c r="G8" s="256">
        <v>3</v>
      </c>
      <c r="H8" s="257"/>
      <c r="I8" s="257">
        <v>2</v>
      </c>
      <c r="J8" s="258">
        <v>2</v>
      </c>
      <c r="K8" s="243"/>
    </row>
    <row r="9" spans="1:11" ht="12.75" customHeight="1" thickBot="1">
      <c r="A9" s="11"/>
      <c r="B9" s="11"/>
      <c r="C9" s="249"/>
      <c r="D9" s="259"/>
      <c r="E9" s="259"/>
      <c r="F9" s="259"/>
      <c r="G9" s="259"/>
      <c r="H9" s="260"/>
      <c r="I9" s="260"/>
      <c r="J9" s="261"/>
      <c r="K9" s="243"/>
    </row>
    <row r="10" spans="1:11" s="266" customFormat="1" ht="12.75" customHeight="1">
      <c r="A10" s="11"/>
      <c r="B10" s="11"/>
      <c r="C10" s="262">
        <v>1966</v>
      </c>
      <c r="D10" s="263"/>
      <c r="E10" s="264"/>
      <c r="F10" s="264"/>
      <c r="G10" s="264"/>
      <c r="H10" s="265"/>
      <c r="I10" s="265"/>
      <c r="J10" s="258"/>
      <c r="K10" s="243"/>
    </row>
    <row r="11" spans="1:11" s="266" customFormat="1" ht="12.75" customHeight="1">
      <c r="A11" s="11">
        <v>1966</v>
      </c>
      <c r="B11" s="11">
        <v>1</v>
      </c>
      <c r="C11" s="244" t="s">
        <v>89</v>
      </c>
      <c r="D11" s="263">
        <v>2</v>
      </c>
      <c r="E11" s="264">
        <v>0</v>
      </c>
      <c r="F11" s="264">
        <v>2</v>
      </c>
      <c r="G11" s="264">
        <v>5</v>
      </c>
      <c r="H11" s="265"/>
      <c r="I11" s="265"/>
      <c r="J11" s="258"/>
      <c r="K11" s="243"/>
    </row>
    <row r="12" spans="1:11" s="266" customFormat="1" ht="12.75" customHeight="1">
      <c r="A12" s="11">
        <v>1966</v>
      </c>
      <c r="B12" s="11">
        <v>2</v>
      </c>
      <c r="C12" s="244" t="s">
        <v>90</v>
      </c>
      <c r="D12" s="263">
        <v>5</v>
      </c>
      <c r="E12" s="264">
        <v>0</v>
      </c>
      <c r="F12" s="264">
        <v>5</v>
      </c>
      <c r="G12" s="264">
        <v>9</v>
      </c>
      <c r="H12" s="265"/>
      <c r="I12" s="265"/>
      <c r="J12" s="258"/>
      <c r="K12" s="243"/>
    </row>
    <row r="13" spans="1:11" s="266" customFormat="1" ht="12.75" customHeight="1">
      <c r="A13" s="11">
        <v>1966</v>
      </c>
      <c r="B13" s="11">
        <v>3</v>
      </c>
      <c r="C13" s="244" t="s">
        <v>91</v>
      </c>
      <c r="D13" s="263">
        <v>6</v>
      </c>
      <c r="E13" s="264">
        <v>0</v>
      </c>
      <c r="F13" s="264">
        <v>6</v>
      </c>
      <c r="G13" s="264">
        <v>17</v>
      </c>
      <c r="H13" s="265"/>
      <c r="I13" s="265"/>
      <c r="J13" s="258"/>
      <c r="K13" s="243"/>
    </row>
    <row r="14" spans="1:11" s="266" customFormat="1" ht="12.75" customHeight="1" thickBot="1">
      <c r="A14" s="11">
        <v>1966</v>
      </c>
      <c r="B14" s="11">
        <v>4</v>
      </c>
      <c r="C14" s="244" t="s">
        <v>88</v>
      </c>
      <c r="D14" s="263">
        <v>8</v>
      </c>
      <c r="E14" s="264">
        <v>0</v>
      </c>
      <c r="F14" s="264">
        <v>8</v>
      </c>
      <c r="G14" s="264">
        <v>25</v>
      </c>
      <c r="H14" s="265"/>
      <c r="I14" s="265">
        <v>4</v>
      </c>
      <c r="J14" s="258">
        <v>4</v>
      </c>
      <c r="K14" s="243"/>
    </row>
    <row r="15" spans="1:11" s="266" customFormat="1" ht="12.75" customHeight="1">
      <c r="A15" s="11"/>
      <c r="B15" s="11"/>
      <c r="C15" s="244"/>
      <c r="D15" s="267">
        <v>21</v>
      </c>
      <c r="E15" s="268">
        <v>0</v>
      </c>
      <c r="F15" s="268">
        <v>21</v>
      </c>
      <c r="G15" s="268"/>
      <c r="H15" s="269"/>
      <c r="I15" s="269"/>
      <c r="J15" s="270"/>
      <c r="K15" s="243"/>
    </row>
    <row r="16" spans="1:11" s="266" customFormat="1" ht="12.75" customHeight="1" thickBot="1">
      <c r="A16" s="11"/>
      <c r="B16" s="11"/>
      <c r="C16" s="249"/>
      <c r="D16" s="271"/>
      <c r="E16" s="272"/>
      <c r="F16" s="272"/>
      <c r="G16" s="272"/>
      <c r="H16" s="273"/>
      <c r="I16" s="273"/>
      <c r="J16" s="261"/>
      <c r="K16" s="243"/>
    </row>
    <row r="17" spans="1:11" s="266" customFormat="1" ht="12.75" customHeight="1">
      <c r="A17" s="11"/>
      <c r="B17" s="11"/>
      <c r="C17" s="262">
        <v>1967</v>
      </c>
      <c r="D17" s="263"/>
      <c r="E17" s="264"/>
      <c r="F17" s="264"/>
      <c r="G17" s="264"/>
      <c r="H17" s="265"/>
      <c r="I17" s="265"/>
      <c r="J17" s="258"/>
      <c r="K17" s="243"/>
    </row>
    <row r="18" spans="1:11" s="266" customFormat="1" ht="12.75" customHeight="1">
      <c r="A18" s="11">
        <v>1967</v>
      </c>
      <c r="B18" s="11">
        <v>1</v>
      </c>
      <c r="C18" s="244" t="s">
        <v>89</v>
      </c>
      <c r="D18" s="263">
        <v>10</v>
      </c>
      <c r="E18" s="264">
        <v>0</v>
      </c>
      <c r="F18" s="264">
        <v>10</v>
      </c>
      <c r="G18" s="264">
        <v>36</v>
      </c>
      <c r="H18" s="265"/>
      <c r="I18" s="265"/>
      <c r="J18" s="258"/>
      <c r="K18" s="243"/>
    </row>
    <row r="19" spans="1:11" s="266" customFormat="1" ht="12.75" customHeight="1">
      <c r="A19" s="11">
        <v>1967</v>
      </c>
      <c r="B19" s="11">
        <v>2</v>
      </c>
      <c r="C19" s="244" t="s">
        <v>90</v>
      </c>
      <c r="D19" s="263">
        <v>13</v>
      </c>
      <c r="E19" s="264">
        <v>0</v>
      </c>
      <c r="F19" s="264">
        <v>13</v>
      </c>
      <c r="G19" s="264">
        <v>47</v>
      </c>
      <c r="H19" s="265"/>
      <c r="I19" s="265"/>
      <c r="J19" s="258"/>
      <c r="K19" s="243"/>
    </row>
    <row r="20" spans="1:11" s="266" customFormat="1" ht="12.75" customHeight="1">
      <c r="A20" s="11">
        <v>1967</v>
      </c>
      <c r="B20" s="11">
        <v>3</v>
      </c>
      <c r="C20" s="244" t="s">
        <v>91</v>
      </c>
      <c r="D20" s="263">
        <v>10</v>
      </c>
      <c r="E20" s="264">
        <v>1</v>
      </c>
      <c r="F20" s="264">
        <v>9</v>
      </c>
      <c r="G20" s="264">
        <v>56</v>
      </c>
      <c r="H20" s="265"/>
      <c r="I20" s="265"/>
      <c r="J20" s="258"/>
      <c r="K20" s="243"/>
    </row>
    <row r="21" spans="1:11" s="266" customFormat="1" ht="12.75" customHeight="1" thickBot="1">
      <c r="A21" s="11">
        <v>1967</v>
      </c>
      <c r="B21" s="11">
        <v>4</v>
      </c>
      <c r="C21" s="244" t="s">
        <v>88</v>
      </c>
      <c r="D21" s="263">
        <v>18</v>
      </c>
      <c r="E21" s="264">
        <v>2</v>
      </c>
      <c r="F21" s="264">
        <v>16</v>
      </c>
      <c r="G21" s="264">
        <v>83</v>
      </c>
      <c r="H21" s="265"/>
      <c r="I21" s="265">
        <v>6</v>
      </c>
      <c r="J21" s="258">
        <v>6</v>
      </c>
      <c r="K21" s="243"/>
    </row>
    <row r="22" spans="1:11" s="266" customFormat="1" ht="12.75" customHeight="1">
      <c r="A22" s="11"/>
      <c r="B22" s="11"/>
      <c r="C22" s="244"/>
      <c r="D22" s="267">
        <v>51</v>
      </c>
      <c r="E22" s="268">
        <v>3</v>
      </c>
      <c r="F22" s="268">
        <v>48</v>
      </c>
      <c r="G22" s="268"/>
      <c r="H22" s="269"/>
      <c r="I22" s="269"/>
      <c r="J22" s="270"/>
      <c r="K22" s="243"/>
    </row>
    <row r="23" spans="1:11" s="266" customFormat="1" ht="12.75" customHeight="1" thickBot="1">
      <c r="A23" s="11"/>
      <c r="B23" s="11"/>
      <c r="C23" s="249"/>
      <c r="D23" s="271"/>
      <c r="E23" s="272"/>
      <c r="F23" s="272"/>
      <c r="G23" s="272"/>
      <c r="H23" s="273"/>
      <c r="I23" s="273"/>
      <c r="J23" s="261"/>
      <c r="K23" s="243"/>
    </row>
    <row r="24" spans="1:11" s="266" customFormat="1" ht="12.75" customHeight="1">
      <c r="A24" s="11"/>
      <c r="B24" s="11"/>
      <c r="C24" s="262">
        <v>1968</v>
      </c>
      <c r="D24" s="263"/>
      <c r="E24" s="264"/>
      <c r="F24" s="264"/>
      <c r="G24" s="264"/>
      <c r="H24" s="265"/>
      <c r="I24" s="265"/>
      <c r="J24" s="258"/>
      <c r="K24" s="243"/>
    </row>
    <row r="25" spans="1:11" s="266" customFormat="1" ht="12.75" customHeight="1">
      <c r="A25" s="11">
        <v>1968</v>
      </c>
      <c r="B25" s="11">
        <v>1</v>
      </c>
      <c r="C25" s="244" t="s">
        <v>89</v>
      </c>
      <c r="D25" s="263">
        <v>42</v>
      </c>
      <c r="E25" s="264">
        <v>3</v>
      </c>
      <c r="F25" s="264">
        <f>D25-E25</f>
        <v>39</v>
      </c>
      <c r="G25" s="264">
        <v>144</v>
      </c>
      <c r="H25" s="265"/>
      <c r="I25" s="265"/>
      <c r="J25" s="258"/>
      <c r="K25" s="243"/>
    </row>
    <row r="26" spans="1:11" s="266" customFormat="1" ht="12.75" customHeight="1">
      <c r="A26" s="11">
        <v>1968</v>
      </c>
      <c r="B26" s="11">
        <v>2</v>
      </c>
      <c r="C26" s="244" t="s">
        <v>90</v>
      </c>
      <c r="D26" s="263">
        <v>60</v>
      </c>
      <c r="E26" s="264">
        <v>6</v>
      </c>
      <c r="F26" s="264">
        <f>D26-E26</f>
        <v>54</v>
      </c>
      <c r="G26" s="264">
        <v>209</v>
      </c>
      <c r="H26" s="265"/>
      <c r="I26" s="265"/>
      <c r="J26" s="258"/>
      <c r="K26" s="243"/>
    </row>
    <row r="27" spans="1:11" s="266" customFormat="1" ht="12.75" customHeight="1">
      <c r="A27" s="11">
        <v>1968</v>
      </c>
      <c r="B27" s="11">
        <v>3</v>
      </c>
      <c r="C27" s="244" t="s">
        <v>91</v>
      </c>
      <c r="D27" s="263">
        <v>53</v>
      </c>
      <c r="E27" s="264">
        <v>7</v>
      </c>
      <c r="F27" s="264">
        <f>D27-E27</f>
        <v>46</v>
      </c>
      <c r="G27" s="264">
        <v>283</v>
      </c>
      <c r="H27" s="265"/>
      <c r="I27" s="265"/>
      <c r="J27" s="258"/>
      <c r="K27" s="243"/>
    </row>
    <row r="28" spans="1:11" s="266" customFormat="1" ht="12.75" customHeight="1" thickBot="1">
      <c r="A28" s="11">
        <v>1968</v>
      </c>
      <c r="B28" s="11">
        <v>4</v>
      </c>
      <c r="C28" s="244" t="s">
        <v>88</v>
      </c>
      <c r="D28" s="263">
        <v>78</v>
      </c>
      <c r="E28" s="264">
        <v>13</v>
      </c>
      <c r="F28" s="264">
        <f>D28-E28</f>
        <v>65</v>
      </c>
      <c r="G28" s="264">
        <v>372</v>
      </c>
      <c r="H28" s="265"/>
      <c r="I28" s="265">
        <v>6</v>
      </c>
      <c r="J28" s="258">
        <v>6</v>
      </c>
      <c r="K28" s="243"/>
    </row>
    <row r="29" spans="1:11" s="266" customFormat="1" ht="12.75" customHeight="1">
      <c r="A29" s="11"/>
      <c r="B29" s="11"/>
      <c r="C29" s="244" t="s">
        <v>55</v>
      </c>
      <c r="D29" s="267">
        <f>SUM(D25:D28)</f>
        <v>233</v>
      </c>
      <c r="E29" s="268">
        <f>SUM(E25:E28)</f>
        <v>29</v>
      </c>
      <c r="F29" s="268">
        <f>SUM(F25:F28)</f>
        <v>204</v>
      </c>
      <c r="G29" s="268"/>
      <c r="H29" s="269"/>
      <c r="I29" s="269"/>
      <c r="J29" s="270"/>
      <c r="K29" s="243"/>
    </row>
    <row r="30" spans="1:11" s="266" customFormat="1" ht="12.75" customHeight="1" thickBot="1">
      <c r="A30" s="11"/>
      <c r="B30" s="11"/>
      <c r="C30" s="249"/>
      <c r="D30" s="271"/>
      <c r="E30" s="272"/>
      <c r="F30" s="272"/>
      <c r="G30" s="272"/>
      <c r="H30" s="273"/>
      <c r="I30" s="273"/>
      <c r="J30" s="261"/>
      <c r="K30" s="243"/>
    </row>
    <row r="31" spans="1:11" s="266" customFormat="1" ht="12.75" customHeight="1">
      <c r="A31" s="11"/>
      <c r="B31" s="11"/>
      <c r="C31" s="262">
        <v>1969</v>
      </c>
      <c r="D31" s="263"/>
      <c r="E31" s="264"/>
      <c r="F31" s="264"/>
      <c r="G31" s="264"/>
      <c r="H31" s="265"/>
      <c r="I31" s="265"/>
      <c r="J31" s="258"/>
      <c r="K31" s="243"/>
    </row>
    <row r="32" spans="1:11" s="266" customFormat="1" ht="12.75" customHeight="1">
      <c r="A32" s="11">
        <v>1969</v>
      </c>
      <c r="B32" s="11">
        <v>1</v>
      </c>
      <c r="C32" s="244" t="s">
        <v>89</v>
      </c>
      <c r="D32" s="263">
        <v>160</v>
      </c>
      <c r="E32" s="264">
        <v>15</v>
      </c>
      <c r="F32" s="264">
        <f>D32-E32</f>
        <v>145</v>
      </c>
      <c r="G32" s="264">
        <v>609</v>
      </c>
      <c r="H32" s="265"/>
      <c r="I32" s="265"/>
      <c r="J32" s="258"/>
      <c r="K32" s="243"/>
    </row>
    <row r="33" spans="1:11" s="266" customFormat="1" ht="12.75" customHeight="1">
      <c r="A33" s="11">
        <v>1969</v>
      </c>
      <c r="B33" s="11">
        <v>2</v>
      </c>
      <c r="C33" s="244" t="s">
        <v>90</v>
      </c>
      <c r="D33" s="263">
        <v>321</v>
      </c>
      <c r="E33" s="264">
        <v>44</v>
      </c>
      <c r="F33" s="264">
        <f>D33-E33</f>
        <v>277</v>
      </c>
      <c r="G33" s="264">
        <v>805</v>
      </c>
      <c r="H33" s="265"/>
      <c r="I33" s="265"/>
      <c r="J33" s="258"/>
      <c r="K33" s="243"/>
    </row>
    <row r="34" spans="1:11" s="266" customFormat="1" ht="12.75" customHeight="1">
      <c r="A34" s="11">
        <v>1969</v>
      </c>
      <c r="B34" s="11">
        <v>3</v>
      </c>
      <c r="C34" s="244" t="s">
        <v>91</v>
      </c>
      <c r="D34" s="263">
        <v>58</v>
      </c>
      <c r="E34" s="264">
        <v>48</v>
      </c>
      <c r="F34" s="264">
        <f>D34-E34</f>
        <v>10</v>
      </c>
      <c r="G34" s="264">
        <v>751</v>
      </c>
      <c r="H34" s="265"/>
      <c r="I34" s="265"/>
      <c r="J34" s="258"/>
      <c r="K34" s="243"/>
    </row>
    <row r="35" spans="1:11" s="266" customFormat="1" ht="12.75" customHeight="1" thickBot="1">
      <c r="A35" s="11">
        <v>1969</v>
      </c>
      <c r="B35" s="11">
        <v>4</v>
      </c>
      <c r="C35" s="244" t="s">
        <v>88</v>
      </c>
      <c r="D35" s="263">
        <v>19</v>
      </c>
      <c r="E35" s="264">
        <v>37</v>
      </c>
      <c r="F35" s="264">
        <f>D35-E35</f>
        <v>-18</v>
      </c>
      <c r="G35" s="264">
        <v>691</v>
      </c>
      <c r="H35" s="265"/>
      <c r="I35" s="265">
        <v>9</v>
      </c>
      <c r="J35" s="258">
        <v>6</v>
      </c>
      <c r="K35" s="243"/>
    </row>
    <row r="36" spans="1:11" s="266" customFormat="1" ht="12.75" customHeight="1">
      <c r="A36" s="11"/>
      <c r="B36" s="11"/>
      <c r="C36" s="244"/>
      <c r="D36" s="267">
        <f>SUM(D32:D35)</f>
        <v>558</v>
      </c>
      <c r="E36" s="268">
        <f>SUM(E32:E35)</f>
        <v>144</v>
      </c>
      <c r="F36" s="268">
        <f>SUM(F32:F35)</f>
        <v>414</v>
      </c>
      <c r="G36" s="268"/>
      <c r="H36" s="269"/>
      <c r="I36" s="269"/>
      <c r="J36" s="270"/>
      <c r="K36" s="243"/>
    </row>
    <row r="37" spans="1:11" s="266" customFormat="1" ht="12.75" customHeight="1" thickBot="1">
      <c r="A37" s="11"/>
      <c r="B37" s="11"/>
      <c r="C37" s="249"/>
      <c r="D37" s="271"/>
      <c r="E37" s="272"/>
      <c r="F37" s="272"/>
      <c r="G37" s="272"/>
      <c r="H37" s="273"/>
      <c r="I37" s="273"/>
      <c r="J37" s="261"/>
      <c r="K37" s="243"/>
    </row>
    <row r="38" spans="1:11" s="266" customFormat="1" ht="12.75" customHeight="1">
      <c r="A38" s="11"/>
      <c r="B38" s="11"/>
      <c r="C38" s="262">
        <v>1970</v>
      </c>
      <c r="D38" s="263"/>
      <c r="E38" s="264"/>
      <c r="F38" s="264"/>
      <c r="G38" s="264"/>
      <c r="H38" s="265"/>
      <c r="I38" s="265"/>
      <c r="J38" s="258"/>
      <c r="K38" s="243"/>
    </row>
    <row r="39" spans="1:11" s="266" customFormat="1" ht="12.75" customHeight="1">
      <c r="A39" s="11">
        <v>1970</v>
      </c>
      <c r="B39" s="11">
        <v>1</v>
      </c>
      <c r="C39" s="244" t="s">
        <v>89</v>
      </c>
      <c r="D39" s="263">
        <v>17</v>
      </c>
      <c r="E39" s="264">
        <v>64</v>
      </c>
      <c r="F39" s="264">
        <f>D39-E39</f>
        <v>-47</v>
      </c>
      <c r="G39" s="264">
        <v>532</v>
      </c>
      <c r="H39" s="265"/>
      <c r="I39" s="265"/>
      <c r="J39" s="258"/>
      <c r="K39" s="243"/>
    </row>
    <row r="40" spans="1:11" s="266" customFormat="1" ht="12.75" customHeight="1">
      <c r="A40" s="11">
        <v>1970</v>
      </c>
      <c r="B40" s="11">
        <v>2</v>
      </c>
      <c r="C40" s="244" t="s">
        <v>90</v>
      </c>
      <c r="D40" s="263">
        <v>7</v>
      </c>
      <c r="E40" s="264">
        <v>26</v>
      </c>
      <c r="F40" s="264">
        <f>D40-E40</f>
        <v>-19</v>
      </c>
      <c r="G40" s="264">
        <v>415</v>
      </c>
      <c r="H40" s="265"/>
      <c r="I40" s="265"/>
      <c r="J40" s="258"/>
      <c r="K40" s="243"/>
    </row>
    <row r="41" spans="1:11" s="266" customFormat="1" ht="12.75" customHeight="1">
      <c r="A41" s="11">
        <v>1970</v>
      </c>
      <c r="B41" s="11">
        <v>3</v>
      </c>
      <c r="C41" s="244" t="s">
        <v>91</v>
      </c>
      <c r="D41" s="263">
        <v>5</v>
      </c>
      <c r="E41" s="264">
        <v>12</v>
      </c>
      <c r="F41" s="264">
        <f>D41-E41</f>
        <v>-7</v>
      </c>
      <c r="G41" s="264">
        <v>430</v>
      </c>
      <c r="H41" s="265"/>
      <c r="I41" s="265"/>
      <c r="J41" s="258"/>
      <c r="K41" s="243"/>
    </row>
    <row r="42" spans="1:11" s="266" customFormat="1" ht="12.75" customHeight="1" thickBot="1">
      <c r="A42" s="11">
        <v>1970</v>
      </c>
      <c r="B42" s="11">
        <v>4</v>
      </c>
      <c r="C42" s="244" t="s">
        <v>88</v>
      </c>
      <c r="D42" s="263">
        <v>5</v>
      </c>
      <c r="E42" s="264">
        <v>22</v>
      </c>
      <c r="F42" s="264">
        <f>D42-E42</f>
        <v>-17</v>
      </c>
      <c r="G42" s="264">
        <v>358</v>
      </c>
      <c r="H42" s="265"/>
      <c r="I42" s="265">
        <v>10</v>
      </c>
      <c r="J42" s="258">
        <v>6</v>
      </c>
      <c r="K42" s="243"/>
    </row>
    <row r="43" spans="1:11" s="266" customFormat="1" ht="12.75" customHeight="1">
      <c r="A43" s="11"/>
      <c r="B43" s="11"/>
      <c r="C43" s="244"/>
      <c r="D43" s="267">
        <f>SUM(D39:D42)</f>
        <v>34</v>
      </c>
      <c r="E43" s="268">
        <f>SUM(E39:E42)</f>
        <v>124</v>
      </c>
      <c r="F43" s="268">
        <f>SUM(F39:F42)</f>
        <v>-90</v>
      </c>
      <c r="G43" s="268"/>
      <c r="H43" s="269"/>
      <c r="I43" s="269"/>
      <c r="J43" s="270"/>
      <c r="K43" s="243"/>
    </row>
    <row r="44" spans="1:11" s="266" customFormat="1" ht="12.75" customHeight="1" thickBot="1">
      <c r="A44" s="11"/>
      <c r="B44" s="11"/>
      <c r="C44" s="249"/>
      <c r="D44" s="271"/>
      <c r="E44" s="272"/>
      <c r="F44" s="272"/>
      <c r="G44" s="272"/>
      <c r="H44" s="273"/>
      <c r="I44" s="273"/>
      <c r="J44" s="261"/>
      <c r="K44" s="243"/>
    </row>
    <row r="45" spans="1:11" s="266" customFormat="1" ht="12.75" customHeight="1">
      <c r="A45" s="11"/>
      <c r="B45" s="11"/>
      <c r="C45" s="262">
        <v>1971</v>
      </c>
      <c r="D45" s="263"/>
      <c r="E45" s="264"/>
      <c r="F45" s="264"/>
      <c r="G45" s="264"/>
      <c r="H45" s="265"/>
      <c r="I45" s="265"/>
      <c r="J45" s="258"/>
      <c r="K45" s="243"/>
    </row>
    <row r="46" spans="1:11" s="266" customFormat="1" ht="12.75" customHeight="1">
      <c r="A46" s="11">
        <v>1971</v>
      </c>
      <c r="B46" s="11">
        <v>1</v>
      </c>
      <c r="C46" s="244" t="s">
        <v>89</v>
      </c>
      <c r="D46" s="263">
        <v>7</v>
      </c>
      <c r="E46" s="264">
        <v>15</v>
      </c>
      <c r="F46" s="264">
        <f>D46-E46</f>
        <v>-8</v>
      </c>
      <c r="G46" s="264">
        <v>335</v>
      </c>
      <c r="H46" s="265"/>
      <c r="I46" s="265"/>
      <c r="J46" s="258"/>
      <c r="K46" s="243"/>
    </row>
    <row r="47" spans="1:11" s="266" customFormat="1" ht="12.75" customHeight="1">
      <c r="A47" s="11">
        <v>1971</v>
      </c>
      <c r="B47" s="11">
        <v>2</v>
      </c>
      <c r="C47" s="244" t="s">
        <v>90</v>
      </c>
      <c r="D47" s="263">
        <v>6</v>
      </c>
      <c r="E47" s="264">
        <v>9</v>
      </c>
      <c r="F47" s="264">
        <f>D47-E47</f>
        <v>-3</v>
      </c>
      <c r="G47" s="264">
        <v>382</v>
      </c>
      <c r="H47" s="265"/>
      <c r="I47" s="265"/>
      <c r="J47" s="258"/>
      <c r="K47" s="243"/>
    </row>
    <row r="48" spans="1:11" s="266" customFormat="1" ht="12.75" customHeight="1">
      <c r="A48" s="11">
        <v>1971</v>
      </c>
      <c r="B48" s="11">
        <v>3</v>
      </c>
      <c r="C48" s="244" t="s">
        <v>91</v>
      </c>
      <c r="D48" s="263">
        <v>11</v>
      </c>
      <c r="E48" s="264">
        <v>9</v>
      </c>
      <c r="F48" s="264">
        <f>D48-E48</f>
        <v>2</v>
      </c>
      <c r="G48" s="264">
        <v>336</v>
      </c>
      <c r="H48" s="265"/>
      <c r="I48" s="265"/>
      <c r="J48" s="258"/>
      <c r="K48" s="243"/>
    </row>
    <row r="49" spans="1:11" s="266" customFormat="1" ht="12.75" customHeight="1" thickBot="1">
      <c r="A49" s="11">
        <v>1971</v>
      </c>
      <c r="B49" s="11">
        <v>4</v>
      </c>
      <c r="C49" s="244" t="s">
        <v>88</v>
      </c>
      <c r="D49" s="263">
        <v>8</v>
      </c>
      <c r="E49" s="264">
        <v>7</v>
      </c>
      <c r="F49" s="264">
        <f>D49-E49</f>
        <v>1</v>
      </c>
      <c r="G49" s="264">
        <v>374</v>
      </c>
      <c r="H49" s="265"/>
      <c r="I49" s="265">
        <v>10</v>
      </c>
      <c r="J49" s="258">
        <v>6</v>
      </c>
      <c r="K49" s="243"/>
    </row>
    <row r="50" spans="1:11" s="266" customFormat="1" ht="12.75" customHeight="1">
      <c r="A50" s="11"/>
      <c r="B50" s="11"/>
      <c r="C50" s="244"/>
      <c r="D50" s="267">
        <f>SUM(D46:D49)</f>
        <v>32</v>
      </c>
      <c r="E50" s="268">
        <f>SUM(E46:E49)</f>
        <v>40</v>
      </c>
      <c r="F50" s="268">
        <f>SUM(F46:F49)</f>
        <v>-8</v>
      </c>
      <c r="G50" s="268"/>
      <c r="H50" s="269"/>
      <c r="I50" s="269"/>
      <c r="J50" s="270"/>
      <c r="K50" s="243"/>
    </row>
    <row r="51" spans="1:11" s="266" customFormat="1" ht="12.75" customHeight="1" thickBot="1">
      <c r="A51" s="11"/>
      <c r="B51" s="11"/>
      <c r="C51" s="249"/>
      <c r="D51" s="271"/>
      <c r="E51" s="272"/>
      <c r="F51" s="272"/>
      <c r="G51" s="272"/>
      <c r="H51" s="273"/>
      <c r="I51" s="273"/>
      <c r="J51" s="261"/>
      <c r="K51" s="243"/>
    </row>
    <row r="52" spans="1:11" s="266" customFormat="1" ht="12.75" customHeight="1">
      <c r="A52" s="11"/>
      <c r="B52" s="11"/>
      <c r="C52" s="262">
        <v>1972</v>
      </c>
      <c r="D52" s="263"/>
      <c r="E52" s="264"/>
      <c r="F52" s="264"/>
      <c r="G52" s="264"/>
      <c r="H52" s="265"/>
      <c r="I52" s="265"/>
      <c r="J52" s="258"/>
      <c r="K52" s="243"/>
    </row>
    <row r="53" spans="1:11" s="266" customFormat="1" ht="12.75" customHeight="1">
      <c r="A53" s="11">
        <v>1972</v>
      </c>
      <c r="B53" s="11">
        <v>1</v>
      </c>
      <c r="C53" s="244" t="s">
        <v>89</v>
      </c>
      <c r="D53" s="263">
        <v>12</v>
      </c>
      <c r="E53" s="264">
        <v>10</v>
      </c>
      <c r="F53" s="264">
        <f>D53-E53</f>
        <v>2</v>
      </c>
      <c r="G53" s="264">
        <v>405</v>
      </c>
      <c r="H53" s="265"/>
      <c r="I53" s="265"/>
      <c r="J53" s="258"/>
      <c r="K53" s="243"/>
    </row>
    <row r="54" spans="1:11" s="266" customFormat="1" ht="12.75" customHeight="1">
      <c r="A54" s="11">
        <v>1972</v>
      </c>
      <c r="B54" s="11">
        <v>2</v>
      </c>
      <c r="C54" s="244" t="s">
        <v>90</v>
      </c>
      <c r="D54" s="263">
        <v>12</v>
      </c>
      <c r="E54" s="264">
        <v>12</v>
      </c>
      <c r="F54" s="264">
        <f>D54-E54</f>
        <v>0</v>
      </c>
      <c r="G54" s="264">
        <v>438</v>
      </c>
      <c r="H54" s="265"/>
      <c r="I54" s="265"/>
      <c r="J54" s="258"/>
      <c r="K54" s="243"/>
    </row>
    <row r="55" spans="1:11" s="266" customFormat="1" ht="12.75" customHeight="1">
      <c r="A55" s="11">
        <v>1972</v>
      </c>
      <c r="B55" s="11">
        <v>3</v>
      </c>
      <c r="C55" s="244" t="s">
        <v>91</v>
      </c>
      <c r="D55" s="263">
        <v>11</v>
      </c>
      <c r="E55" s="264">
        <v>13</v>
      </c>
      <c r="F55" s="264">
        <f>D55-E55</f>
        <v>-2</v>
      </c>
      <c r="G55" s="264">
        <v>466</v>
      </c>
      <c r="H55" s="265"/>
      <c r="I55" s="265"/>
      <c r="J55" s="258"/>
      <c r="K55" s="243"/>
    </row>
    <row r="56" spans="1:11" s="266" customFormat="1" ht="12.75" customHeight="1" thickBot="1">
      <c r="A56" s="11">
        <v>1972</v>
      </c>
      <c r="B56" s="11">
        <v>4</v>
      </c>
      <c r="C56" s="244" t="s">
        <v>88</v>
      </c>
      <c r="D56" s="263">
        <v>10</v>
      </c>
      <c r="E56" s="264">
        <v>12</v>
      </c>
      <c r="F56" s="264">
        <f>D56-E56</f>
        <v>-2</v>
      </c>
      <c r="G56" s="264">
        <v>499</v>
      </c>
      <c r="H56" s="265"/>
      <c r="I56" s="265">
        <v>10</v>
      </c>
      <c r="J56" s="258">
        <v>6</v>
      </c>
      <c r="K56" s="243"/>
    </row>
    <row r="57" spans="1:11" s="266" customFormat="1" ht="12.75" customHeight="1">
      <c r="A57" s="11"/>
      <c r="B57" s="11"/>
      <c r="C57" s="244"/>
      <c r="D57" s="267">
        <f>SUM(D53:D56)</f>
        <v>45</v>
      </c>
      <c r="E57" s="268">
        <f>SUM(E53:E56)</f>
        <v>47</v>
      </c>
      <c r="F57" s="268">
        <f>SUM(F53:F56)</f>
        <v>-2</v>
      </c>
      <c r="G57" s="268"/>
      <c r="H57" s="269"/>
      <c r="I57" s="269"/>
      <c r="J57" s="270"/>
      <c r="K57" s="243"/>
    </row>
    <row r="58" spans="1:11" s="266" customFormat="1" ht="12.75" customHeight="1" thickBot="1">
      <c r="A58" s="11"/>
      <c r="B58" s="11"/>
      <c r="C58" s="249"/>
      <c r="D58" s="271"/>
      <c r="E58" s="272"/>
      <c r="F58" s="272"/>
      <c r="G58" s="272"/>
      <c r="H58" s="273"/>
      <c r="I58" s="273"/>
      <c r="J58" s="261"/>
      <c r="K58" s="243"/>
    </row>
    <row r="59" spans="1:11" s="266" customFormat="1" ht="12.75" customHeight="1">
      <c r="A59" s="11"/>
      <c r="B59" s="11"/>
      <c r="C59" s="262">
        <v>1973</v>
      </c>
      <c r="D59" s="263"/>
      <c r="E59" s="264"/>
      <c r="F59" s="264"/>
      <c r="G59" s="264"/>
      <c r="H59" s="265"/>
      <c r="I59" s="265"/>
      <c r="J59" s="258"/>
      <c r="K59" s="243"/>
    </row>
    <row r="60" spans="1:11" s="266" customFormat="1" ht="12.75" customHeight="1">
      <c r="A60" s="11">
        <v>1973</v>
      </c>
      <c r="B60" s="11">
        <v>1</v>
      </c>
      <c r="C60" s="244" t="s">
        <v>89</v>
      </c>
      <c r="D60" s="263">
        <v>14</v>
      </c>
      <c r="E60" s="264">
        <v>15</v>
      </c>
      <c r="F60" s="264">
        <f>D60-E60</f>
        <v>-1</v>
      </c>
      <c r="G60" s="264">
        <v>498</v>
      </c>
      <c r="H60" s="265"/>
      <c r="I60" s="265"/>
      <c r="J60" s="258"/>
      <c r="K60" s="243"/>
    </row>
    <row r="61" spans="1:11" s="266" customFormat="1" ht="12.75" customHeight="1">
      <c r="A61" s="11">
        <v>1973</v>
      </c>
      <c r="B61" s="11">
        <v>2</v>
      </c>
      <c r="C61" s="244" t="s">
        <v>90</v>
      </c>
      <c r="D61" s="263">
        <v>6</v>
      </c>
      <c r="E61" s="264">
        <v>18</v>
      </c>
      <c r="F61" s="264">
        <f>D61-E61</f>
        <v>-12</v>
      </c>
      <c r="G61" s="264">
        <v>500</v>
      </c>
      <c r="H61" s="265"/>
      <c r="I61" s="265"/>
      <c r="J61" s="258"/>
      <c r="K61" s="243"/>
    </row>
    <row r="62" spans="1:11" s="266" customFormat="1" ht="12.75" customHeight="1">
      <c r="A62" s="11">
        <v>1973</v>
      </c>
      <c r="B62" s="11">
        <v>3</v>
      </c>
      <c r="C62" s="244" t="s">
        <v>91</v>
      </c>
      <c r="D62" s="263">
        <v>10</v>
      </c>
      <c r="E62" s="264">
        <v>29</v>
      </c>
      <c r="F62" s="264">
        <f>D62-E62</f>
        <v>-19</v>
      </c>
      <c r="G62" s="264">
        <v>413</v>
      </c>
      <c r="H62" s="265"/>
      <c r="I62" s="265"/>
      <c r="J62" s="258"/>
      <c r="K62" s="243"/>
    </row>
    <row r="63" spans="1:11" s="266" customFormat="1" ht="12.75" customHeight="1" thickBot="1">
      <c r="A63" s="11">
        <v>1973</v>
      </c>
      <c r="B63" s="11">
        <v>4</v>
      </c>
      <c r="C63" s="244" t="s">
        <v>88</v>
      </c>
      <c r="D63" s="263">
        <v>8</v>
      </c>
      <c r="E63" s="264">
        <v>19</v>
      </c>
      <c r="F63" s="264">
        <f>D63-E63</f>
        <v>-11</v>
      </c>
      <c r="G63" s="264">
        <v>385</v>
      </c>
      <c r="H63" s="265"/>
      <c r="I63" s="265">
        <v>11</v>
      </c>
      <c r="J63" s="258">
        <v>6</v>
      </c>
      <c r="K63" s="243"/>
    </row>
    <row r="64" spans="1:11" s="266" customFormat="1" ht="12.75" customHeight="1">
      <c r="A64" s="11"/>
      <c r="B64" s="11"/>
      <c r="C64" s="244"/>
      <c r="D64" s="267">
        <f>SUM(D60:D63)</f>
        <v>38</v>
      </c>
      <c r="E64" s="268">
        <f>SUM(E60:E63)</f>
        <v>81</v>
      </c>
      <c r="F64" s="268">
        <f>SUM(F60:F63)</f>
        <v>-43</v>
      </c>
      <c r="G64" s="268"/>
      <c r="H64" s="269"/>
      <c r="I64" s="269"/>
      <c r="J64" s="270"/>
      <c r="K64" s="243"/>
    </row>
    <row r="65" spans="1:11" s="266" customFormat="1" ht="12.75" customHeight="1" thickBot="1">
      <c r="A65" s="11"/>
      <c r="B65" s="11"/>
      <c r="C65" s="249"/>
      <c r="D65" s="271"/>
      <c r="E65" s="272"/>
      <c r="F65" s="272"/>
      <c r="G65" s="272"/>
      <c r="H65" s="273"/>
      <c r="I65" s="273"/>
      <c r="J65" s="261"/>
      <c r="K65" s="243"/>
    </row>
    <row r="66" spans="1:11" s="266" customFormat="1" ht="12.75" customHeight="1">
      <c r="A66" s="11"/>
      <c r="B66" s="11"/>
      <c r="C66" s="262">
        <v>1974</v>
      </c>
      <c r="D66" s="263"/>
      <c r="E66" s="264"/>
      <c r="F66" s="264"/>
      <c r="G66" s="264"/>
      <c r="H66" s="265"/>
      <c r="I66" s="265"/>
      <c r="J66" s="258"/>
      <c r="K66" s="243"/>
    </row>
    <row r="67" spans="1:11" s="266" customFormat="1" ht="12.75" customHeight="1">
      <c r="A67" s="11">
        <v>1974</v>
      </c>
      <c r="B67" s="11">
        <v>1</v>
      </c>
      <c r="C67" s="244" t="s">
        <v>89</v>
      </c>
      <c r="D67" s="263">
        <v>10</v>
      </c>
      <c r="E67" s="264">
        <v>18</v>
      </c>
      <c r="F67" s="264">
        <f>D67-E67</f>
        <v>-8</v>
      </c>
      <c r="G67" s="264">
        <v>425</v>
      </c>
      <c r="H67" s="265"/>
      <c r="I67" s="265"/>
      <c r="J67" s="258"/>
      <c r="K67" s="243"/>
    </row>
    <row r="68" spans="1:11" s="266" customFormat="1" ht="12.75" customHeight="1">
      <c r="A68" s="11">
        <v>1974</v>
      </c>
      <c r="B68" s="11">
        <v>2</v>
      </c>
      <c r="C68" s="244" t="s">
        <v>90</v>
      </c>
      <c r="D68" s="263">
        <v>5</v>
      </c>
      <c r="E68" s="264">
        <v>19</v>
      </c>
      <c r="F68" s="264">
        <f>D68-E68</f>
        <v>-14</v>
      </c>
      <c r="G68" s="264">
        <v>331</v>
      </c>
      <c r="H68" s="265"/>
      <c r="I68" s="265"/>
      <c r="J68" s="258"/>
      <c r="K68" s="243"/>
    </row>
    <row r="69" spans="1:11" s="266" customFormat="1" ht="12.75" customHeight="1">
      <c r="A69" s="11">
        <v>1974</v>
      </c>
      <c r="B69" s="11">
        <v>3</v>
      </c>
      <c r="C69" s="244" t="s">
        <v>91</v>
      </c>
      <c r="D69" s="263">
        <v>6</v>
      </c>
      <c r="E69" s="264">
        <v>11</v>
      </c>
      <c r="F69" s="264">
        <f>D69-E69</f>
        <v>-5</v>
      </c>
      <c r="G69" s="264">
        <v>382</v>
      </c>
      <c r="H69" s="265"/>
      <c r="I69" s="265"/>
      <c r="J69" s="258"/>
      <c r="K69" s="243"/>
    </row>
    <row r="70" spans="1:11" s="266" customFormat="1" ht="12.75" customHeight="1" thickBot="1">
      <c r="A70" s="11">
        <v>1974</v>
      </c>
      <c r="B70" s="11">
        <v>4</v>
      </c>
      <c r="C70" s="244" t="s">
        <v>88</v>
      </c>
      <c r="D70" s="263">
        <v>6</v>
      </c>
      <c r="E70" s="264">
        <v>7</v>
      </c>
      <c r="F70" s="264">
        <f>D70-E70</f>
        <v>-1</v>
      </c>
      <c r="G70" s="264">
        <v>302</v>
      </c>
      <c r="H70" s="265"/>
      <c r="I70" s="265">
        <v>11</v>
      </c>
      <c r="J70" s="258">
        <v>8</v>
      </c>
      <c r="K70" s="243"/>
    </row>
    <row r="71" spans="1:11" s="266" customFormat="1" ht="12.75" customHeight="1">
      <c r="A71" s="11"/>
      <c r="B71" s="11"/>
      <c r="C71" s="244"/>
      <c r="D71" s="267">
        <f>SUM(D67:D70)</f>
        <v>27</v>
      </c>
      <c r="E71" s="268">
        <f>SUM(E67:E70)</f>
        <v>55</v>
      </c>
      <c r="F71" s="268">
        <f>SUM(F67:F70)</f>
        <v>-28</v>
      </c>
      <c r="G71" s="268"/>
      <c r="H71" s="269"/>
      <c r="I71" s="269"/>
      <c r="J71" s="270"/>
      <c r="K71" s="243"/>
    </row>
    <row r="72" spans="1:11" s="266" customFormat="1" ht="12.75" customHeight="1" thickBot="1">
      <c r="A72" s="11"/>
      <c r="B72" s="11"/>
      <c r="C72" s="249"/>
      <c r="D72" s="271"/>
      <c r="E72" s="272"/>
      <c r="F72" s="272"/>
      <c r="G72" s="272"/>
      <c r="H72" s="273"/>
      <c r="I72" s="273"/>
      <c r="J72" s="261"/>
      <c r="K72" s="243"/>
    </row>
    <row r="73" spans="1:11" ht="12.75" customHeight="1">
      <c r="A73" s="11"/>
      <c r="B73" s="11"/>
      <c r="C73" s="262">
        <v>1975</v>
      </c>
      <c r="D73" s="263"/>
      <c r="E73" s="264"/>
      <c r="F73" s="264"/>
      <c r="G73" s="264"/>
      <c r="H73" s="265"/>
      <c r="I73" s="265"/>
      <c r="J73" s="258"/>
      <c r="K73" s="243"/>
    </row>
    <row r="74" spans="1:11" ht="12.75" customHeight="1">
      <c r="A74" s="11">
        <v>1975</v>
      </c>
      <c r="B74" s="11">
        <v>1</v>
      </c>
      <c r="C74" s="244" t="s">
        <v>89</v>
      </c>
      <c r="D74" s="263">
        <v>6.8862550000000002</v>
      </c>
      <c r="E74" s="264">
        <v>7.9536499999999997</v>
      </c>
      <c r="F74" s="264">
        <f>D74-E74</f>
        <v>-1.0673949999999994</v>
      </c>
      <c r="G74" s="264">
        <v>312.743517</v>
      </c>
      <c r="H74" s="265"/>
      <c r="I74" s="265">
        <v>11</v>
      </c>
      <c r="J74" s="258">
        <v>8</v>
      </c>
      <c r="K74" s="243"/>
    </row>
    <row r="75" spans="1:11" ht="12.75" customHeight="1">
      <c r="A75" s="11">
        <v>1975</v>
      </c>
      <c r="B75" s="11">
        <v>2</v>
      </c>
      <c r="C75" s="244" t="s">
        <v>90</v>
      </c>
      <c r="D75" s="263">
        <v>4.8835059999999997</v>
      </c>
      <c r="E75" s="264">
        <v>9.3260509999999996</v>
      </c>
      <c r="F75" s="264">
        <f>D75-E75</f>
        <v>-4.442545</v>
      </c>
      <c r="G75" s="264">
        <v>353.14828899999998</v>
      </c>
      <c r="H75" s="265"/>
      <c r="I75" s="265">
        <v>11</v>
      </c>
      <c r="J75" s="258">
        <v>8</v>
      </c>
      <c r="K75" s="243"/>
    </row>
    <row r="76" spans="1:11" ht="12.75" customHeight="1">
      <c r="A76" s="11">
        <v>1975</v>
      </c>
      <c r="B76" s="11">
        <v>3</v>
      </c>
      <c r="C76" s="244" t="s">
        <v>91</v>
      </c>
      <c r="D76" s="263">
        <v>7.1119700000000003</v>
      </c>
      <c r="E76" s="264">
        <v>7.5013110000000003</v>
      </c>
      <c r="F76" s="264">
        <f>D76-E76</f>
        <v>-0.38934099999999994</v>
      </c>
      <c r="G76" s="264">
        <v>287.50166000000002</v>
      </c>
      <c r="H76" s="265"/>
      <c r="I76" s="265">
        <v>11</v>
      </c>
      <c r="J76" s="258">
        <v>8</v>
      </c>
      <c r="K76" s="243"/>
    </row>
    <row r="77" spans="1:11" ht="12.75" customHeight="1" thickBot="1">
      <c r="A77" s="11">
        <v>1975</v>
      </c>
      <c r="B77" s="11">
        <v>4</v>
      </c>
      <c r="C77" s="244" t="s">
        <v>88</v>
      </c>
      <c r="D77" s="263">
        <v>4.3399179999999999</v>
      </c>
      <c r="E77" s="264">
        <v>4.8811540000000004</v>
      </c>
      <c r="F77" s="264">
        <f>D77-E77</f>
        <v>-0.54123600000000049</v>
      </c>
      <c r="G77" s="264">
        <v>313.18986799999999</v>
      </c>
      <c r="H77" s="265"/>
      <c r="I77" s="265">
        <v>11</v>
      </c>
      <c r="J77" s="258">
        <v>8</v>
      </c>
      <c r="K77" s="243"/>
    </row>
    <row r="78" spans="1:11" ht="12.75" customHeight="1">
      <c r="A78" s="11"/>
      <c r="B78" s="11"/>
      <c r="C78" s="244"/>
      <c r="D78" s="267">
        <f>SUM(D74:D77)</f>
        <v>23.221648999999999</v>
      </c>
      <c r="E78" s="268">
        <f>SUM(E74:E77)</f>
        <v>29.662165999999999</v>
      </c>
      <c r="F78" s="268">
        <f>SUM(F74:F77)</f>
        <v>-6.4405169999999998</v>
      </c>
      <c r="G78" s="268"/>
      <c r="H78" s="269"/>
      <c r="I78" s="269"/>
      <c r="J78" s="270"/>
      <c r="K78" s="243"/>
    </row>
    <row r="79" spans="1:11" ht="12.75" customHeight="1" thickBot="1">
      <c r="A79" s="11"/>
      <c r="B79" s="11"/>
      <c r="C79" s="249"/>
      <c r="D79" s="271"/>
      <c r="E79" s="272"/>
      <c r="F79" s="272"/>
      <c r="G79" s="272"/>
      <c r="H79" s="273"/>
      <c r="I79" s="273"/>
      <c r="J79" s="261"/>
      <c r="K79" s="243"/>
    </row>
    <row r="80" spans="1:11" ht="12.75" customHeight="1">
      <c r="A80" s="11"/>
      <c r="B80" s="11"/>
      <c r="C80" s="262">
        <v>1976</v>
      </c>
      <c r="D80" s="263"/>
      <c r="E80" s="264"/>
      <c r="F80" s="264"/>
      <c r="G80" s="264"/>
      <c r="H80" s="265"/>
      <c r="I80" s="265"/>
      <c r="J80" s="258"/>
      <c r="K80" s="243"/>
    </row>
    <row r="81" spans="1:11" ht="12.75" customHeight="1">
      <c r="A81" s="11">
        <v>1976</v>
      </c>
      <c r="B81" s="11">
        <v>1</v>
      </c>
      <c r="C81" s="244" t="s">
        <v>89</v>
      </c>
      <c r="D81" s="263">
        <v>6.1744380000000003</v>
      </c>
      <c r="E81" s="264">
        <v>8.7082899999999999</v>
      </c>
      <c r="F81" s="264">
        <f>D81-E81</f>
        <v>-2.5338519999999995</v>
      </c>
      <c r="G81" s="264">
        <v>291.89289100000002</v>
      </c>
      <c r="H81" s="265"/>
      <c r="I81" s="265">
        <v>11</v>
      </c>
      <c r="J81" s="258">
        <v>8</v>
      </c>
      <c r="K81" s="243"/>
    </row>
    <row r="82" spans="1:11" ht="12.75" customHeight="1">
      <c r="A82" s="11">
        <v>1976</v>
      </c>
      <c r="B82" s="11">
        <v>2</v>
      </c>
      <c r="C82" s="244" t="s">
        <v>90</v>
      </c>
      <c r="D82" s="263">
        <v>4.1901330000000003</v>
      </c>
      <c r="E82" s="264">
        <v>8.1944540000000003</v>
      </c>
      <c r="F82" s="264">
        <f>D82-E82</f>
        <v>-4.004321</v>
      </c>
      <c r="G82" s="264">
        <v>293.37356699999998</v>
      </c>
      <c r="H82" s="265"/>
      <c r="I82" s="265">
        <v>11</v>
      </c>
      <c r="J82" s="258">
        <v>8</v>
      </c>
      <c r="K82" s="243"/>
    </row>
    <row r="83" spans="1:11" ht="12.75" customHeight="1">
      <c r="A83" s="11">
        <v>1976</v>
      </c>
      <c r="B83" s="11">
        <v>3</v>
      </c>
      <c r="C83" s="244" t="s">
        <v>91</v>
      </c>
      <c r="D83" s="263">
        <v>5.8148289999999996</v>
      </c>
      <c r="E83" s="264">
        <v>6.9942690000000001</v>
      </c>
      <c r="F83" s="264">
        <f>D83-E83</f>
        <v>-1.1794400000000005</v>
      </c>
      <c r="G83" s="264">
        <v>279.95160600000003</v>
      </c>
      <c r="H83" s="265"/>
      <c r="I83" s="265">
        <v>11</v>
      </c>
      <c r="J83" s="258">
        <v>8</v>
      </c>
      <c r="K83" s="243"/>
    </row>
    <row r="84" spans="1:11" ht="12.75" customHeight="1" thickBot="1">
      <c r="A84" s="11">
        <v>1976</v>
      </c>
      <c r="B84" s="11">
        <v>4</v>
      </c>
      <c r="C84" s="244" t="s">
        <v>88</v>
      </c>
      <c r="D84" s="263">
        <v>6.6713579999999997</v>
      </c>
      <c r="E84" s="264">
        <v>4.5373150000000004</v>
      </c>
      <c r="F84" s="264">
        <f>D84-E84</f>
        <v>2.1340429999999992</v>
      </c>
      <c r="G84" s="264">
        <v>286.22105599999998</v>
      </c>
      <c r="H84" s="265"/>
      <c r="I84" s="265">
        <v>11</v>
      </c>
      <c r="J84" s="258">
        <v>8</v>
      </c>
      <c r="K84" s="243"/>
    </row>
    <row r="85" spans="1:11" ht="12.75" customHeight="1">
      <c r="A85" s="11"/>
      <c r="B85" s="11"/>
      <c r="C85" s="244"/>
      <c r="D85" s="267">
        <f>SUM(D81:D84)</f>
        <v>22.850757999999999</v>
      </c>
      <c r="E85" s="268">
        <f>SUM(E81:E84)</f>
        <v>28.434327999999997</v>
      </c>
      <c r="F85" s="268">
        <f>SUM(F81:F84)</f>
        <v>-5.5835700000000008</v>
      </c>
      <c r="G85" s="268"/>
      <c r="H85" s="269"/>
      <c r="I85" s="269"/>
      <c r="J85" s="270"/>
      <c r="K85" s="243"/>
    </row>
    <row r="86" spans="1:11" ht="12.75" customHeight="1" thickBot="1">
      <c r="A86" s="11"/>
      <c r="B86" s="11"/>
      <c r="C86" s="249"/>
      <c r="D86" s="271"/>
      <c r="E86" s="272"/>
      <c r="F86" s="272"/>
      <c r="G86" s="272"/>
      <c r="H86" s="273"/>
      <c r="I86" s="273"/>
      <c r="J86" s="261"/>
      <c r="K86" s="243"/>
    </row>
    <row r="87" spans="1:11" ht="12.75" customHeight="1">
      <c r="A87" s="11"/>
      <c r="B87" s="11"/>
      <c r="C87" s="262">
        <v>1977</v>
      </c>
      <c r="D87" s="263"/>
      <c r="E87" s="264"/>
      <c r="F87" s="264"/>
      <c r="G87" s="264"/>
      <c r="H87" s="265"/>
      <c r="I87" s="265"/>
      <c r="J87" s="258"/>
      <c r="K87" s="243"/>
    </row>
    <row r="88" spans="1:11" ht="12.75" customHeight="1">
      <c r="A88" s="11">
        <v>1977</v>
      </c>
      <c r="B88" s="11">
        <v>1</v>
      </c>
      <c r="C88" s="244" t="s">
        <v>89</v>
      </c>
      <c r="D88" s="263">
        <v>6.6405890000000003</v>
      </c>
      <c r="E88" s="264">
        <v>6.9777649999999998</v>
      </c>
      <c r="F88" s="264">
        <f>D88-E88</f>
        <v>-0.33717599999999948</v>
      </c>
      <c r="G88" s="264">
        <v>272.51360599999998</v>
      </c>
      <c r="H88" s="265"/>
      <c r="I88" s="265">
        <v>11</v>
      </c>
      <c r="J88" s="258">
        <v>8</v>
      </c>
      <c r="K88" s="243"/>
    </row>
    <row r="89" spans="1:11" ht="12.75" customHeight="1">
      <c r="A89" s="11">
        <v>1977</v>
      </c>
      <c r="B89" s="11">
        <v>2</v>
      </c>
      <c r="C89" s="244" t="s">
        <v>90</v>
      </c>
      <c r="D89" s="263">
        <v>5.6606249999999996</v>
      </c>
      <c r="E89" s="264">
        <v>6.4630650000000003</v>
      </c>
      <c r="F89" s="264">
        <f>D89-E89</f>
        <v>-0.80244000000000071</v>
      </c>
      <c r="G89" s="264">
        <v>275.465822</v>
      </c>
      <c r="H89" s="265"/>
      <c r="I89" s="265">
        <v>11</v>
      </c>
      <c r="J89" s="258">
        <v>8</v>
      </c>
      <c r="K89" s="243"/>
    </row>
    <row r="90" spans="1:11" ht="12.75" customHeight="1">
      <c r="A90" s="11">
        <v>1977</v>
      </c>
      <c r="B90" s="11">
        <v>3</v>
      </c>
      <c r="C90" s="244" t="s">
        <v>91</v>
      </c>
      <c r="D90" s="263">
        <v>5.2504730000000004</v>
      </c>
      <c r="E90" s="264">
        <v>7.9068829999999997</v>
      </c>
      <c r="F90" s="264">
        <f>D90-E90</f>
        <v>-2.6564099999999993</v>
      </c>
      <c r="G90" s="264">
        <v>309.442046</v>
      </c>
      <c r="H90" s="265"/>
      <c r="I90" s="265">
        <v>11</v>
      </c>
      <c r="J90" s="258">
        <v>8</v>
      </c>
      <c r="K90" s="243"/>
    </row>
    <row r="91" spans="1:11" ht="12.75" customHeight="1" thickBot="1">
      <c r="A91" s="11">
        <v>1977</v>
      </c>
      <c r="B91" s="11">
        <v>4</v>
      </c>
      <c r="C91" s="244" t="s">
        <v>88</v>
      </c>
      <c r="D91" s="263">
        <v>4.3228109999999997</v>
      </c>
      <c r="E91" s="264">
        <v>7.5687740000000003</v>
      </c>
      <c r="F91" s="264">
        <f>D91-E91</f>
        <v>-3.2459630000000006</v>
      </c>
      <c r="G91" s="264">
        <v>327.41064899999998</v>
      </c>
      <c r="H91" s="265"/>
      <c r="I91" s="265">
        <v>11</v>
      </c>
      <c r="J91" s="258">
        <v>8</v>
      </c>
      <c r="K91" s="243"/>
    </row>
    <row r="92" spans="1:11" ht="12.75" customHeight="1">
      <c r="A92" s="11"/>
      <c r="B92" s="11"/>
      <c r="C92" s="244"/>
      <c r="D92" s="267">
        <f>SUM(D88:D91)</f>
        <v>21.874498000000003</v>
      </c>
      <c r="E92" s="268">
        <f>SUM(E88:E91)</f>
        <v>28.916487</v>
      </c>
      <c r="F92" s="268">
        <f>SUM(F88:F91)</f>
        <v>-7.0419890000000001</v>
      </c>
      <c r="G92" s="268"/>
      <c r="H92" s="269"/>
      <c r="I92" s="269"/>
      <c r="J92" s="270"/>
      <c r="K92" s="243"/>
    </row>
    <row r="93" spans="1:11" ht="12.75" customHeight="1" thickBot="1">
      <c r="A93" s="11"/>
      <c r="B93" s="11"/>
      <c r="C93" s="249"/>
      <c r="D93" s="271"/>
      <c r="E93" s="272"/>
      <c r="F93" s="272"/>
      <c r="G93" s="272"/>
      <c r="H93" s="273"/>
      <c r="I93" s="273"/>
      <c r="J93" s="261"/>
      <c r="K93" s="243"/>
    </row>
    <row r="94" spans="1:11" ht="12.75" customHeight="1">
      <c r="A94" s="11"/>
      <c r="B94" s="11"/>
      <c r="C94" s="262">
        <v>1978</v>
      </c>
      <c r="D94" s="263"/>
      <c r="E94" s="264"/>
      <c r="F94" s="264"/>
      <c r="G94" s="264"/>
      <c r="H94" s="265"/>
      <c r="I94" s="265"/>
      <c r="J94" s="258"/>
      <c r="K94" s="243"/>
    </row>
    <row r="95" spans="1:11" ht="12.75" customHeight="1">
      <c r="A95" s="11">
        <v>1978</v>
      </c>
      <c r="B95" s="11">
        <v>1</v>
      </c>
      <c r="C95" s="244" t="s">
        <v>89</v>
      </c>
      <c r="D95" s="263">
        <v>5.5163520000000004</v>
      </c>
      <c r="E95" s="264">
        <v>7.3357010000000002</v>
      </c>
      <c r="F95" s="264">
        <f>D95-E95</f>
        <v>-1.8193489999999999</v>
      </c>
      <c r="G95" s="264">
        <v>310.62013999999999</v>
      </c>
      <c r="H95" s="265"/>
      <c r="I95" s="265">
        <v>11</v>
      </c>
      <c r="J95" s="258">
        <v>8</v>
      </c>
      <c r="K95" s="243"/>
    </row>
    <row r="96" spans="1:11" ht="12.75" customHeight="1">
      <c r="A96" s="11">
        <v>1978</v>
      </c>
      <c r="B96" s="11">
        <v>2</v>
      </c>
      <c r="C96" s="244" t="s">
        <v>90</v>
      </c>
      <c r="D96" s="263">
        <v>9.7186380000000003</v>
      </c>
      <c r="E96" s="264">
        <v>9.9314060000000008</v>
      </c>
      <c r="F96" s="264">
        <f>D96-E96</f>
        <v>-0.21276800000000051</v>
      </c>
      <c r="G96" s="264">
        <v>354.95772099999999</v>
      </c>
      <c r="H96" s="265"/>
      <c r="I96" s="265">
        <v>11</v>
      </c>
      <c r="J96" s="258">
        <v>7</v>
      </c>
      <c r="K96" s="243"/>
    </row>
    <row r="97" spans="1:11" ht="12.75" customHeight="1">
      <c r="A97" s="11">
        <v>1978</v>
      </c>
      <c r="B97" s="11">
        <v>3</v>
      </c>
      <c r="C97" s="244" t="s">
        <v>91</v>
      </c>
      <c r="D97" s="263">
        <v>8.8138129999999997</v>
      </c>
      <c r="E97" s="264">
        <v>17.063991000000001</v>
      </c>
      <c r="F97" s="264">
        <f>D97-E97</f>
        <v>-8.2501780000000018</v>
      </c>
      <c r="G97" s="264">
        <v>374.929058</v>
      </c>
      <c r="H97" s="265"/>
      <c r="I97" s="265">
        <v>11</v>
      </c>
      <c r="J97" s="258">
        <v>7</v>
      </c>
      <c r="K97" s="243"/>
    </row>
    <row r="98" spans="1:11" ht="12.75" customHeight="1" thickBot="1">
      <c r="A98" s="11">
        <v>1978</v>
      </c>
      <c r="B98" s="11">
        <v>4</v>
      </c>
      <c r="C98" s="244" t="s">
        <v>88</v>
      </c>
      <c r="D98" s="263">
        <v>6.8506900000000002</v>
      </c>
      <c r="E98" s="264">
        <v>11.331201999999999</v>
      </c>
      <c r="F98" s="264">
        <f>D98-E98</f>
        <v>-4.4805119999999992</v>
      </c>
      <c r="G98" s="264">
        <v>389.54790800000001</v>
      </c>
      <c r="H98" s="265"/>
      <c r="I98" s="265">
        <v>11</v>
      </c>
      <c r="J98" s="258">
        <v>7</v>
      </c>
      <c r="K98" s="243"/>
    </row>
    <row r="99" spans="1:11" ht="12.75" customHeight="1">
      <c r="A99" s="11"/>
      <c r="B99" s="11"/>
      <c r="C99" s="244"/>
      <c r="D99" s="267">
        <f>SUM(D95:D98)</f>
        <v>30.899493</v>
      </c>
      <c r="E99" s="268">
        <f>SUM(E95:E98)</f>
        <v>45.662300000000002</v>
      </c>
      <c r="F99" s="268">
        <f>SUM(F95:F98)</f>
        <v>-14.762807</v>
      </c>
      <c r="G99" s="268"/>
      <c r="H99" s="269"/>
      <c r="I99" s="269"/>
      <c r="J99" s="270"/>
      <c r="K99" s="243"/>
    </row>
    <row r="100" spans="1:11" ht="12.75" customHeight="1" thickBot="1">
      <c r="A100" s="11"/>
      <c r="B100" s="11"/>
      <c r="C100" s="249"/>
      <c r="D100" s="271"/>
      <c r="E100" s="272"/>
      <c r="F100" s="272"/>
      <c r="G100" s="272"/>
      <c r="H100" s="273"/>
      <c r="I100" s="273"/>
      <c r="J100" s="261"/>
      <c r="K100" s="243"/>
    </row>
    <row r="101" spans="1:11" ht="12.75" customHeight="1">
      <c r="A101" s="11"/>
      <c r="B101" s="11"/>
      <c r="C101" s="262">
        <v>1979</v>
      </c>
      <c r="D101" s="263"/>
      <c r="E101" s="264"/>
      <c r="F101" s="264"/>
      <c r="G101" s="264"/>
      <c r="H101" s="265"/>
      <c r="I101" s="265"/>
      <c r="J101" s="258"/>
      <c r="K101" s="243"/>
    </row>
    <row r="102" spans="1:11" ht="12.75" customHeight="1">
      <c r="A102" s="11">
        <v>1979</v>
      </c>
      <c r="B102" s="11">
        <v>1</v>
      </c>
      <c r="C102" s="244" t="s">
        <v>89</v>
      </c>
      <c r="D102" s="263">
        <v>9.6372070000000001</v>
      </c>
      <c r="E102" s="264">
        <v>12.964831</v>
      </c>
      <c r="F102" s="264">
        <f>D102-E102</f>
        <v>-3.3276240000000001</v>
      </c>
      <c r="G102" s="264">
        <v>432.26673399999999</v>
      </c>
      <c r="H102" s="265"/>
      <c r="I102" s="265">
        <v>12</v>
      </c>
      <c r="J102" s="258">
        <v>7</v>
      </c>
      <c r="K102" s="274"/>
    </row>
    <row r="103" spans="1:11" ht="12.75" customHeight="1">
      <c r="A103" s="11">
        <v>1979</v>
      </c>
      <c r="B103" s="11">
        <v>2</v>
      </c>
      <c r="C103" s="244" t="s">
        <v>90</v>
      </c>
      <c r="D103" s="263">
        <v>7.0410019999999998</v>
      </c>
      <c r="E103" s="264">
        <v>13.978709</v>
      </c>
      <c r="F103" s="264">
        <f>D103-E103</f>
        <v>-6.9377070000000005</v>
      </c>
      <c r="G103" s="264">
        <v>420.62604599999997</v>
      </c>
      <c r="H103" s="265"/>
      <c r="I103" s="265">
        <v>12</v>
      </c>
      <c r="J103" s="258">
        <v>7</v>
      </c>
      <c r="K103" s="274"/>
    </row>
    <row r="104" spans="1:11" ht="12.75" customHeight="1">
      <c r="A104" s="11">
        <v>1979</v>
      </c>
      <c r="B104" s="11">
        <v>3</v>
      </c>
      <c r="C104" s="244" t="s">
        <v>91</v>
      </c>
      <c r="D104" s="263">
        <v>13.883563000000001</v>
      </c>
      <c r="E104" s="264">
        <v>15.754799</v>
      </c>
      <c r="F104" s="264">
        <f>D104-E104</f>
        <v>-1.8712359999999997</v>
      </c>
      <c r="G104" s="264">
        <v>498.96959500000003</v>
      </c>
      <c r="H104" s="265"/>
      <c r="I104" s="265">
        <v>12</v>
      </c>
      <c r="J104" s="258">
        <v>7</v>
      </c>
      <c r="K104" s="243"/>
    </row>
    <row r="105" spans="1:11" ht="12.75" customHeight="1" thickBot="1">
      <c r="A105" s="11">
        <v>1979</v>
      </c>
      <c r="B105" s="11">
        <v>4</v>
      </c>
      <c r="C105" s="244" t="s">
        <v>88</v>
      </c>
      <c r="D105" s="263">
        <v>13.693242</v>
      </c>
      <c r="E105" s="264">
        <v>17.762283</v>
      </c>
      <c r="F105" s="264">
        <f>D105-E105</f>
        <v>-4.0690410000000004</v>
      </c>
      <c r="G105" s="264">
        <v>586.89430800000002</v>
      </c>
      <c r="H105" s="265"/>
      <c r="I105" s="265">
        <v>12</v>
      </c>
      <c r="J105" s="258">
        <v>7</v>
      </c>
      <c r="K105" s="243"/>
    </row>
    <row r="106" spans="1:11" ht="12.75" customHeight="1">
      <c r="A106" s="11"/>
      <c r="B106" s="11"/>
      <c r="C106" s="244"/>
      <c r="D106" s="267">
        <f>SUM(D102:D105)</f>
        <v>44.255013999999996</v>
      </c>
      <c r="E106" s="268">
        <f>SUM(E102:E105)</f>
        <v>60.460622000000001</v>
      </c>
      <c r="F106" s="268">
        <f>SUM(F102:F105)</f>
        <v>-16.205607999999998</v>
      </c>
      <c r="G106" s="268"/>
      <c r="H106" s="269"/>
      <c r="I106" s="269"/>
      <c r="J106" s="270"/>
      <c r="K106" s="243"/>
    </row>
    <row r="107" spans="1:11" ht="12.75" customHeight="1" thickBot="1">
      <c r="A107" s="11"/>
      <c r="B107" s="11"/>
      <c r="C107" s="249"/>
      <c r="D107" s="271"/>
      <c r="E107" s="272"/>
      <c r="F107" s="272"/>
      <c r="G107" s="272"/>
      <c r="H107" s="273"/>
      <c r="I107" s="273"/>
      <c r="J107" s="261"/>
      <c r="K107" s="243"/>
    </row>
    <row r="108" spans="1:11" ht="12.75" customHeight="1">
      <c r="A108" s="11"/>
      <c r="B108" s="11"/>
      <c r="C108" s="262">
        <v>1980</v>
      </c>
      <c r="D108" s="263"/>
      <c r="E108" s="264"/>
      <c r="F108" s="264"/>
      <c r="G108" s="264"/>
      <c r="H108" s="265"/>
      <c r="I108" s="265"/>
      <c r="J108" s="258"/>
      <c r="K108" s="243"/>
    </row>
    <row r="109" spans="1:11" ht="12.75" customHeight="1">
      <c r="A109" s="11">
        <v>1980</v>
      </c>
      <c r="B109" s="11">
        <v>1</v>
      </c>
      <c r="C109" s="244" t="s">
        <v>89</v>
      </c>
      <c r="D109" s="263">
        <v>15.067983</v>
      </c>
      <c r="E109" s="264">
        <v>30.536937999999999</v>
      </c>
      <c r="F109" s="264">
        <f>D109-E109</f>
        <v>-15.468954999999999</v>
      </c>
      <c r="G109" s="264">
        <v>594.68732</v>
      </c>
      <c r="H109" s="265"/>
      <c r="I109" s="265">
        <v>12</v>
      </c>
      <c r="J109" s="258">
        <v>7</v>
      </c>
      <c r="K109" s="243"/>
    </row>
    <row r="110" spans="1:11" ht="12.75" customHeight="1">
      <c r="A110" s="11">
        <v>1980</v>
      </c>
      <c r="B110" s="11">
        <v>2</v>
      </c>
      <c r="C110" s="244" t="s">
        <v>90</v>
      </c>
      <c r="D110" s="263">
        <v>15.74511</v>
      </c>
      <c r="E110" s="264">
        <v>20.744268000000002</v>
      </c>
      <c r="F110" s="264">
        <f>D110-E110</f>
        <v>-4.9991580000000013</v>
      </c>
      <c r="G110" s="264">
        <v>668.79843400000004</v>
      </c>
      <c r="H110" s="265"/>
      <c r="I110" s="265">
        <v>12</v>
      </c>
      <c r="J110" s="258">
        <v>6</v>
      </c>
      <c r="K110" s="243"/>
    </row>
    <row r="111" spans="1:11" ht="12.75" customHeight="1">
      <c r="A111" s="11">
        <v>1980</v>
      </c>
      <c r="B111" s="11">
        <v>3</v>
      </c>
      <c r="C111" s="244" t="s">
        <v>91</v>
      </c>
      <c r="D111" s="263">
        <v>19.620180000000001</v>
      </c>
      <c r="E111" s="264">
        <v>25.746780999999999</v>
      </c>
      <c r="F111" s="264">
        <f>D111-E111</f>
        <v>-6.1266009999999973</v>
      </c>
      <c r="G111" s="264">
        <v>745.73387200000002</v>
      </c>
      <c r="H111" s="265"/>
      <c r="I111" s="265">
        <v>12</v>
      </c>
      <c r="J111" s="258">
        <v>6</v>
      </c>
      <c r="K111" s="243"/>
    </row>
    <row r="112" spans="1:11" ht="12.75" customHeight="1" thickBot="1">
      <c r="A112" s="11">
        <v>1980</v>
      </c>
      <c r="B112" s="11">
        <v>4</v>
      </c>
      <c r="C112" s="244" t="s">
        <v>88</v>
      </c>
      <c r="D112" s="263">
        <v>14.235806</v>
      </c>
      <c r="E112" s="264">
        <v>31.025162000000002</v>
      </c>
      <c r="F112" s="264">
        <f>D112-E112</f>
        <v>-16.789356000000002</v>
      </c>
      <c r="G112" s="264">
        <v>694.58892100000003</v>
      </c>
      <c r="H112" s="265"/>
      <c r="I112" s="265">
        <v>12</v>
      </c>
      <c r="J112" s="258">
        <v>6</v>
      </c>
      <c r="K112" s="243"/>
    </row>
    <row r="113" spans="1:11" ht="12.75" customHeight="1">
      <c r="A113" s="11"/>
      <c r="B113" s="11"/>
      <c r="C113" s="244"/>
      <c r="D113" s="267">
        <f>SUM(D109:D112)</f>
        <v>64.669078999999996</v>
      </c>
      <c r="E113" s="268">
        <f>SUM(E109:E112)</f>
        <v>108.05314899999999</v>
      </c>
      <c r="F113" s="268">
        <f>SUM(F109:F112)</f>
        <v>-43.384070000000001</v>
      </c>
      <c r="G113" s="268"/>
      <c r="H113" s="269"/>
      <c r="I113" s="269"/>
      <c r="J113" s="270"/>
      <c r="K113" s="243"/>
    </row>
    <row r="114" spans="1:11" ht="12.75" customHeight="1" thickBot="1">
      <c r="A114" s="11"/>
      <c r="B114" s="11"/>
      <c r="C114" s="249"/>
      <c r="D114" s="271"/>
      <c r="E114" s="272"/>
      <c r="F114" s="272"/>
      <c r="G114" s="272"/>
      <c r="H114" s="273"/>
      <c r="I114" s="273"/>
      <c r="J114" s="261"/>
      <c r="K114" s="243"/>
    </row>
    <row r="115" spans="1:11" ht="12.75" customHeight="1">
      <c r="A115" s="11"/>
      <c r="B115" s="11"/>
      <c r="C115" s="262">
        <v>1981</v>
      </c>
      <c r="D115" s="263"/>
      <c r="E115" s="264"/>
      <c r="F115" s="264"/>
      <c r="G115" s="264"/>
      <c r="H115" s="265"/>
      <c r="I115" s="265"/>
      <c r="J115" s="258"/>
      <c r="K115" s="243"/>
    </row>
    <row r="116" spans="1:11" ht="12.75" customHeight="1">
      <c r="A116" s="11">
        <v>1981</v>
      </c>
      <c r="B116" s="11">
        <v>1</v>
      </c>
      <c r="C116" s="244" t="s">
        <v>89</v>
      </c>
      <c r="D116" s="263">
        <v>9.3945860000000003</v>
      </c>
      <c r="E116" s="264">
        <v>17.613987999999999</v>
      </c>
      <c r="F116" s="264">
        <f>D116-E116</f>
        <v>-8.2194019999999988</v>
      </c>
      <c r="G116" s="264">
        <v>672.24435100000005</v>
      </c>
      <c r="H116" s="265"/>
      <c r="I116" s="265">
        <v>12</v>
      </c>
      <c r="J116" s="258">
        <v>6</v>
      </c>
      <c r="K116" s="243"/>
    </row>
    <row r="117" spans="1:11" ht="12.75" customHeight="1">
      <c r="A117" s="11">
        <v>1981</v>
      </c>
      <c r="B117" s="11">
        <v>2</v>
      </c>
      <c r="C117" s="244" t="s">
        <v>90</v>
      </c>
      <c r="D117" s="263">
        <v>9.344576</v>
      </c>
      <c r="E117" s="264">
        <v>11.729297000000001</v>
      </c>
      <c r="F117" s="264">
        <f>D117-E117</f>
        <v>-2.3847210000000008</v>
      </c>
      <c r="G117" s="264">
        <v>644.93819099999996</v>
      </c>
      <c r="H117" s="265"/>
      <c r="I117" s="265">
        <v>12</v>
      </c>
      <c r="J117" s="258">
        <v>6</v>
      </c>
      <c r="K117" s="243"/>
    </row>
    <row r="118" spans="1:11" ht="12.75" customHeight="1">
      <c r="A118" s="11">
        <v>1981</v>
      </c>
      <c r="B118" s="11">
        <v>3</v>
      </c>
      <c r="C118" s="244" t="s">
        <v>91</v>
      </c>
      <c r="D118" s="263">
        <v>11.323394</v>
      </c>
      <c r="E118" s="264">
        <v>14.056823</v>
      </c>
      <c r="F118" s="264">
        <f>D118-E118</f>
        <v>-2.7334289999999992</v>
      </c>
      <c r="G118" s="264">
        <v>714.42996800000003</v>
      </c>
      <c r="H118" s="265"/>
      <c r="I118" s="265">
        <v>12</v>
      </c>
      <c r="J118" s="258">
        <v>6</v>
      </c>
      <c r="K118" s="243"/>
    </row>
    <row r="119" spans="1:11" ht="12.75" customHeight="1" thickBot="1">
      <c r="A119" s="11">
        <v>1981</v>
      </c>
      <c r="B119" s="11">
        <v>4</v>
      </c>
      <c r="C119" s="244" t="s">
        <v>88</v>
      </c>
      <c r="D119" s="263">
        <v>12.233478</v>
      </c>
      <c r="E119" s="264">
        <v>14.691414999999999</v>
      </c>
      <c r="F119" s="264">
        <f>D119-E119</f>
        <v>-2.4579369999999994</v>
      </c>
      <c r="G119" s="264">
        <v>728.55473700000005</v>
      </c>
      <c r="H119" s="265"/>
      <c r="I119" s="265">
        <v>12</v>
      </c>
      <c r="J119" s="258">
        <v>6</v>
      </c>
      <c r="K119" s="243"/>
    </row>
    <row r="120" spans="1:11" ht="12.75" customHeight="1">
      <c r="A120" s="11"/>
      <c r="B120" s="11"/>
      <c r="C120" s="244"/>
      <c r="D120" s="267">
        <f>SUM(D116:D119)</f>
        <v>42.296033999999999</v>
      </c>
      <c r="E120" s="268">
        <f>SUM(E116:E119)</f>
        <v>58.091523000000002</v>
      </c>
      <c r="F120" s="268">
        <f>SUM(F116:F119)</f>
        <v>-15.795488999999998</v>
      </c>
      <c r="G120" s="268"/>
      <c r="H120" s="269"/>
      <c r="I120" s="269"/>
      <c r="J120" s="270"/>
      <c r="K120" s="243"/>
    </row>
    <row r="121" spans="1:11" ht="12.75" customHeight="1" thickBot="1">
      <c r="A121" s="11"/>
      <c r="B121" s="11"/>
      <c r="C121" s="249"/>
      <c r="D121" s="271"/>
      <c r="E121" s="272"/>
      <c r="F121" s="272"/>
      <c r="G121" s="272"/>
      <c r="H121" s="273"/>
      <c r="I121" s="273"/>
      <c r="J121" s="261"/>
      <c r="K121" s="243"/>
    </row>
    <row r="122" spans="1:11" ht="12.75" customHeight="1">
      <c r="A122" s="11"/>
      <c r="B122" s="11"/>
      <c r="C122" s="262">
        <v>1982</v>
      </c>
      <c r="D122" s="263"/>
      <c r="E122" s="264"/>
      <c r="F122" s="264"/>
      <c r="G122" s="264"/>
      <c r="H122" s="265"/>
      <c r="I122" s="265"/>
      <c r="J122" s="258"/>
      <c r="K122" s="243"/>
    </row>
    <row r="123" spans="1:11" ht="12.75" customHeight="1">
      <c r="A123" s="11">
        <v>1982</v>
      </c>
      <c r="B123" s="11">
        <v>1</v>
      </c>
      <c r="C123" s="244" t="s">
        <v>89</v>
      </c>
      <c r="D123" s="263">
        <v>12.360433</v>
      </c>
      <c r="E123" s="264">
        <v>12.373649</v>
      </c>
      <c r="F123" s="264">
        <f>D123-E123</f>
        <v>-1.3215999999999894E-2</v>
      </c>
      <c r="G123" s="264">
        <v>607.68495800000005</v>
      </c>
      <c r="H123" s="265"/>
      <c r="I123" s="265">
        <v>12</v>
      </c>
      <c r="J123" s="258">
        <v>6</v>
      </c>
      <c r="K123" s="243"/>
    </row>
    <row r="124" spans="1:11" ht="12.75" customHeight="1">
      <c r="A124" s="11">
        <v>1982</v>
      </c>
      <c r="B124" s="11">
        <v>2</v>
      </c>
      <c r="C124" s="244" t="s">
        <v>90</v>
      </c>
      <c r="D124" s="263">
        <v>13.779026</v>
      </c>
      <c r="E124" s="264">
        <v>7.5279199999999999</v>
      </c>
      <c r="F124" s="264">
        <f>D124-E124</f>
        <v>6.2511060000000001</v>
      </c>
      <c r="G124" s="264">
        <v>573.88263199999994</v>
      </c>
      <c r="H124" s="265"/>
      <c r="I124" s="265">
        <v>12</v>
      </c>
      <c r="J124" s="258">
        <v>6</v>
      </c>
      <c r="K124" s="243"/>
    </row>
    <row r="125" spans="1:11" ht="12.75" customHeight="1">
      <c r="A125" s="11">
        <v>1982</v>
      </c>
      <c r="B125" s="11">
        <v>3</v>
      </c>
      <c r="C125" s="244" t="s">
        <v>91</v>
      </c>
      <c r="D125" s="263">
        <v>18.910475999999999</v>
      </c>
      <c r="E125" s="264">
        <v>8.0339030000000005</v>
      </c>
      <c r="F125" s="264">
        <f>D125-E125</f>
        <v>10.876572999999999</v>
      </c>
      <c r="G125" s="264">
        <v>741.61307899999997</v>
      </c>
      <c r="H125" s="265"/>
      <c r="I125" s="265">
        <v>12</v>
      </c>
      <c r="J125" s="258">
        <v>6</v>
      </c>
      <c r="K125" s="243"/>
    </row>
    <row r="126" spans="1:11" ht="12.75" customHeight="1" thickBot="1">
      <c r="A126" s="11">
        <v>1982</v>
      </c>
      <c r="B126" s="11">
        <v>4</v>
      </c>
      <c r="C126" s="244" t="s">
        <v>88</v>
      </c>
      <c r="D126" s="263">
        <v>43.774797999999997</v>
      </c>
      <c r="E126" s="264">
        <v>13.086715</v>
      </c>
      <c r="F126" s="264">
        <f>D126-E126</f>
        <v>30.688082999999999</v>
      </c>
      <c r="G126" s="264">
        <v>889.10926900000004</v>
      </c>
      <c r="H126" s="265"/>
      <c r="I126" s="265">
        <v>13</v>
      </c>
      <c r="J126" s="258">
        <v>6</v>
      </c>
      <c r="K126" s="243"/>
    </row>
    <row r="127" spans="1:11" ht="12.75" customHeight="1">
      <c r="A127" s="11"/>
      <c r="B127" s="11"/>
      <c r="C127" s="244"/>
      <c r="D127" s="267">
        <f>SUM(D123:D126)</f>
        <v>88.824733000000009</v>
      </c>
      <c r="E127" s="268">
        <f>SUM(E123:E126)</f>
        <v>41.022187000000002</v>
      </c>
      <c r="F127" s="268">
        <f>SUM(F123:F126)</f>
        <v>47.802546</v>
      </c>
      <c r="G127" s="268"/>
      <c r="H127" s="269"/>
      <c r="I127" s="269"/>
      <c r="J127" s="270"/>
      <c r="K127" s="243"/>
    </row>
    <row r="128" spans="1:11" ht="12.75" customHeight="1" thickBot="1">
      <c r="A128" s="11"/>
      <c r="B128" s="11"/>
      <c r="C128" s="249"/>
      <c r="D128" s="271"/>
      <c r="E128" s="272"/>
      <c r="F128" s="272"/>
      <c r="G128" s="272"/>
      <c r="H128" s="273"/>
      <c r="I128" s="273"/>
      <c r="J128" s="261"/>
      <c r="K128" s="243"/>
    </row>
    <row r="129" spans="1:11" ht="12.75" customHeight="1">
      <c r="A129" s="11"/>
      <c r="B129" s="11"/>
      <c r="C129" s="262">
        <v>1983</v>
      </c>
      <c r="D129" s="263"/>
      <c r="E129" s="264"/>
      <c r="F129" s="264"/>
      <c r="G129" s="264"/>
      <c r="H129" s="265"/>
      <c r="I129" s="265"/>
      <c r="J129" s="258"/>
      <c r="K129" s="243"/>
    </row>
    <row r="130" spans="1:11" ht="12.75" customHeight="1">
      <c r="A130" s="11">
        <v>1983</v>
      </c>
      <c r="B130" s="11">
        <v>1</v>
      </c>
      <c r="C130" s="244" t="s">
        <v>89</v>
      </c>
      <c r="D130" s="263">
        <v>52.721231000000003</v>
      </c>
      <c r="E130" s="264">
        <v>13.312364000000001</v>
      </c>
      <c r="F130" s="264">
        <f>D130-E130</f>
        <v>39.408867000000001</v>
      </c>
      <c r="G130" s="264">
        <v>941.70418400000005</v>
      </c>
      <c r="H130" s="265"/>
      <c r="I130" s="265">
        <v>13</v>
      </c>
      <c r="J130" s="258">
        <v>6</v>
      </c>
      <c r="K130" s="243"/>
    </row>
    <row r="131" spans="1:11" ht="12.75" customHeight="1">
      <c r="A131" s="11">
        <v>1983</v>
      </c>
      <c r="B131" s="11">
        <v>2</v>
      </c>
      <c r="C131" s="244" t="s">
        <v>90</v>
      </c>
      <c r="D131" s="263">
        <v>44.5</v>
      </c>
      <c r="E131" s="264">
        <v>13.5</v>
      </c>
      <c r="F131" s="264">
        <f>D131-E131</f>
        <v>31</v>
      </c>
      <c r="G131" s="264">
        <f>1059.6+23.8</f>
        <v>1083.3999999999999</v>
      </c>
      <c r="H131" s="265"/>
      <c r="I131" s="265">
        <v>13</v>
      </c>
      <c r="J131" s="258">
        <v>6</v>
      </c>
      <c r="K131" s="243"/>
    </row>
    <row r="132" spans="1:11" ht="12.75" customHeight="1">
      <c r="A132" s="11">
        <v>1983</v>
      </c>
      <c r="B132" s="11">
        <v>3</v>
      </c>
      <c r="C132" s="244" t="s">
        <v>91</v>
      </c>
      <c r="D132" s="263">
        <v>38.299999999999997</v>
      </c>
      <c r="E132" s="264">
        <v>14.1</v>
      </c>
      <c r="F132" s="264">
        <f>D132-E132</f>
        <v>24.199999999999996</v>
      </c>
      <c r="G132" s="264">
        <f>1057.4+25.3</f>
        <v>1082.7</v>
      </c>
      <c r="H132" s="265"/>
      <c r="I132" s="265">
        <v>13</v>
      </c>
      <c r="J132" s="258">
        <v>6</v>
      </c>
      <c r="K132" s="243"/>
    </row>
    <row r="133" spans="1:11" ht="12.75" customHeight="1" thickBot="1">
      <c r="A133" s="11">
        <v>1983</v>
      </c>
      <c r="B133" s="11">
        <v>4</v>
      </c>
      <c r="C133" s="244" t="s">
        <v>88</v>
      </c>
      <c r="D133" s="263">
        <v>37.5</v>
      </c>
      <c r="E133" s="264">
        <v>22.9</v>
      </c>
      <c r="F133" s="264">
        <f>D133-E133</f>
        <v>14.600000000000001</v>
      </c>
      <c r="G133" s="264">
        <f>1103.8+24.6</f>
        <v>1128.3999999999999</v>
      </c>
      <c r="H133" s="265"/>
      <c r="I133" s="265">
        <v>13</v>
      </c>
      <c r="J133" s="258">
        <v>6</v>
      </c>
      <c r="K133" s="243"/>
    </row>
    <row r="134" spans="1:11" ht="12.75" customHeight="1">
      <c r="A134" s="11"/>
      <c r="B134" s="11"/>
      <c r="C134" s="244"/>
      <c r="D134" s="267">
        <f>SUM(D130:D133)</f>
        <v>173.021231</v>
      </c>
      <c r="E134" s="268">
        <f>SUM(E130:E133)</f>
        <v>63.812364000000002</v>
      </c>
      <c r="F134" s="268">
        <f>SUM(F130:F133)</f>
        <v>109.208867</v>
      </c>
      <c r="G134" s="268"/>
      <c r="H134" s="269"/>
      <c r="I134" s="269"/>
      <c r="J134" s="270"/>
      <c r="K134" s="243"/>
    </row>
    <row r="135" spans="1:11" ht="12.75" customHeight="1" thickBot="1">
      <c r="A135" s="11"/>
      <c r="B135" s="11"/>
      <c r="C135" s="249"/>
      <c r="D135" s="271"/>
      <c r="E135" s="272"/>
      <c r="F135" s="272"/>
      <c r="G135" s="272"/>
      <c r="H135" s="273"/>
      <c r="I135" s="273"/>
      <c r="J135" s="261"/>
      <c r="K135" s="243"/>
    </row>
    <row r="136" spans="1:11" ht="12.75" customHeight="1">
      <c r="A136" s="11"/>
      <c r="B136" s="11"/>
      <c r="C136" s="262">
        <v>1984</v>
      </c>
      <c r="D136" s="263"/>
      <c r="E136" s="264"/>
      <c r="F136" s="264"/>
      <c r="G136" s="264"/>
      <c r="H136" s="265"/>
      <c r="I136" s="265"/>
      <c r="J136" s="258"/>
      <c r="K136" s="243"/>
    </row>
    <row r="137" spans="1:11" ht="12.75" customHeight="1">
      <c r="A137" s="11">
        <v>1984</v>
      </c>
      <c r="B137" s="11">
        <v>1</v>
      </c>
      <c r="C137" s="244" t="s">
        <v>89</v>
      </c>
      <c r="D137" s="263">
        <v>37</v>
      </c>
      <c r="E137" s="264">
        <v>31</v>
      </c>
      <c r="F137" s="264">
        <f>D137-E137</f>
        <v>6</v>
      </c>
      <c r="G137" s="264">
        <v>1218</v>
      </c>
      <c r="H137" s="265"/>
      <c r="I137" s="265">
        <v>13</v>
      </c>
      <c r="J137" s="258">
        <v>6</v>
      </c>
      <c r="K137" s="243"/>
    </row>
    <row r="138" spans="1:11" ht="12.75" customHeight="1">
      <c r="A138" s="11">
        <v>1984</v>
      </c>
      <c r="B138" s="11">
        <v>2</v>
      </c>
      <c r="C138" s="244" t="s">
        <v>90</v>
      </c>
      <c r="D138" s="263">
        <v>35</v>
      </c>
      <c r="E138" s="264">
        <v>26</v>
      </c>
      <c r="F138" s="264">
        <f>D138-E138</f>
        <v>9</v>
      </c>
      <c r="G138" s="264">
        <v>1184</v>
      </c>
      <c r="H138" s="265"/>
      <c r="I138" s="265">
        <v>13</v>
      </c>
      <c r="J138" s="258">
        <v>6</v>
      </c>
      <c r="K138" s="243"/>
    </row>
    <row r="139" spans="1:11" ht="12.75" customHeight="1">
      <c r="A139" s="11">
        <v>1984</v>
      </c>
      <c r="B139" s="11">
        <v>3</v>
      </c>
      <c r="C139" s="244" t="s">
        <v>91</v>
      </c>
      <c r="D139" s="263">
        <v>28</v>
      </c>
      <c r="E139" s="264">
        <v>39</v>
      </c>
      <c r="F139" s="264">
        <f>D139-E139</f>
        <v>-11</v>
      </c>
      <c r="G139" s="264">
        <v>1095</v>
      </c>
      <c r="H139" s="265"/>
      <c r="I139" s="265">
        <v>13</v>
      </c>
      <c r="J139" s="258">
        <v>6</v>
      </c>
      <c r="K139" s="243"/>
    </row>
    <row r="140" spans="1:11" ht="12.75" customHeight="1" thickBot="1">
      <c r="A140" s="11">
        <v>1984</v>
      </c>
      <c r="B140" s="11">
        <v>4</v>
      </c>
      <c r="C140" s="244" t="s">
        <v>88</v>
      </c>
      <c r="D140" s="263">
        <f>41.731162+2.247805</f>
        <v>43.978966999999997</v>
      </c>
      <c r="E140" s="264">
        <f>29.545086+1.047075</f>
        <v>30.592161000000001</v>
      </c>
      <c r="F140" s="264">
        <f>D140-E140</f>
        <v>13.386805999999996</v>
      </c>
      <c r="G140" s="264">
        <f>1133.428895+23.272531</f>
        <v>1156.7014260000001</v>
      </c>
      <c r="H140" s="265"/>
      <c r="I140" s="265">
        <v>13</v>
      </c>
      <c r="J140" s="258">
        <v>6</v>
      </c>
      <c r="K140" s="243"/>
    </row>
    <row r="141" spans="1:11" ht="12.75" customHeight="1">
      <c r="A141" s="11"/>
      <c r="B141" s="11"/>
      <c r="C141" s="244"/>
      <c r="D141" s="267">
        <f>SUM(D137:D140)</f>
        <v>143.97896700000001</v>
      </c>
      <c r="E141" s="268">
        <f>SUM(E137:E140)</f>
        <v>126.592161</v>
      </c>
      <c r="F141" s="268">
        <f>SUM(F137:F140)</f>
        <v>17.386805999999996</v>
      </c>
      <c r="G141" s="268"/>
      <c r="H141" s="269"/>
      <c r="I141" s="269"/>
      <c r="J141" s="270"/>
      <c r="K141" s="243"/>
    </row>
    <row r="142" spans="1:11" ht="12.75" customHeight="1" thickBot="1">
      <c r="A142" s="11"/>
      <c r="B142" s="11"/>
      <c r="C142" s="249"/>
      <c r="D142" s="271"/>
      <c r="E142" s="272"/>
      <c r="F142" s="272"/>
      <c r="G142" s="272"/>
      <c r="H142" s="273"/>
      <c r="I142" s="273"/>
      <c r="J142" s="261"/>
      <c r="K142" s="243"/>
    </row>
    <row r="143" spans="1:11" ht="12.75" customHeight="1">
      <c r="A143" s="11"/>
      <c r="B143" s="11"/>
      <c r="C143" s="262">
        <v>1985</v>
      </c>
      <c r="D143" s="263"/>
      <c r="E143" s="264"/>
      <c r="F143" s="264"/>
      <c r="G143" s="264"/>
      <c r="H143" s="265"/>
      <c r="I143" s="265"/>
      <c r="J143" s="258"/>
      <c r="K143" s="243"/>
    </row>
    <row r="144" spans="1:11" ht="12.75" customHeight="1">
      <c r="A144" s="11">
        <v>1985</v>
      </c>
      <c r="B144" s="11">
        <v>1</v>
      </c>
      <c r="C144" s="244" t="s">
        <v>89</v>
      </c>
      <c r="D144" s="263">
        <f>28.321162+1.301493</f>
        <v>29.622655000000002</v>
      </c>
      <c r="E144" s="264">
        <f>30.163375+0.877412</f>
        <v>31.040786999999998</v>
      </c>
      <c r="F144" s="264">
        <f>D144-E144</f>
        <v>-1.4181319999999964</v>
      </c>
      <c r="G144" s="264">
        <f>1143.192605+23.231082</f>
        <v>1166.423687</v>
      </c>
      <c r="H144" s="265"/>
      <c r="I144" s="265">
        <v>13</v>
      </c>
      <c r="J144" s="258">
        <v>6</v>
      </c>
      <c r="K144" s="243"/>
    </row>
    <row r="145" spans="1:11" ht="12.75" customHeight="1">
      <c r="A145" s="11">
        <v>1985</v>
      </c>
      <c r="B145" s="11">
        <v>2</v>
      </c>
      <c r="C145" s="244" t="s">
        <v>90</v>
      </c>
      <c r="D145" s="263">
        <v>40</v>
      </c>
      <c r="E145" s="264">
        <v>23</v>
      </c>
      <c r="F145" s="264">
        <f>D145-E145</f>
        <v>17</v>
      </c>
      <c r="G145" s="264">
        <f>1293.4+27.1</f>
        <v>1320.5</v>
      </c>
      <c r="H145" s="265"/>
      <c r="I145" s="265">
        <v>13</v>
      </c>
      <c r="J145" s="258">
        <v>6</v>
      </c>
      <c r="K145" s="243"/>
    </row>
    <row r="146" spans="1:11" ht="12.75" customHeight="1">
      <c r="A146" s="11">
        <v>1985</v>
      </c>
      <c r="B146" s="11">
        <v>3</v>
      </c>
      <c r="C146" s="244" t="s">
        <v>91</v>
      </c>
      <c r="D146" s="263">
        <f>52.6+10.2</f>
        <v>62.8</v>
      </c>
      <c r="E146" s="264">
        <f>22.3+4.9</f>
        <v>27.200000000000003</v>
      </c>
      <c r="F146" s="264">
        <f>D146-E146</f>
        <v>35.599999999999994</v>
      </c>
      <c r="G146" s="264">
        <f>1361+30.6</f>
        <v>1391.6</v>
      </c>
      <c r="H146" s="265"/>
      <c r="I146" s="265">
        <v>13</v>
      </c>
      <c r="J146" s="258">
        <v>6</v>
      </c>
      <c r="K146" s="243"/>
    </row>
    <row r="147" spans="1:11" ht="12.75" customHeight="1" thickBot="1">
      <c r="A147" s="11">
        <v>1985</v>
      </c>
      <c r="B147" s="11">
        <v>4</v>
      </c>
      <c r="C147" s="244" t="s">
        <v>88</v>
      </c>
      <c r="D147" s="263">
        <f>80.8+15.2</f>
        <v>96</v>
      </c>
      <c r="E147" s="264">
        <f>24+2.8</f>
        <v>26.8</v>
      </c>
      <c r="F147" s="264">
        <f>D147-E147</f>
        <v>69.2</v>
      </c>
      <c r="G147" s="264">
        <f>1539.5+43.8</f>
        <v>1583.3</v>
      </c>
      <c r="H147" s="265"/>
      <c r="I147" s="265">
        <v>14</v>
      </c>
      <c r="J147" s="258">
        <v>7</v>
      </c>
      <c r="K147" s="243"/>
    </row>
    <row r="148" spans="1:11" ht="12.75" customHeight="1">
      <c r="A148" s="11"/>
      <c r="B148" s="11"/>
      <c r="C148" s="244"/>
      <c r="D148" s="267">
        <f>SUM(D144:D147)</f>
        <v>228.42265500000002</v>
      </c>
      <c r="E148" s="268">
        <f>SUM(E144:E147)</f>
        <v>108.04078699999999</v>
      </c>
      <c r="F148" s="268">
        <f>SUM(F144:F147)</f>
        <v>120.381868</v>
      </c>
      <c r="G148" s="268"/>
      <c r="H148" s="269"/>
      <c r="I148" s="269"/>
      <c r="J148" s="270"/>
      <c r="K148" s="243"/>
    </row>
    <row r="149" spans="1:11" ht="12.75" customHeight="1" thickBot="1">
      <c r="A149" s="11"/>
      <c r="B149" s="11"/>
      <c r="C149" s="249"/>
      <c r="D149" s="271"/>
      <c r="E149" s="272"/>
      <c r="F149" s="272"/>
      <c r="G149" s="272"/>
      <c r="H149" s="273"/>
      <c r="I149" s="273"/>
      <c r="J149" s="261"/>
      <c r="K149" s="243"/>
    </row>
    <row r="150" spans="1:11" ht="12.75" customHeight="1">
      <c r="A150" s="11"/>
      <c r="B150" s="11"/>
      <c r="C150" s="262">
        <v>1986</v>
      </c>
      <c r="D150" s="263"/>
      <c r="E150" s="264"/>
      <c r="F150" s="264"/>
      <c r="G150" s="264"/>
      <c r="H150" s="265"/>
      <c r="I150" s="265"/>
      <c r="J150" s="258"/>
      <c r="K150" s="243"/>
    </row>
    <row r="151" spans="1:11" ht="12.75" customHeight="1">
      <c r="A151" s="11">
        <v>1986</v>
      </c>
      <c r="B151" s="11">
        <v>1</v>
      </c>
      <c r="C151" s="244" t="s">
        <v>89</v>
      </c>
      <c r="D151" s="263">
        <f>99.3+10.3</f>
        <v>109.6</v>
      </c>
      <c r="E151" s="264">
        <f>27+3.3</f>
        <v>30.3</v>
      </c>
      <c r="F151" s="264">
        <f>D151-E151</f>
        <v>79.3</v>
      </c>
      <c r="G151" s="264">
        <f>1746.6+51.9</f>
        <v>1798.5</v>
      </c>
      <c r="H151" s="265"/>
      <c r="I151" s="265">
        <v>14</v>
      </c>
      <c r="J151" s="258">
        <v>7</v>
      </c>
      <c r="K151" s="243"/>
    </row>
    <row r="152" spans="1:11" ht="12.75" customHeight="1">
      <c r="A152" s="11">
        <v>1986</v>
      </c>
      <c r="B152" s="11">
        <v>2</v>
      </c>
      <c r="C152" s="244" t="s">
        <v>90</v>
      </c>
      <c r="D152" s="263">
        <f>113.5+24.6</f>
        <v>138.1</v>
      </c>
      <c r="E152" s="264">
        <f>31.3+3.5</f>
        <v>34.799999999999997</v>
      </c>
      <c r="F152" s="264">
        <f>D152-E152</f>
        <v>103.3</v>
      </c>
      <c r="G152" s="264">
        <f>1895.6+74.7</f>
        <v>1970.3</v>
      </c>
      <c r="H152" s="265"/>
      <c r="I152" s="265">
        <v>14</v>
      </c>
      <c r="J152" s="258">
        <v>7</v>
      </c>
      <c r="K152" s="243"/>
    </row>
    <row r="153" spans="1:11" ht="12.75" customHeight="1">
      <c r="A153" s="11">
        <v>1986</v>
      </c>
      <c r="B153" s="11">
        <v>3</v>
      </c>
      <c r="C153" s="244" t="s">
        <v>91</v>
      </c>
      <c r="D153" s="263">
        <v>260.3</v>
      </c>
      <c r="E153" s="264">
        <v>90.5</v>
      </c>
      <c r="F153" s="264">
        <f>D153-E153</f>
        <v>169.8</v>
      </c>
      <c r="G153" s="264">
        <v>2528.9</v>
      </c>
      <c r="H153" s="265"/>
      <c r="I153" s="265">
        <v>14</v>
      </c>
      <c r="J153" s="258">
        <v>7</v>
      </c>
      <c r="K153" s="243"/>
    </row>
    <row r="154" spans="1:11" ht="12.75" customHeight="1" thickBot="1">
      <c r="A154" s="11">
        <v>1986</v>
      </c>
      <c r="B154" s="11">
        <v>4</v>
      </c>
      <c r="C154" s="244" t="s">
        <v>88</v>
      </c>
      <c r="D154" s="263">
        <v>204.8</v>
      </c>
      <c r="E154" s="264">
        <v>57.3</v>
      </c>
      <c r="F154" s="264">
        <f>D154-E154</f>
        <v>147.5</v>
      </c>
      <c r="G154" s="264">
        <v>2723.3</v>
      </c>
      <c r="H154" s="265"/>
      <c r="I154" s="265">
        <v>14</v>
      </c>
      <c r="J154" s="258">
        <v>7</v>
      </c>
      <c r="K154" s="243"/>
    </row>
    <row r="155" spans="1:11" ht="12.75" customHeight="1">
      <c r="A155" s="11"/>
      <c r="B155" s="11"/>
      <c r="C155" s="244"/>
      <c r="D155" s="267">
        <f>SUM(D151:D154)</f>
        <v>712.8</v>
      </c>
      <c r="E155" s="268">
        <f>SUM(E151:E154)</f>
        <v>212.89999999999998</v>
      </c>
      <c r="F155" s="268">
        <f>SUM(F151:F154)</f>
        <v>499.9</v>
      </c>
      <c r="G155" s="268"/>
      <c r="H155" s="269"/>
      <c r="I155" s="269"/>
      <c r="J155" s="270"/>
      <c r="K155" s="243"/>
    </row>
    <row r="156" spans="1:11" ht="12.75" customHeight="1" thickBot="1">
      <c r="A156" s="11"/>
      <c r="B156" s="11"/>
      <c r="C156" s="249"/>
      <c r="D156" s="271"/>
      <c r="E156" s="272"/>
      <c r="F156" s="272"/>
      <c r="G156" s="272"/>
      <c r="H156" s="273"/>
      <c r="I156" s="273"/>
      <c r="J156" s="261"/>
      <c r="K156" s="243"/>
    </row>
    <row r="157" spans="1:11" ht="12.75" customHeight="1">
      <c r="A157" s="11"/>
      <c r="B157" s="11"/>
      <c r="C157" s="262">
        <v>1987</v>
      </c>
      <c r="D157" s="263"/>
      <c r="E157" s="264"/>
      <c r="F157" s="264"/>
      <c r="G157" s="264"/>
      <c r="H157" s="265"/>
      <c r="I157" s="265"/>
      <c r="J157" s="258"/>
      <c r="K157" s="243"/>
    </row>
    <row r="158" spans="1:11" ht="12.75" customHeight="1">
      <c r="A158" s="11">
        <v>1987</v>
      </c>
      <c r="B158" s="11">
        <v>1</v>
      </c>
      <c r="C158" s="244" t="s">
        <v>89</v>
      </c>
      <c r="D158" s="263">
        <v>320.8</v>
      </c>
      <c r="E158" s="264">
        <v>74.099999999999994</v>
      </c>
      <c r="F158" s="264">
        <f>D158-E158</f>
        <v>246.70000000000002</v>
      </c>
      <c r="G158" s="264">
        <v>3270.2</v>
      </c>
      <c r="H158" s="265"/>
      <c r="I158" s="265">
        <v>14</v>
      </c>
      <c r="J158" s="258">
        <v>7</v>
      </c>
      <c r="K158" s="243"/>
    </row>
    <row r="159" spans="1:11" ht="12.75" customHeight="1">
      <c r="A159" s="11">
        <v>1987</v>
      </c>
      <c r="B159" s="11">
        <v>2</v>
      </c>
      <c r="C159" s="244" t="s">
        <v>90</v>
      </c>
      <c r="D159" s="263">
        <v>373.8</v>
      </c>
      <c r="E159" s="264">
        <v>93.7</v>
      </c>
      <c r="F159" s="264">
        <f>D159-E159</f>
        <v>280.10000000000002</v>
      </c>
      <c r="G159" s="264">
        <v>3809.6</v>
      </c>
      <c r="H159" s="265"/>
      <c r="I159" s="265">
        <v>17</v>
      </c>
      <c r="J159" s="258">
        <v>8</v>
      </c>
      <c r="K159" s="243"/>
    </row>
    <row r="160" spans="1:11" ht="12.75" customHeight="1">
      <c r="A160" s="11">
        <v>1987</v>
      </c>
      <c r="B160" s="11">
        <v>3</v>
      </c>
      <c r="C160" s="244" t="s">
        <v>91</v>
      </c>
      <c r="D160" s="263">
        <v>599.29999999999995</v>
      </c>
      <c r="E160" s="264">
        <v>145.5</v>
      </c>
      <c r="F160" s="264">
        <f>D160-E160</f>
        <v>453.79999999999995</v>
      </c>
      <c r="G160" s="264">
        <v>4882.5</v>
      </c>
      <c r="H160" s="265"/>
      <c r="I160" s="265">
        <v>21</v>
      </c>
      <c r="J160" s="258">
        <v>8</v>
      </c>
      <c r="K160" s="243"/>
    </row>
    <row r="161" spans="1:11" ht="12.75" customHeight="1" thickBot="1">
      <c r="A161" s="11">
        <v>1987</v>
      </c>
      <c r="B161" s="11">
        <v>4</v>
      </c>
      <c r="C161" s="244" t="s">
        <v>88</v>
      </c>
      <c r="D161" s="263">
        <f>183.3+138.5+26</f>
        <v>347.8</v>
      </c>
      <c r="E161" s="264">
        <f>174.9+66.3+15.4</f>
        <v>256.59999999999997</v>
      </c>
      <c r="F161" s="264">
        <f>D161-E161</f>
        <v>91.200000000000045</v>
      </c>
      <c r="G161" s="264">
        <f>2267.4+1020.2+181.7</f>
        <v>3469.3</v>
      </c>
      <c r="H161" s="265"/>
      <c r="I161" s="265">
        <v>25</v>
      </c>
      <c r="J161" s="258">
        <v>11</v>
      </c>
      <c r="K161" s="243"/>
    </row>
    <row r="162" spans="1:11" ht="12.75" customHeight="1">
      <c r="A162" s="11"/>
      <c r="B162" s="11"/>
      <c r="C162" s="244"/>
      <c r="D162" s="267">
        <f>SUM(D158:D161)</f>
        <v>1641.7</v>
      </c>
      <c r="E162" s="268">
        <f>SUM(E158:E161)</f>
        <v>569.9</v>
      </c>
      <c r="F162" s="268">
        <f>SUM(F158:F161)</f>
        <v>1071.8000000000002</v>
      </c>
      <c r="G162" s="268"/>
      <c r="H162" s="269"/>
      <c r="I162" s="269"/>
      <c r="J162" s="270"/>
      <c r="K162" s="243"/>
    </row>
    <row r="163" spans="1:11" ht="12.75" customHeight="1" thickBot="1">
      <c r="A163" s="11"/>
      <c r="B163" s="11"/>
      <c r="C163" s="249"/>
      <c r="D163" s="271"/>
      <c r="E163" s="272"/>
      <c r="F163" s="272"/>
      <c r="G163" s="272"/>
      <c r="H163" s="273"/>
      <c r="I163" s="273"/>
      <c r="J163" s="261"/>
      <c r="K163" s="243"/>
    </row>
    <row r="164" spans="1:11" ht="12.75" customHeight="1">
      <c r="A164" s="11"/>
      <c r="B164" s="11"/>
      <c r="C164" s="262">
        <v>1988</v>
      </c>
      <c r="D164" s="263"/>
      <c r="E164" s="264"/>
      <c r="F164" s="264"/>
      <c r="G164" s="264"/>
      <c r="H164" s="265"/>
      <c r="I164" s="265"/>
      <c r="J164" s="258"/>
      <c r="K164" s="275"/>
    </row>
    <row r="165" spans="1:11" ht="12.75" customHeight="1">
      <c r="A165" s="11">
        <v>1988</v>
      </c>
      <c r="B165" s="11">
        <v>1</v>
      </c>
      <c r="C165" s="244" t="s">
        <v>89</v>
      </c>
      <c r="D165" s="263">
        <v>190.4</v>
      </c>
      <c r="E165" s="264">
        <v>88.7</v>
      </c>
      <c r="F165" s="264">
        <f>D165-E165</f>
        <v>101.7</v>
      </c>
      <c r="G165" s="264">
        <v>3484</v>
      </c>
      <c r="H165" s="265"/>
      <c r="I165" s="265">
        <v>25</v>
      </c>
      <c r="J165" s="258">
        <v>11</v>
      </c>
      <c r="K165" s="275"/>
    </row>
    <row r="166" spans="1:11" ht="12.75" customHeight="1">
      <c r="A166" s="11">
        <v>1988</v>
      </c>
      <c r="B166" s="11">
        <v>2</v>
      </c>
      <c r="C166" s="244" t="s">
        <v>90</v>
      </c>
      <c r="D166" s="263">
        <v>165.6</v>
      </c>
      <c r="E166" s="264">
        <v>81.2</v>
      </c>
      <c r="F166" s="264">
        <f>D166-E166</f>
        <v>84.399999999999991</v>
      </c>
      <c r="G166" s="264">
        <v>3725</v>
      </c>
      <c r="H166" s="265"/>
      <c r="I166" s="265">
        <v>25</v>
      </c>
      <c r="J166" s="258">
        <v>11</v>
      </c>
      <c r="K166" s="275"/>
    </row>
    <row r="167" spans="1:11" ht="12.75" customHeight="1">
      <c r="A167" s="11">
        <v>1988</v>
      </c>
      <c r="B167" s="11">
        <v>3</v>
      </c>
      <c r="C167" s="244" t="s">
        <v>91</v>
      </c>
      <c r="D167" s="263">
        <v>182.3</v>
      </c>
      <c r="E167" s="264">
        <v>112.3</v>
      </c>
      <c r="F167" s="264">
        <f>D167-E167</f>
        <v>70.000000000000014</v>
      </c>
      <c r="G167" s="264">
        <v>3974.7</v>
      </c>
      <c r="H167" s="265">
        <v>486374</v>
      </c>
      <c r="I167" s="265">
        <v>27</v>
      </c>
      <c r="J167" s="258">
        <v>13</v>
      </c>
      <c r="K167" s="275"/>
    </row>
    <row r="168" spans="1:11" ht="12.75" customHeight="1" thickBot="1">
      <c r="A168" s="11">
        <v>1988</v>
      </c>
      <c r="B168" s="11">
        <v>4</v>
      </c>
      <c r="C168" s="244" t="s">
        <v>88</v>
      </c>
      <c r="D168" s="263">
        <v>248.3</v>
      </c>
      <c r="E168" s="264">
        <v>110.6</v>
      </c>
      <c r="F168" s="264">
        <f>D168-E168</f>
        <v>137.70000000000002</v>
      </c>
      <c r="G168" s="264">
        <v>4386.6000000000004</v>
      </c>
      <c r="H168" s="265">
        <v>493911</v>
      </c>
      <c r="I168" s="265">
        <v>30</v>
      </c>
      <c r="J168" s="258">
        <v>14</v>
      </c>
      <c r="K168" s="275"/>
    </row>
    <row r="169" spans="1:11" ht="12.75" customHeight="1">
      <c r="A169" s="11"/>
      <c r="B169" s="11"/>
      <c r="C169" s="244"/>
      <c r="D169" s="267">
        <f>SUM(D165:D168)</f>
        <v>786.59999999999991</v>
      </c>
      <c r="E169" s="268">
        <f>SUM(E165:E168)</f>
        <v>392.79999999999995</v>
      </c>
      <c r="F169" s="268">
        <f>SUM(F165:F168)</f>
        <v>393.80000000000007</v>
      </c>
      <c r="G169" s="268"/>
      <c r="H169" s="269"/>
      <c r="I169" s="269"/>
      <c r="J169" s="270"/>
      <c r="K169" s="275"/>
    </row>
    <row r="170" spans="1:11" ht="12.75" customHeight="1" thickBot="1">
      <c r="A170" s="11"/>
      <c r="B170" s="11"/>
      <c r="C170" s="249"/>
      <c r="D170" s="271"/>
      <c r="E170" s="272"/>
      <c r="F170" s="272"/>
      <c r="G170" s="272"/>
      <c r="H170" s="273"/>
      <c r="I170" s="273"/>
      <c r="J170" s="261"/>
      <c r="K170" s="275"/>
    </row>
    <row r="171" spans="1:11" ht="12.75" customHeight="1">
      <c r="A171" s="11"/>
      <c r="B171" s="11"/>
      <c r="C171" s="262">
        <v>1989</v>
      </c>
      <c r="D171" s="263"/>
      <c r="E171" s="264"/>
      <c r="F171" s="264"/>
      <c r="G171" s="264"/>
      <c r="H171" s="265"/>
      <c r="I171" s="265"/>
      <c r="J171" s="258"/>
      <c r="K171" s="275"/>
    </row>
    <row r="172" spans="1:11" ht="12.75" customHeight="1">
      <c r="A172" s="11">
        <v>1989</v>
      </c>
      <c r="B172" s="11">
        <v>1</v>
      </c>
      <c r="C172" s="244" t="s">
        <v>89</v>
      </c>
      <c r="D172" s="263">
        <v>323.8</v>
      </c>
      <c r="E172" s="264">
        <f>106.5+48.8+22.3</f>
        <v>177.60000000000002</v>
      </c>
      <c r="F172" s="264">
        <f>D172-E172</f>
        <v>146.19999999999999</v>
      </c>
      <c r="G172" s="264">
        <v>5268.6</v>
      </c>
      <c r="H172" s="265">
        <v>521517</v>
      </c>
      <c r="I172" s="265">
        <v>30</v>
      </c>
      <c r="J172" s="258">
        <v>14</v>
      </c>
      <c r="K172" s="275"/>
    </row>
    <row r="173" spans="1:11" ht="12.75" customHeight="1">
      <c r="A173" s="11">
        <v>1989</v>
      </c>
      <c r="B173" s="11">
        <v>2</v>
      </c>
      <c r="C173" s="244" t="s">
        <v>90</v>
      </c>
      <c r="D173" s="263">
        <f>214.6+65.9+53.3</f>
        <v>333.8</v>
      </c>
      <c r="E173" s="264">
        <f>(135.3+66.3+25.7)</f>
        <v>227.3</v>
      </c>
      <c r="F173" s="264">
        <f>D173-E173</f>
        <v>106.5</v>
      </c>
      <c r="G173" s="264">
        <v>5627.5</v>
      </c>
      <c r="H173" s="265">
        <v>537370</v>
      </c>
      <c r="I173" s="265">
        <v>31</v>
      </c>
      <c r="J173" s="258">
        <v>14</v>
      </c>
      <c r="K173" s="275"/>
    </row>
    <row r="174" spans="1:11" ht="12.75" customHeight="1">
      <c r="A174" s="11">
        <v>1989</v>
      </c>
      <c r="B174" s="11">
        <v>3</v>
      </c>
      <c r="C174" s="244" t="s">
        <v>91</v>
      </c>
      <c r="D174" s="263">
        <f>265.3+53.9+33.6</f>
        <v>352.8</v>
      </c>
      <c r="E174" s="264">
        <f>(132.1+47.2+20.3)</f>
        <v>199.60000000000002</v>
      </c>
      <c r="F174" s="264">
        <f>D174-E174</f>
        <v>153.19999999999999</v>
      </c>
      <c r="G174" s="264">
        <v>6072.7</v>
      </c>
      <c r="H174" s="265">
        <v>556466</v>
      </c>
      <c r="I174" s="265">
        <v>31</v>
      </c>
      <c r="J174" s="258">
        <v>14</v>
      </c>
      <c r="K174" s="275"/>
    </row>
    <row r="175" spans="1:11" ht="12.75" customHeight="1" thickBot="1">
      <c r="A175" s="11">
        <v>1989</v>
      </c>
      <c r="B175" s="11">
        <v>4</v>
      </c>
      <c r="C175" s="244" t="s">
        <v>88</v>
      </c>
      <c r="D175" s="263">
        <f>270.1+44.1+52</f>
        <v>366.20000000000005</v>
      </c>
      <c r="E175" s="264">
        <f>(135.4+54.3+16.9)</f>
        <v>206.6</v>
      </c>
      <c r="F175" s="264">
        <f>D175-E175</f>
        <v>159.60000000000005</v>
      </c>
      <c r="G175" s="264">
        <v>6642.7</v>
      </c>
      <c r="H175" s="265">
        <v>567141</v>
      </c>
      <c r="I175" s="265">
        <v>31</v>
      </c>
      <c r="J175" s="258">
        <v>14</v>
      </c>
      <c r="K175" s="275"/>
    </row>
    <row r="176" spans="1:11" ht="12.75" customHeight="1">
      <c r="A176" s="11"/>
      <c r="B176" s="11"/>
      <c r="C176" s="244"/>
      <c r="D176" s="267">
        <f>SUM(D172:D175)</f>
        <v>1376.6000000000001</v>
      </c>
      <c r="E176" s="268">
        <f>SUM(E172:E175)</f>
        <v>811.1</v>
      </c>
      <c r="F176" s="268">
        <f>SUM(F172:F175)</f>
        <v>565.5</v>
      </c>
      <c r="G176" s="268"/>
      <c r="H176" s="269"/>
      <c r="I176" s="269"/>
      <c r="J176" s="270"/>
      <c r="K176" s="275"/>
    </row>
    <row r="177" spans="1:11" ht="12.75" customHeight="1" thickBot="1">
      <c r="A177" s="11"/>
      <c r="B177" s="11"/>
      <c r="C177" s="249"/>
      <c r="D177" s="271"/>
      <c r="E177" s="272"/>
      <c r="F177" s="272"/>
      <c r="G177" s="272"/>
      <c r="H177" s="273"/>
      <c r="I177" s="273"/>
      <c r="J177" s="261"/>
      <c r="K177" s="275"/>
    </row>
    <row r="178" spans="1:11" ht="12.75" customHeight="1">
      <c r="A178" s="11"/>
      <c r="B178" s="11"/>
      <c r="C178" s="262" t="s">
        <v>92</v>
      </c>
      <c r="D178" s="263"/>
      <c r="E178" s="264"/>
      <c r="F178" s="264"/>
      <c r="G178" s="264"/>
      <c r="H178" s="265"/>
      <c r="I178" s="265"/>
      <c r="J178" s="258"/>
      <c r="K178" s="275"/>
    </row>
    <row r="179" spans="1:11" ht="12.75" customHeight="1">
      <c r="A179" s="11">
        <v>1990</v>
      </c>
      <c r="B179" s="11">
        <v>1</v>
      </c>
      <c r="C179" s="244" t="s">
        <v>89</v>
      </c>
      <c r="D179" s="263">
        <f>411.1+174.2+53.3</f>
        <v>638.59999999999991</v>
      </c>
      <c r="E179" s="264">
        <f>(179.1+71.2+23.6)</f>
        <v>273.90000000000003</v>
      </c>
      <c r="F179" s="264">
        <f>D179-E179</f>
        <v>364.69999999999987</v>
      </c>
      <c r="G179" s="264">
        <v>7623.6</v>
      </c>
      <c r="H179" s="265">
        <v>601082</v>
      </c>
      <c r="I179" s="265">
        <v>33</v>
      </c>
      <c r="J179" s="258">
        <v>16</v>
      </c>
      <c r="K179" s="275"/>
    </row>
    <row r="180" spans="1:11" ht="12.75" customHeight="1">
      <c r="A180" s="11">
        <v>1990</v>
      </c>
      <c r="B180" s="11">
        <v>2</v>
      </c>
      <c r="C180" s="244" t="s">
        <v>90</v>
      </c>
      <c r="D180" s="263">
        <f>362.7+75.6+38.5</f>
        <v>476.79999999999995</v>
      </c>
      <c r="E180" s="264">
        <f>(128.5+51.2+29.8)</f>
        <v>209.5</v>
      </c>
      <c r="F180" s="264">
        <f>D180-E180</f>
        <v>267.29999999999995</v>
      </c>
      <c r="G180" s="264">
        <v>7583</v>
      </c>
      <c r="H180" s="265">
        <v>644834</v>
      </c>
      <c r="I180" s="265">
        <v>36</v>
      </c>
      <c r="J180" s="258">
        <v>18</v>
      </c>
      <c r="K180" s="275"/>
    </row>
    <row r="181" spans="1:11" ht="12.75" customHeight="1">
      <c r="A181" s="11">
        <v>1990</v>
      </c>
      <c r="B181" s="11">
        <v>3</v>
      </c>
      <c r="C181" s="244" t="s">
        <v>91</v>
      </c>
      <c r="D181" s="263">
        <f>400.6+80.3+62.4</f>
        <v>543.30000000000007</v>
      </c>
      <c r="E181" s="264">
        <f>(176.5+61.5+22.9)</f>
        <v>260.89999999999998</v>
      </c>
      <c r="F181" s="264">
        <f>D181-E181</f>
        <v>282.40000000000009</v>
      </c>
      <c r="G181" s="264">
        <v>7202.9</v>
      </c>
      <c r="H181" s="265">
        <v>706675</v>
      </c>
      <c r="I181" s="265">
        <v>36</v>
      </c>
      <c r="J181" s="258">
        <v>18</v>
      </c>
      <c r="K181" s="275"/>
    </row>
    <row r="182" spans="1:11" ht="12.75" customHeight="1" thickBot="1">
      <c r="A182" s="11">
        <v>1990</v>
      </c>
      <c r="B182" s="11">
        <v>4</v>
      </c>
      <c r="C182" s="244" t="s">
        <v>88</v>
      </c>
      <c r="D182" s="263">
        <v>449.8</v>
      </c>
      <c r="E182" s="264">
        <f>(176.5+40.5+24.4)</f>
        <v>241.4</v>
      </c>
      <c r="F182" s="264">
        <f>D182-E182</f>
        <v>208.4</v>
      </c>
      <c r="G182" s="264">
        <v>7550.1</v>
      </c>
      <c r="H182" s="265">
        <v>735405</v>
      </c>
      <c r="I182" s="265">
        <v>36</v>
      </c>
      <c r="J182" s="258">
        <v>18</v>
      </c>
      <c r="K182" s="275"/>
    </row>
    <row r="183" spans="1:11" ht="12.75" customHeight="1">
      <c r="A183" s="11"/>
      <c r="B183" s="11"/>
      <c r="C183" s="244"/>
      <c r="D183" s="267">
        <f>SUM(D179:D182)</f>
        <v>2108.5</v>
      </c>
      <c r="E183" s="268">
        <f>SUM(E179:E182)</f>
        <v>985.69999999999993</v>
      </c>
      <c r="F183" s="268">
        <f>SUM(F179:F182)</f>
        <v>1122.8</v>
      </c>
      <c r="G183" s="268"/>
      <c r="H183" s="269"/>
      <c r="I183" s="269"/>
      <c r="J183" s="270"/>
      <c r="K183" s="275"/>
    </row>
    <row r="184" spans="1:11" ht="12.75" customHeight="1" thickBot="1">
      <c r="A184" s="11"/>
      <c r="B184" s="11"/>
      <c r="C184" s="249"/>
      <c r="D184" s="271"/>
      <c r="E184" s="272"/>
      <c r="F184" s="272"/>
      <c r="G184" s="272"/>
      <c r="H184" s="273"/>
      <c r="I184" s="273"/>
      <c r="J184" s="261"/>
      <c r="K184" s="275"/>
    </row>
    <row r="185" spans="1:11" ht="12.75" customHeight="1">
      <c r="A185" s="11"/>
      <c r="B185" s="11"/>
      <c r="C185" s="262" t="s">
        <v>93</v>
      </c>
      <c r="D185" s="263" t="s">
        <v>94</v>
      </c>
      <c r="E185" s="264"/>
      <c r="F185" s="264"/>
      <c r="G185" s="264"/>
      <c r="H185" s="265"/>
      <c r="I185" s="265"/>
      <c r="J185" s="258"/>
      <c r="K185" s="275"/>
    </row>
    <row r="186" spans="1:11" ht="12.75" customHeight="1">
      <c r="A186" s="11">
        <v>1991</v>
      </c>
      <c r="B186" s="11">
        <v>1</v>
      </c>
      <c r="C186" s="244" t="s">
        <v>89</v>
      </c>
      <c r="D186" s="263">
        <f>410.3+71.2+96.3</f>
        <v>577.79999999999995</v>
      </c>
      <c r="E186" s="264">
        <f>(166.8+40.6+39.7)</f>
        <v>247.10000000000002</v>
      </c>
      <c r="F186" s="264">
        <f>D186-E186</f>
        <v>330.69999999999993</v>
      </c>
      <c r="G186" s="264">
        <v>8332.6</v>
      </c>
      <c r="H186" s="265">
        <v>753505</v>
      </c>
      <c r="I186" s="265">
        <v>37</v>
      </c>
      <c r="J186" s="258">
        <v>18</v>
      </c>
      <c r="K186" s="275"/>
    </row>
    <row r="187" spans="1:11" ht="12.75" customHeight="1">
      <c r="A187" s="11">
        <v>1991</v>
      </c>
      <c r="B187" s="11">
        <v>2</v>
      </c>
      <c r="C187" s="244" t="s">
        <v>90</v>
      </c>
      <c r="D187" s="263">
        <f>539.6+93.4+101.9</f>
        <v>734.9</v>
      </c>
      <c r="E187" s="264">
        <f>(194+56.4+34.3)</f>
        <v>284.7</v>
      </c>
      <c r="F187" s="264">
        <f>D187-E187</f>
        <v>450.2</v>
      </c>
      <c r="G187" s="264">
        <v>9632</v>
      </c>
      <c r="H187" s="265">
        <v>795090</v>
      </c>
      <c r="I187" s="265">
        <v>38</v>
      </c>
      <c r="J187" s="258">
        <v>19</v>
      </c>
      <c r="K187" s="275"/>
    </row>
    <row r="188" spans="1:11" ht="12.75" customHeight="1">
      <c r="A188" s="11">
        <v>1991</v>
      </c>
      <c r="B188" s="11">
        <v>3</v>
      </c>
      <c r="C188" s="244" t="s">
        <v>91</v>
      </c>
      <c r="D188" s="263">
        <f>579.1+111.4+100.1</f>
        <v>790.6</v>
      </c>
      <c r="E188" s="264">
        <f>(345.9+156.7+53.9)</f>
        <v>556.5</v>
      </c>
      <c r="F188" s="264">
        <f>D188-E188</f>
        <v>234.10000000000002</v>
      </c>
      <c r="G188" s="264">
        <v>10029.6</v>
      </c>
      <c r="H188" s="265">
        <v>857638</v>
      </c>
      <c r="I188" s="265">
        <v>38</v>
      </c>
      <c r="J188" s="258">
        <v>20</v>
      </c>
      <c r="K188" s="275"/>
    </row>
    <row r="189" spans="1:11" ht="12.75" customHeight="1" thickBot="1">
      <c r="A189" s="11">
        <v>1991</v>
      </c>
      <c r="B189" s="11">
        <v>4</v>
      </c>
      <c r="C189" s="244" t="s">
        <v>88</v>
      </c>
      <c r="D189" s="263">
        <f>598.9+120.5+116.3</f>
        <v>835.69999999999993</v>
      </c>
      <c r="E189" s="264">
        <f>(278.5+52.2+72)</f>
        <v>402.7</v>
      </c>
      <c r="F189" s="264">
        <f>D189-E189</f>
        <v>432.99999999999994</v>
      </c>
      <c r="G189" s="264">
        <v>11397.1</v>
      </c>
      <c r="H189" s="265">
        <v>938254</v>
      </c>
      <c r="I189" s="265">
        <v>41</v>
      </c>
      <c r="J189" s="258">
        <v>20</v>
      </c>
      <c r="K189" s="275"/>
    </row>
    <row r="190" spans="1:11" ht="12.75" customHeight="1">
      <c r="A190" s="11"/>
      <c r="B190" s="11"/>
      <c r="C190" s="244"/>
      <c r="D190" s="267">
        <f>SUM(D186:D189)</f>
        <v>2938.9999999999995</v>
      </c>
      <c r="E190" s="268">
        <f>SUM(E186:E189)</f>
        <v>1491</v>
      </c>
      <c r="F190" s="268">
        <f>SUM(F186:F189)</f>
        <v>1447.9999999999998</v>
      </c>
      <c r="G190" s="268"/>
      <c r="H190" s="269"/>
      <c r="I190" s="269"/>
      <c r="J190" s="270"/>
      <c r="K190" s="275"/>
    </row>
    <row r="191" spans="1:11" ht="12.75" customHeight="1" thickBot="1">
      <c r="A191" s="11"/>
      <c r="B191" s="11"/>
      <c r="C191" s="249"/>
      <c r="D191" s="271"/>
      <c r="E191" s="272"/>
      <c r="F191" s="272"/>
      <c r="G191" s="272"/>
      <c r="H191" s="273"/>
      <c r="I191" s="273"/>
      <c r="J191" s="261"/>
      <c r="K191" s="275"/>
    </row>
    <row r="192" spans="1:11" ht="12.75" customHeight="1">
      <c r="A192" s="11"/>
      <c r="B192" s="11"/>
      <c r="C192" s="262" t="s">
        <v>95</v>
      </c>
      <c r="D192" s="263"/>
      <c r="E192" s="264"/>
      <c r="F192" s="264"/>
      <c r="G192" s="264"/>
      <c r="H192" s="265"/>
      <c r="I192" s="265"/>
      <c r="J192" s="258"/>
      <c r="K192" s="275"/>
    </row>
    <row r="193" spans="1:11" ht="12.75" customHeight="1">
      <c r="A193" s="11">
        <v>1992</v>
      </c>
      <c r="B193" s="11">
        <v>1</v>
      </c>
      <c r="C193" s="244" t="s">
        <v>89</v>
      </c>
      <c r="D193" s="263">
        <v>898.1</v>
      </c>
      <c r="E193" s="264">
        <f>(346.4+78.5+74.8)</f>
        <v>499.7</v>
      </c>
      <c r="F193" s="264">
        <f>D193-E193</f>
        <v>398.40000000000003</v>
      </c>
      <c r="G193" s="264">
        <v>12132.5</v>
      </c>
      <c r="H193" s="265">
        <v>1005197</v>
      </c>
      <c r="I193" s="265">
        <v>41</v>
      </c>
      <c r="J193" s="258">
        <v>20</v>
      </c>
      <c r="K193" s="275"/>
    </row>
    <row r="194" spans="1:11" ht="12.75" customHeight="1">
      <c r="A194" s="11">
        <v>1992</v>
      </c>
      <c r="B194" s="11">
        <v>2</v>
      </c>
      <c r="C194" s="244" t="s">
        <v>90</v>
      </c>
      <c r="D194" s="263">
        <f>733.5+138.2+262.4</f>
        <v>1134.0999999999999</v>
      </c>
      <c r="E194" s="264">
        <f>(382.9+68.9+82.2)</f>
        <v>534</v>
      </c>
      <c r="F194" s="264">
        <f>D194-E194</f>
        <v>600.09999999999991</v>
      </c>
      <c r="G194" s="264">
        <v>12858.1</v>
      </c>
      <c r="H194" s="265">
        <v>1076270</v>
      </c>
      <c r="I194" s="265">
        <v>46</v>
      </c>
      <c r="J194" s="258">
        <v>20</v>
      </c>
      <c r="K194" s="275"/>
    </row>
    <row r="195" spans="1:11" ht="12.75" customHeight="1">
      <c r="A195" s="11">
        <v>1992</v>
      </c>
      <c r="B195" s="11">
        <v>3</v>
      </c>
      <c r="C195" s="244" t="s">
        <v>91</v>
      </c>
      <c r="D195" s="263">
        <f>594.4+133.3+688.6</f>
        <v>1416.3000000000002</v>
      </c>
      <c r="E195" s="264">
        <f>(483.8+78.9+100)</f>
        <v>662.7</v>
      </c>
      <c r="F195" s="264">
        <f>D195-E195</f>
        <v>753.60000000000014</v>
      </c>
      <c r="G195" s="264">
        <v>12714.8</v>
      </c>
      <c r="H195" s="265">
        <v>1133702</v>
      </c>
      <c r="I195" s="265">
        <v>46</v>
      </c>
      <c r="J195" s="258">
        <v>20</v>
      </c>
      <c r="K195" s="275"/>
    </row>
    <row r="196" spans="1:11" ht="12.75" customHeight="1" thickBot="1">
      <c r="A196" s="11">
        <v>1992</v>
      </c>
      <c r="B196" s="11">
        <v>4</v>
      </c>
      <c r="C196" s="244" t="s">
        <v>88</v>
      </c>
      <c r="D196" s="263">
        <f>570.2+74.8+479.4</f>
        <v>1124.4000000000001</v>
      </c>
      <c r="E196" s="264">
        <f>(241.3+31.4+113.5)</f>
        <v>386.2</v>
      </c>
      <c r="F196" s="264">
        <f>D196-E196</f>
        <v>738.2</v>
      </c>
      <c r="G196" s="264">
        <v>13479.7</v>
      </c>
      <c r="H196" s="265">
        <v>1180965</v>
      </c>
      <c r="I196" s="265">
        <v>47</v>
      </c>
      <c r="J196" s="258">
        <v>20</v>
      </c>
      <c r="K196" s="275"/>
    </row>
    <row r="197" spans="1:11" ht="12.75" customHeight="1">
      <c r="A197" s="11"/>
      <c r="B197" s="11"/>
      <c r="C197" s="244"/>
      <c r="D197" s="267">
        <f>SUM(D193:D196)</f>
        <v>4572.8999999999996</v>
      </c>
      <c r="E197" s="268">
        <f>SUM(E193:E196)</f>
        <v>2082.6</v>
      </c>
      <c r="F197" s="268">
        <f>SUM(F193:F196)</f>
        <v>2490.3000000000002</v>
      </c>
      <c r="G197" s="268"/>
      <c r="H197" s="269"/>
      <c r="I197" s="269"/>
      <c r="J197" s="270"/>
      <c r="K197" s="275"/>
    </row>
    <row r="198" spans="1:11" ht="12.75" customHeight="1" thickBot="1">
      <c r="A198" s="11"/>
      <c r="B198" s="11"/>
      <c r="C198" s="249"/>
      <c r="D198" s="271"/>
      <c r="E198" s="272"/>
      <c r="F198" s="272"/>
      <c r="G198" s="272"/>
      <c r="H198" s="273"/>
      <c r="I198" s="273"/>
      <c r="J198" s="261"/>
      <c r="K198" s="275"/>
    </row>
    <row r="199" spans="1:11" ht="12.75" customHeight="1">
      <c r="A199" s="11"/>
      <c r="B199" s="11"/>
      <c r="C199" s="262" t="s">
        <v>96</v>
      </c>
      <c r="D199" s="263"/>
      <c r="E199" s="264"/>
      <c r="F199" s="264"/>
      <c r="G199" s="264"/>
      <c r="H199" s="265"/>
      <c r="I199" s="265"/>
      <c r="J199" s="258"/>
      <c r="K199" s="275"/>
    </row>
    <row r="200" spans="1:11" ht="12.75" customHeight="1">
      <c r="A200" s="11">
        <v>1993</v>
      </c>
      <c r="B200" s="11">
        <v>1</v>
      </c>
      <c r="C200" s="244" t="s">
        <v>89</v>
      </c>
      <c r="D200" s="263">
        <f>730+147+351</f>
        <v>1228</v>
      </c>
      <c r="E200" s="264">
        <v>674</v>
      </c>
      <c r="F200" s="264">
        <f>D200-E200</f>
        <v>554</v>
      </c>
      <c r="G200" s="264">
        <v>14626</v>
      </c>
      <c r="H200" s="265">
        <v>1223790</v>
      </c>
      <c r="I200" s="265">
        <v>48</v>
      </c>
      <c r="J200" s="258">
        <v>20</v>
      </c>
      <c r="K200" s="275"/>
    </row>
    <row r="201" spans="1:11" ht="12.75" customHeight="1">
      <c r="A201" s="11">
        <v>1993</v>
      </c>
      <c r="B201" s="11">
        <v>2</v>
      </c>
      <c r="C201" s="244" t="s">
        <v>90</v>
      </c>
      <c r="D201" s="263">
        <v>1228</v>
      </c>
      <c r="E201" s="264">
        <v>732</v>
      </c>
      <c r="F201" s="264">
        <f>D201-E201</f>
        <v>496</v>
      </c>
      <c r="G201" s="264">
        <v>16257</v>
      </c>
      <c r="H201" s="265">
        <v>1272106</v>
      </c>
      <c r="I201" s="265">
        <v>50</v>
      </c>
      <c r="J201" s="258">
        <v>20</v>
      </c>
      <c r="K201" s="275"/>
    </row>
    <row r="202" spans="1:11" ht="12.75" customHeight="1">
      <c r="A202" s="11">
        <v>1993</v>
      </c>
      <c r="B202" s="11">
        <v>3</v>
      </c>
      <c r="C202" s="244" t="s">
        <v>91</v>
      </c>
      <c r="D202" s="263">
        <v>1273</v>
      </c>
      <c r="E202" s="264">
        <v>816</v>
      </c>
      <c r="F202" s="264">
        <f>D202-E202</f>
        <v>457</v>
      </c>
      <c r="G202" s="264">
        <v>16159</v>
      </c>
      <c r="H202" s="265">
        <v>1295017</v>
      </c>
      <c r="I202" s="265">
        <v>56</v>
      </c>
      <c r="J202" s="258">
        <v>20</v>
      </c>
      <c r="K202" s="275"/>
    </row>
    <row r="203" spans="1:11" ht="12.75" customHeight="1" thickBot="1">
      <c r="A203" s="11">
        <v>1993</v>
      </c>
      <c r="B203" s="11">
        <v>4</v>
      </c>
      <c r="C203" s="244" t="s">
        <v>88</v>
      </c>
      <c r="D203" s="263">
        <v>1341</v>
      </c>
      <c r="E203" s="264">
        <v>946</v>
      </c>
      <c r="F203" s="264">
        <f>D203-E203</f>
        <v>395</v>
      </c>
      <c r="G203" s="264">
        <v>19451</v>
      </c>
      <c r="H203" s="265">
        <v>1330549</v>
      </c>
      <c r="I203" s="265">
        <v>57</v>
      </c>
      <c r="J203" s="258">
        <v>20</v>
      </c>
      <c r="K203" s="275"/>
    </row>
    <row r="204" spans="1:11" ht="12.75" customHeight="1">
      <c r="A204" s="11"/>
      <c r="B204" s="11"/>
      <c r="C204" s="244"/>
      <c r="D204" s="267">
        <f>SUM(D200:D203)</f>
        <v>5070</v>
      </c>
      <c r="E204" s="268">
        <f>SUM(E200:E203)</f>
        <v>3168</v>
      </c>
      <c r="F204" s="268">
        <f>SUM(F200:F203)</f>
        <v>1902</v>
      </c>
      <c r="G204" s="268"/>
      <c r="H204" s="269"/>
      <c r="I204" s="269"/>
      <c r="J204" s="270"/>
      <c r="K204" s="275"/>
    </row>
    <row r="205" spans="1:11" ht="12.75" customHeight="1" thickBot="1">
      <c r="A205" s="11"/>
      <c r="B205" s="11"/>
      <c r="C205" s="249"/>
      <c r="D205" s="271"/>
      <c r="E205" s="272"/>
      <c r="F205" s="272"/>
      <c r="G205" s="272"/>
      <c r="H205" s="273"/>
      <c r="I205" s="273"/>
      <c r="J205" s="261"/>
      <c r="K205" s="275"/>
    </row>
    <row r="206" spans="1:11" ht="12.75" customHeight="1">
      <c r="A206" s="11"/>
      <c r="B206" s="11"/>
      <c r="C206" s="262" t="s">
        <v>97</v>
      </c>
      <c r="D206" s="263"/>
      <c r="E206" s="264"/>
      <c r="F206" s="264"/>
      <c r="G206" s="264"/>
      <c r="H206" s="265"/>
      <c r="I206" s="265"/>
      <c r="J206" s="258"/>
      <c r="K206" s="275"/>
    </row>
    <row r="207" spans="1:11" ht="12.75" customHeight="1">
      <c r="A207" s="11">
        <v>1994</v>
      </c>
      <c r="B207" s="11">
        <v>1</v>
      </c>
      <c r="C207" s="244" t="s">
        <v>89</v>
      </c>
      <c r="D207" s="263">
        <v>1864</v>
      </c>
      <c r="E207" s="264">
        <v>1463</v>
      </c>
      <c r="F207" s="264">
        <f>D207-E207</f>
        <v>401</v>
      </c>
      <c r="G207" s="264">
        <v>20018</v>
      </c>
      <c r="H207" s="265">
        <v>1371611</v>
      </c>
      <c r="I207" s="265">
        <v>60</v>
      </c>
      <c r="J207" s="258">
        <v>20</v>
      </c>
      <c r="K207" s="275"/>
    </row>
    <row r="208" spans="1:11" ht="12.75" customHeight="1">
      <c r="A208" s="11">
        <v>1994</v>
      </c>
      <c r="B208" s="11">
        <v>2</v>
      </c>
      <c r="C208" s="244" t="s">
        <v>90</v>
      </c>
      <c r="D208" s="263">
        <v>2400</v>
      </c>
      <c r="E208" s="264">
        <v>1077</v>
      </c>
      <c r="F208" s="264">
        <f>D208-E208</f>
        <v>1323</v>
      </c>
      <c r="G208" s="264">
        <v>22544</v>
      </c>
      <c r="H208" s="265">
        <v>1430880</v>
      </c>
      <c r="I208" s="265">
        <v>63</v>
      </c>
      <c r="J208" s="258">
        <v>20</v>
      </c>
      <c r="K208" s="275"/>
    </row>
    <row r="209" spans="1:11" ht="12.75" customHeight="1">
      <c r="A209" s="11">
        <v>1994</v>
      </c>
      <c r="B209" s="11">
        <v>3</v>
      </c>
      <c r="C209" s="244" t="s">
        <v>91</v>
      </c>
      <c r="D209" s="263">
        <v>2216</v>
      </c>
      <c r="E209" s="264">
        <v>1272</v>
      </c>
      <c r="F209" s="264">
        <f>D209-E209</f>
        <v>944</v>
      </c>
      <c r="G209" s="264">
        <v>24385</v>
      </c>
      <c r="H209" s="265">
        <v>1501342</v>
      </c>
      <c r="I209" s="265">
        <v>66</v>
      </c>
      <c r="J209" s="258">
        <v>20</v>
      </c>
      <c r="K209" s="275"/>
    </row>
    <row r="210" spans="1:11" ht="12.75" customHeight="1" thickBot="1">
      <c r="A210" s="11">
        <v>1994</v>
      </c>
      <c r="B210" s="11">
        <v>4</v>
      </c>
      <c r="C210" s="244" t="s">
        <v>88</v>
      </c>
      <c r="D210" s="263">
        <v>2163</v>
      </c>
      <c r="E210" s="264">
        <v>1043</v>
      </c>
      <c r="F210" s="264">
        <f>D210-E210</f>
        <v>1120</v>
      </c>
      <c r="G210" s="264">
        <v>26326</v>
      </c>
      <c r="H210" s="265">
        <v>1573929</v>
      </c>
      <c r="I210" s="265">
        <v>69</v>
      </c>
      <c r="J210" s="258">
        <v>20</v>
      </c>
      <c r="K210" s="275"/>
    </row>
    <row r="211" spans="1:11" ht="12.75" customHeight="1">
      <c r="A211" s="11"/>
      <c r="B211" s="11"/>
      <c r="C211" s="244"/>
      <c r="D211" s="267">
        <f>SUM(D207:D210)</f>
        <v>8643</v>
      </c>
      <c r="E211" s="268">
        <f>SUM(E207:E210)</f>
        <v>4855</v>
      </c>
      <c r="F211" s="268">
        <f>SUM(F207:F210)</f>
        <v>3788</v>
      </c>
      <c r="G211" s="268"/>
      <c r="H211" s="269"/>
      <c r="I211" s="269"/>
      <c r="J211" s="270"/>
      <c r="K211" s="275"/>
    </row>
    <row r="212" spans="1:11" ht="12.75" customHeight="1" thickBot="1">
      <c r="A212" s="11"/>
      <c r="B212" s="11"/>
      <c r="C212" s="249"/>
      <c r="D212" s="271"/>
      <c r="E212" s="272"/>
      <c r="F212" s="272"/>
      <c r="G212" s="272"/>
      <c r="H212" s="273"/>
      <c r="I212" s="273"/>
      <c r="J212" s="261"/>
      <c r="K212" s="275"/>
    </row>
    <row r="213" spans="1:11" ht="12.75" customHeight="1">
      <c r="A213" s="11"/>
      <c r="B213" s="11"/>
      <c r="C213" s="262" t="s">
        <v>98</v>
      </c>
      <c r="D213" s="263"/>
      <c r="E213" s="264"/>
      <c r="F213" s="264"/>
      <c r="G213" s="264"/>
      <c r="H213" s="265"/>
      <c r="I213" s="265"/>
      <c r="J213" s="258"/>
      <c r="K213" s="275"/>
    </row>
    <row r="214" spans="1:11" ht="12.75" customHeight="1">
      <c r="A214" s="11">
        <v>1995</v>
      </c>
      <c r="B214" s="11">
        <v>1</v>
      </c>
      <c r="C214" s="244" t="s">
        <v>89</v>
      </c>
      <c r="D214" s="263">
        <v>2340</v>
      </c>
      <c r="E214" s="264">
        <v>1131</v>
      </c>
      <c r="F214" s="264">
        <f>D214-E214</f>
        <v>1209</v>
      </c>
      <c r="G214" s="264">
        <v>25629</v>
      </c>
      <c r="H214" s="265">
        <v>1648281</v>
      </c>
      <c r="I214" s="265">
        <v>82</v>
      </c>
      <c r="J214" s="258">
        <v>20</v>
      </c>
      <c r="K214" s="275"/>
    </row>
    <row r="215" spans="1:11" ht="12.75" customHeight="1">
      <c r="A215" s="11">
        <v>1995</v>
      </c>
      <c r="B215" s="11">
        <v>2</v>
      </c>
      <c r="C215" s="244" t="s">
        <v>90</v>
      </c>
      <c r="D215" s="263">
        <v>2272</v>
      </c>
      <c r="E215" s="264">
        <v>1247</v>
      </c>
      <c r="F215" s="264">
        <f>D215-E215</f>
        <v>1025</v>
      </c>
      <c r="G215" s="264">
        <v>27194</v>
      </c>
      <c r="H215" s="265">
        <v>1755395</v>
      </c>
      <c r="I215" s="265">
        <v>84</v>
      </c>
      <c r="J215" s="258">
        <v>20</v>
      </c>
      <c r="K215" s="275"/>
    </row>
    <row r="216" spans="1:11" ht="12.75" customHeight="1">
      <c r="A216" s="11">
        <v>1995</v>
      </c>
      <c r="B216" s="11">
        <v>3</v>
      </c>
      <c r="C216" s="244" t="s">
        <v>91</v>
      </c>
      <c r="D216" s="263">
        <v>2740</v>
      </c>
      <c r="E216" s="264">
        <v>1373</v>
      </c>
      <c r="F216" s="264">
        <f>D216-E216</f>
        <v>1367</v>
      </c>
      <c r="G216" s="264">
        <v>26690</v>
      </c>
      <c r="H216" s="265">
        <v>1807343</v>
      </c>
      <c r="I216" s="265">
        <v>84</v>
      </c>
      <c r="J216" s="258">
        <v>20</v>
      </c>
      <c r="K216" s="275"/>
    </row>
    <row r="217" spans="1:11" ht="12.75" customHeight="1" thickBot="1">
      <c r="A217" s="11">
        <v>1995</v>
      </c>
      <c r="B217" s="11">
        <v>4</v>
      </c>
      <c r="C217" s="244" t="s">
        <v>88</v>
      </c>
      <c r="D217" s="263">
        <v>2902</v>
      </c>
      <c r="E217" s="264">
        <v>1552</v>
      </c>
      <c r="F217" s="264">
        <f>D217-E217</f>
        <v>1350</v>
      </c>
      <c r="G217" s="264">
        <v>33695</v>
      </c>
      <c r="H217" s="265">
        <v>1832197</v>
      </c>
      <c r="I217" s="265">
        <v>91</v>
      </c>
      <c r="J217" s="258">
        <v>20</v>
      </c>
      <c r="K217" s="275"/>
    </row>
    <row r="218" spans="1:11" ht="12.75" customHeight="1">
      <c r="A218" s="11"/>
      <c r="B218" s="11"/>
      <c r="C218" s="244"/>
      <c r="D218" s="267">
        <f>SUM(D214:D217)</f>
        <v>10254</v>
      </c>
      <c r="E218" s="268">
        <f>SUM(E214:E217)</f>
        <v>5303</v>
      </c>
      <c r="F218" s="268">
        <f>SUM(F214:F217)</f>
        <v>4951</v>
      </c>
      <c r="G218" s="268"/>
      <c r="H218" s="269"/>
      <c r="I218" s="269"/>
      <c r="J218" s="270"/>
      <c r="K218" s="275"/>
    </row>
    <row r="219" spans="1:11" ht="12.75" customHeight="1" thickBot="1">
      <c r="A219" s="11"/>
      <c r="B219" s="11"/>
      <c r="C219" s="249"/>
      <c r="D219" s="271"/>
      <c r="E219" s="272"/>
      <c r="F219" s="272"/>
      <c r="G219" s="272"/>
      <c r="H219" s="273"/>
      <c r="I219" s="273"/>
      <c r="J219" s="261"/>
      <c r="K219" s="275"/>
    </row>
    <row r="220" spans="1:11" ht="12.75" customHeight="1">
      <c r="A220" s="11"/>
      <c r="B220" s="11"/>
      <c r="C220" s="262" t="s">
        <v>99</v>
      </c>
      <c r="D220" s="263"/>
      <c r="E220" s="264"/>
      <c r="F220" s="264"/>
      <c r="G220" s="264"/>
      <c r="H220" s="265"/>
      <c r="I220" s="265"/>
      <c r="J220" s="258"/>
      <c r="K220" s="275"/>
    </row>
    <row r="221" spans="1:11" ht="12.75" customHeight="1">
      <c r="A221" s="11">
        <v>1996</v>
      </c>
      <c r="B221" s="11">
        <v>1</v>
      </c>
      <c r="C221" s="244" t="s">
        <v>89</v>
      </c>
      <c r="D221" s="263">
        <v>3708</v>
      </c>
      <c r="E221" s="264">
        <v>2013</v>
      </c>
      <c r="F221" s="264">
        <f>D221-E221</f>
        <v>1695</v>
      </c>
      <c r="G221" s="264">
        <v>37273</v>
      </c>
      <c r="H221" s="265">
        <v>1870392</v>
      </c>
      <c r="I221" s="265">
        <v>92</v>
      </c>
      <c r="J221" s="258">
        <v>21</v>
      </c>
      <c r="K221" s="275"/>
    </row>
    <row r="222" spans="1:11" ht="12.75" customHeight="1">
      <c r="A222" s="11">
        <v>1996</v>
      </c>
      <c r="B222" s="11">
        <v>2</v>
      </c>
      <c r="C222" s="244" t="s">
        <v>90</v>
      </c>
      <c r="D222" s="263">
        <v>4408</v>
      </c>
      <c r="E222" s="264">
        <v>2512</v>
      </c>
      <c r="F222" s="264">
        <f>D222-E222</f>
        <v>1896</v>
      </c>
      <c r="G222" s="264">
        <v>40264</v>
      </c>
      <c r="H222" s="265">
        <v>1974995</v>
      </c>
      <c r="I222" s="265">
        <v>99</v>
      </c>
      <c r="J222" s="258">
        <v>21</v>
      </c>
      <c r="K222" s="275"/>
    </row>
    <row r="223" spans="1:11" ht="12.75" customHeight="1">
      <c r="A223" s="11">
        <v>1996</v>
      </c>
      <c r="B223" s="11">
        <v>3</v>
      </c>
      <c r="C223" s="244" t="s">
        <v>91</v>
      </c>
      <c r="D223" s="263">
        <v>4036</v>
      </c>
      <c r="E223" s="264">
        <v>2204</v>
      </c>
      <c r="F223" s="264">
        <f>D223-E223</f>
        <v>1832</v>
      </c>
      <c r="G223" s="264">
        <v>42292</v>
      </c>
      <c r="H223" s="265">
        <v>2017304</v>
      </c>
      <c r="I223" s="265">
        <v>102</v>
      </c>
      <c r="J223" s="258">
        <v>21</v>
      </c>
      <c r="K223" s="275"/>
    </row>
    <row r="224" spans="1:11" ht="12.75" customHeight="1" thickBot="1">
      <c r="A224" s="11">
        <v>1996</v>
      </c>
      <c r="B224" s="11">
        <v>4</v>
      </c>
      <c r="C224" s="244" t="s">
        <v>88</v>
      </c>
      <c r="D224" s="263">
        <v>4731</v>
      </c>
      <c r="E224" s="264">
        <v>2362</v>
      </c>
      <c r="F224" s="264">
        <f>D224-E224</f>
        <v>2369</v>
      </c>
      <c r="G224" s="264">
        <v>43790</v>
      </c>
      <c r="H224" s="265">
        <v>2110043</v>
      </c>
      <c r="I224" s="265">
        <v>107</v>
      </c>
      <c r="J224" s="258">
        <v>21</v>
      </c>
      <c r="K224" s="275"/>
    </row>
    <row r="225" spans="1:11" ht="12.75" customHeight="1">
      <c r="A225" s="11"/>
      <c r="B225" s="11"/>
      <c r="C225" s="244"/>
      <c r="D225" s="267">
        <f>SUM(D221:D224)</f>
        <v>16883</v>
      </c>
      <c r="E225" s="268">
        <f>SUM(E221:E224)</f>
        <v>9091</v>
      </c>
      <c r="F225" s="268">
        <f>SUM(F221:F224)</f>
        <v>7792</v>
      </c>
      <c r="G225" s="268"/>
      <c r="H225" s="269"/>
      <c r="I225" s="269"/>
      <c r="J225" s="270"/>
      <c r="K225" s="275"/>
    </row>
    <row r="226" spans="1:11" ht="12.75" customHeight="1" thickBot="1">
      <c r="A226" s="11"/>
      <c r="B226" s="11"/>
      <c r="C226" s="249"/>
      <c r="D226" s="271"/>
      <c r="E226" s="272"/>
      <c r="F226" s="272"/>
      <c r="G226" s="272"/>
      <c r="H226" s="273"/>
      <c r="I226" s="273"/>
      <c r="J226" s="261"/>
      <c r="K226" s="275"/>
    </row>
    <row r="227" spans="1:11" ht="12.75" customHeight="1">
      <c r="A227" s="11"/>
      <c r="B227" s="11"/>
      <c r="C227" s="262">
        <v>1997</v>
      </c>
      <c r="D227" s="263"/>
      <c r="E227" s="264"/>
      <c r="F227" s="264"/>
      <c r="G227" s="264"/>
      <c r="H227" s="265"/>
      <c r="I227" s="265"/>
      <c r="J227" s="258"/>
      <c r="K227" s="275"/>
    </row>
    <row r="228" spans="1:11" ht="12.75" customHeight="1">
      <c r="A228" s="11">
        <v>1997</v>
      </c>
      <c r="B228" s="11">
        <v>1</v>
      </c>
      <c r="C228" s="244" t="s">
        <v>89</v>
      </c>
      <c r="D228" s="263">
        <v>6313</v>
      </c>
      <c r="E228" s="264">
        <v>3528</v>
      </c>
      <c r="F228" s="264">
        <f>D228-E228</f>
        <v>2785</v>
      </c>
      <c r="G228" s="264">
        <v>48850</v>
      </c>
      <c r="H228" s="265">
        <v>2154867</v>
      </c>
      <c r="I228" s="265">
        <v>111</v>
      </c>
      <c r="J228" s="258">
        <v>21</v>
      </c>
      <c r="K228" s="275"/>
    </row>
    <row r="229" spans="1:11" ht="12.75" customHeight="1">
      <c r="A229" s="11">
        <v>1997</v>
      </c>
      <c r="B229" s="11">
        <v>2</v>
      </c>
      <c r="C229" s="244" t="s">
        <v>90</v>
      </c>
      <c r="D229" s="263">
        <v>10279</v>
      </c>
      <c r="E229" s="264">
        <v>5533</v>
      </c>
      <c r="F229" s="264">
        <f>D229-E229</f>
        <v>4746</v>
      </c>
      <c r="G229" s="264">
        <v>56727</v>
      </c>
      <c r="H229" s="265">
        <v>2212995</v>
      </c>
      <c r="I229" s="265">
        <v>124</v>
      </c>
      <c r="J229" s="258">
        <v>23</v>
      </c>
      <c r="K229" s="275"/>
    </row>
    <row r="230" spans="1:11" ht="12.75" customHeight="1">
      <c r="A230" s="11">
        <v>1997</v>
      </c>
      <c r="B230" s="11">
        <v>3</v>
      </c>
      <c r="C230" s="244" t="s">
        <v>91</v>
      </c>
      <c r="D230" s="263">
        <v>14420</v>
      </c>
      <c r="E230" s="264">
        <v>8441.4</v>
      </c>
      <c r="F230" s="264">
        <f>D230-E230</f>
        <v>5978.6</v>
      </c>
      <c r="G230" s="264">
        <v>61608.6</v>
      </c>
      <c r="H230" s="265">
        <v>2286875</v>
      </c>
      <c r="I230" s="265">
        <v>134</v>
      </c>
      <c r="J230" s="258">
        <v>24</v>
      </c>
      <c r="K230" s="275"/>
    </row>
    <row r="231" spans="1:11" ht="12.75" customHeight="1" thickBot="1">
      <c r="A231" s="11">
        <v>1997</v>
      </c>
      <c r="B231" s="11">
        <v>4</v>
      </c>
      <c r="C231" s="244" t="s">
        <v>88</v>
      </c>
      <c r="D231" s="263">
        <v>14536</v>
      </c>
      <c r="E231" s="264">
        <v>9791.1</v>
      </c>
      <c r="F231" s="264">
        <f>D231-E231</f>
        <v>4744.8999999999996</v>
      </c>
      <c r="G231" s="264">
        <v>61652.7</v>
      </c>
      <c r="H231" s="265">
        <v>2353676</v>
      </c>
      <c r="I231" s="265">
        <v>149</v>
      </c>
      <c r="J231" s="258">
        <v>25</v>
      </c>
      <c r="K231" s="275"/>
    </row>
    <row r="232" spans="1:11" ht="12.75" customHeight="1">
      <c r="A232" s="11"/>
      <c r="B232" s="11"/>
      <c r="C232" s="244"/>
      <c r="D232" s="267">
        <f>SUM(D228:D231)</f>
        <v>45548</v>
      </c>
      <c r="E232" s="268">
        <f>SUM(E228:E231)</f>
        <v>27293.5</v>
      </c>
      <c r="F232" s="268">
        <f>SUM(F228:F231)</f>
        <v>18254.5</v>
      </c>
      <c r="G232" s="268"/>
      <c r="H232" s="269"/>
      <c r="I232" s="269"/>
      <c r="J232" s="270"/>
      <c r="K232" s="275"/>
    </row>
    <row r="233" spans="1:11" ht="12.75" customHeight="1" thickBot="1">
      <c r="A233" s="11"/>
      <c r="B233" s="11"/>
      <c r="C233" s="249"/>
      <c r="D233" s="271"/>
      <c r="E233" s="272"/>
      <c r="F233" s="272"/>
      <c r="G233" s="272"/>
      <c r="H233" s="273"/>
      <c r="I233" s="273"/>
      <c r="J233" s="261"/>
      <c r="K233" s="275"/>
    </row>
    <row r="234" spans="1:11" ht="12.75" customHeight="1">
      <c r="A234" s="11"/>
      <c r="B234" s="11"/>
      <c r="C234" s="262">
        <v>1998</v>
      </c>
      <c r="D234" s="263"/>
      <c r="E234" s="264"/>
      <c r="F234" s="264"/>
      <c r="G234" s="264"/>
      <c r="H234" s="265"/>
      <c r="I234" s="265"/>
      <c r="J234" s="258"/>
      <c r="K234" s="275"/>
    </row>
    <row r="235" spans="1:11" ht="12.75" customHeight="1">
      <c r="A235" s="11">
        <v>1998</v>
      </c>
      <c r="B235" s="11">
        <v>1</v>
      </c>
      <c r="C235" s="244" t="s">
        <v>89</v>
      </c>
      <c r="D235" s="263">
        <v>13548.8</v>
      </c>
      <c r="E235" s="264">
        <v>9258.2000000000007</v>
      </c>
      <c r="F235" s="264">
        <f>D235-E235</f>
        <v>4290.5999999999985</v>
      </c>
      <c r="G235" s="264">
        <v>78454.100000000006</v>
      </c>
      <c r="H235" s="265">
        <v>2382220</v>
      </c>
      <c r="I235" s="265">
        <v>156</v>
      </c>
      <c r="J235" s="258">
        <v>26</v>
      </c>
      <c r="K235" s="275"/>
    </row>
    <row r="236" spans="1:11" ht="12.75" customHeight="1">
      <c r="A236" s="11">
        <v>1998</v>
      </c>
      <c r="B236" s="11">
        <v>2</v>
      </c>
      <c r="C236" s="244" t="s">
        <v>90</v>
      </c>
      <c r="D236" s="263">
        <v>16362.7</v>
      </c>
      <c r="E236" s="264">
        <v>13955</v>
      </c>
      <c r="F236" s="264">
        <f>D236-E236</f>
        <v>2407.7000000000007</v>
      </c>
      <c r="G236" s="264">
        <v>78817.600000000006</v>
      </c>
      <c r="H236" s="265">
        <v>2410499</v>
      </c>
      <c r="I236" s="265">
        <v>165</v>
      </c>
      <c r="J236" s="258">
        <v>26</v>
      </c>
      <c r="K236" s="275"/>
    </row>
    <row r="237" spans="1:11" ht="12.75" customHeight="1">
      <c r="A237" s="11">
        <v>1998</v>
      </c>
      <c r="B237" s="11">
        <v>3</v>
      </c>
      <c r="C237" s="244" t="s">
        <v>91</v>
      </c>
      <c r="D237" s="263">
        <v>16946.3</v>
      </c>
      <c r="E237" s="264">
        <v>15220.5</v>
      </c>
      <c r="F237" s="264">
        <f>D237-E237</f>
        <v>1725.7999999999993</v>
      </c>
      <c r="G237" s="264">
        <v>61892.6</v>
      </c>
      <c r="H237" s="265">
        <v>2470455</v>
      </c>
      <c r="I237" s="265">
        <v>186</v>
      </c>
      <c r="J237" s="258">
        <v>26</v>
      </c>
      <c r="K237" s="275"/>
    </row>
    <row r="238" spans="1:11" ht="12.75" customHeight="1" thickBot="1">
      <c r="A238" s="11">
        <v>1998</v>
      </c>
      <c r="B238" s="11">
        <v>4</v>
      </c>
      <c r="C238" s="244" t="s">
        <v>88</v>
      </c>
      <c r="D238" s="263">
        <v>17002</v>
      </c>
      <c r="E238" s="264">
        <v>11486.9</v>
      </c>
      <c r="F238" s="264">
        <f>D238-E238</f>
        <v>5515.1</v>
      </c>
      <c r="G238" s="264">
        <v>71279</v>
      </c>
      <c r="H238" s="265">
        <v>2500649</v>
      </c>
      <c r="I238" s="265">
        <v>204</v>
      </c>
      <c r="J238" s="258">
        <v>28</v>
      </c>
      <c r="K238" s="275"/>
    </row>
    <row r="239" spans="1:11" ht="12.75" customHeight="1">
      <c r="A239" s="11"/>
      <c r="B239" s="11"/>
      <c r="C239" s="244"/>
      <c r="D239" s="267">
        <f>SUM(D235:D238)</f>
        <v>63859.8</v>
      </c>
      <c r="E239" s="268">
        <f>SUM(E235:E238)</f>
        <v>49920.6</v>
      </c>
      <c r="F239" s="268">
        <f>SUM(F235:F238)</f>
        <v>13939.199999999999</v>
      </c>
      <c r="G239" s="268"/>
      <c r="H239" s="269"/>
      <c r="I239" s="269"/>
      <c r="J239" s="270"/>
      <c r="K239" s="275"/>
    </row>
    <row r="240" spans="1:11" ht="12.75" customHeight="1" thickBot="1">
      <c r="A240" s="11"/>
      <c r="B240" s="11"/>
      <c r="C240" s="249"/>
      <c r="D240" s="271"/>
      <c r="E240" s="272"/>
      <c r="F240" s="272"/>
      <c r="G240" s="272"/>
      <c r="H240" s="273"/>
      <c r="I240" s="273"/>
      <c r="J240" s="261"/>
      <c r="K240" s="275"/>
    </row>
    <row r="241" spans="1:11" ht="12.75" customHeight="1">
      <c r="A241" s="11"/>
      <c r="B241" s="11"/>
      <c r="C241" s="262">
        <v>1999</v>
      </c>
      <c r="D241" s="263"/>
      <c r="E241" s="264"/>
      <c r="F241" s="264"/>
      <c r="G241" s="264"/>
      <c r="H241" s="265"/>
      <c r="I241" s="265"/>
      <c r="J241" s="258"/>
      <c r="K241" s="275"/>
    </row>
    <row r="242" spans="1:11" ht="12.75" customHeight="1">
      <c r="A242" s="11">
        <v>1999</v>
      </c>
      <c r="B242" s="11">
        <v>1</v>
      </c>
      <c r="C242" s="244" t="s">
        <v>89</v>
      </c>
      <c r="D242" s="263">
        <v>29630</v>
      </c>
      <c r="E242" s="264">
        <v>16929.8</v>
      </c>
      <c r="F242" s="264">
        <f>D242-E242</f>
        <v>12700.2</v>
      </c>
      <c r="G242" s="264">
        <v>90655.9</v>
      </c>
      <c r="H242" s="265">
        <v>2471084</v>
      </c>
      <c r="I242" s="265">
        <v>221</v>
      </c>
      <c r="J242" s="258">
        <v>28</v>
      </c>
      <c r="K242" s="275"/>
    </row>
    <row r="243" spans="1:11" ht="12.75" customHeight="1">
      <c r="A243" s="11">
        <v>1999</v>
      </c>
      <c r="B243" s="11">
        <v>2</v>
      </c>
      <c r="C243" s="244" t="s">
        <v>90</v>
      </c>
      <c r="D243" s="263">
        <v>22338</v>
      </c>
      <c r="E243" s="264">
        <v>18500</v>
      </c>
      <c r="F243" s="264">
        <f>D243-E243</f>
        <v>3838</v>
      </c>
      <c r="G243" s="264">
        <v>95674.1</v>
      </c>
      <c r="H243" s="265">
        <v>2412119</v>
      </c>
      <c r="I243" s="265">
        <v>225</v>
      </c>
      <c r="J243" s="258">
        <v>28</v>
      </c>
      <c r="K243" s="275"/>
    </row>
    <row r="244" spans="1:11" ht="12.75" customHeight="1">
      <c r="A244" s="11">
        <v>1999</v>
      </c>
      <c r="B244" s="11">
        <v>3</v>
      </c>
      <c r="C244" s="244" t="s">
        <v>91</v>
      </c>
      <c r="D244" s="263">
        <v>21890</v>
      </c>
      <c r="E244" s="264">
        <v>17923</v>
      </c>
      <c r="F244" s="264">
        <f>D244-E244</f>
        <v>3967</v>
      </c>
      <c r="G244" s="264">
        <v>93900</v>
      </c>
      <c r="H244" s="265">
        <v>2389833</v>
      </c>
      <c r="I244" s="265">
        <v>240</v>
      </c>
      <c r="J244" s="258">
        <v>30</v>
      </c>
      <c r="K244" s="275"/>
    </row>
    <row r="245" spans="1:11" ht="12.75" customHeight="1" thickBot="1">
      <c r="A245" s="11">
        <v>1999</v>
      </c>
      <c r="B245" s="11">
        <v>4</v>
      </c>
      <c r="C245" s="244" t="s">
        <v>88</v>
      </c>
      <c r="D245" s="263">
        <v>27484.2</v>
      </c>
      <c r="E245" s="264">
        <v>22416</v>
      </c>
      <c r="F245" s="264">
        <f>D245-E245</f>
        <v>5068.2000000000007</v>
      </c>
      <c r="G245" s="264">
        <v>112217</v>
      </c>
      <c r="H245" s="265">
        <v>2390161</v>
      </c>
      <c r="I245" s="265">
        <v>260</v>
      </c>
      <c r="J245" s="258">
        <v>31</v>
      </c>
      <c r="K245" s="275"/>
    </row>
    <row r="246" spans="1:11" ht="12.75" customHeight="1">
      <c r="A246" s="11"/>
      <c r="B246" s="11"/>
      <c r="C246" s="244"/>
      <c r="D246" s="267">
        <f>SUM(D242:D245)</f>
        <v>101342.2</v>
      </c>
      <c r="E246" s="268">
        <f>SUM(E242:E245)</f>
        <v>75768.800000000003</v>
      </c>
      <c r="F246" s="268">
        <f>SUM(F242:F245)</f>
        <v>25573.4</v>
      </c>
      <c r="G246" s="268"/>
      <c r="H246" s="269"/>
      <c r="I246" s="269"/>
      <c r="J246" s="270"/>
      <c r="K246" s="275"/>
    </row>
    <row r="247" spans="1:11" ht="12.75" customHeight="1" thickBot="1">
      <c r="A247" s="11"/>
      <c r="B247" s="11"/>
      <c r="C247" s="249"/>
      <c r="D247" s="271"/>
      <c r="E247" s="272"/>
      <c r="F247" s="272"/>
      <c r="G247" s="272"/>
      <c r="H247" s="273"/>
      <c r="I247" s="273"/>
      <c r="J247" s="261"/>
      <c r="K247" s="275"/>
    </row>
    <row r="248" spans="1:11" ht="12.75" customHeight="1">
      <c r="A248" s="11"/>
      <c r="B248" s="11"/>
      <c r="C248" s="262">
        <v>2000</v>
      </c>
      <c r="D248" s="263"/>
      <c r="E248" s="264"/>
      <c r="F248" s="264"/>
      <c r="G248" s="264"/>
      <c r="H248" s="265"/>
      <c r="I248" s="265"/>
      <c r="J248" s="258"/>
      <c r="K248" s="275"/>
    </row>
    <row r="249" spans="1:11" ht="12.75" customHeight="1">
      <c r="A249" s="11">
        <v>2000</v>
      </c>
      <c r="B249" s="11">
        <v>1</v>
      </c>
      <c r="C249" s="244" t="s">
        <v>89</v>
      </c>
      <c r="D249" s="263">
        <v>28269</v>
      </c>
      <c r="E249" s="264">
        <v>22329</v>
      </c>
      <c r="F249" s="264">
        <f>D249-E249</f>
        <v>5940</v>
      </c>
      <c r="G249" s="264">
        <v>117339</v>
      </c>
      <c r="H249" s="265">
        <v>2271327</v>
      </c>
      <c r="I249" s="265">
        <v>273</v>
      </c>
      <c r="J249" s="258">
        <v>31</v>
      </c>
      <c r="K249" s="266"/>
    </row>
    <row r="250" spans="1:11" ht="12.75" customHeight="1">
      <c r="A250" s="11">
        <v>2000</v>
      </c>
      <c r="B250" s="11">
        <v>2</v>
      </c>
      <c r="C250" s="244" t="s">
        <v>90</v>
      </c>
      <c r="D250" s="263">
        <v>28489.3</v>
      </c>
      <c r="E250" s="264">
        <v>22056</v>
      </c>
      <c r="F250" s="264">
        <f>D250-E250</f>
        <v>6433.2999999999993</v>
      </c>
      <c r="G250" s="264">
        <v>119688.5</v>
      </c>
      <c r="H250" s="265">
        <v>2271028</v>
      </c>
      <c r="I250" s="265">
        <v>301</v>
      </c>
      <c r="J250" s="258">
        <v>31</v>
      </c>
      <c r="K250" s="276"/>
    </row>
    <row r="251" spans="1:11" ht="12.75" customHeight="1">
      <c r="A251" s="11">
        <v>2000</v>
      </c>
      <c r="B251" s="11">
        <v>3</v>
      </c>
      <c r="C251" s="244" t="s">
        <v>91</v>
      </c>
      <c r="D251" s="263">
        <v>30063</v>
      </c>
      <c r="E251" s="264">
        <v>25834</v>
      </c>
      <c r="F251" s="264">
        <f>D251-E251</f>
        <v>4229</v>
      </c>
      <c r="G251" s="264">
        <v>127206</v>
      </c>
      <c r="H251" s="265">
        <v>1873588</v>
      </c>
      <c r="I251" s="265">
        <v>318</v>
      </c>
      <c r="J251" s="258">
        <v>30</v>
      </c>
      <c r="K251" s="275"/>
    </row>
    <row r="252" spans="1:11" ht="12.75" customHeight="1" thickBot="1">
      <c r="A252" s="11">
        <v>2000</v>
      </c>
      <c r="B252" s="11">
        <v>4</v>
      </c>
      <c r="C252" s="244" t="s">
        <v>88</v>
      </c>
      <c r="D252" s="263">
        <v>26987.7</v>
      </c>
      <c r="E252" s="264">
        <v>22781</v>
      </c>
      <c r="F252" s="264">
        <f>D252-E252</f>
        <v>4206.7000000000007</v>
      </c>
      <c r="G252" s="264">
        <v>128384.7</v>
      </c>
      <c r="H252" s="265">
        <v>2059545</v>
      </c>
      <c r="I252" s="265">
        <v>334</v>
      </c>
      <c r="J252" s="258">
        <v>29</v>
      </c>
      <c r="K252" s="275"/>
    </row>
    <row r="253" spans="1:11" ht="12.75" customHeight="1">
      <c r="A253" s="11"/>
      <c r="B253" s="11"/>
      <c r="C253" s="244"/>
      <c r="D253" s="267">
        <f>SUM(D249:D252)</f>
        <v>113809</v>
      </c>
      <c r="E253" s="268">
        <f>SUM(E249:E252)</f>
        <v>93000</v>
      </c>
      <c r="F253" s="268">
        <f>SUM(F249:F252)</f>
        <v>20809</v>
      </c>
      <c r="G253" s="268"/>
      <c r="H253" s="269"/>
      <c r="I253" s="269"/>
      <c r="J253" s="270"/>
      <c r="K253" s="275"/>
    </row>
    <row r="254" spans="1:11" ht="12.75" customHeight="1" thickBot="1">
      <c r="A254" s="11"/>
      <c r="B254" s="11"/>
      <c r="C254" s="249"/>
      <c r="D254" s="271"/>
      <c r="E254" s="272"/>
      <c r="F254" s="272"/>
      <c r="G254" s="272"/>
      <c r="H254" s="273"/>
      <c r="I254" s="273"/>
      <c r="J254" s="261"/>
      <c r="K254" s="275"/>
    </row>
    <row r="255" spans="1:11" ht="12.75" customHeight="1">
      <c r="A255" s="11"/>
      <c r="B255" s="11"/>
      <c r="C255" s="262">
        <v>2001</v>
      </c>
      <c r="D255" s="263"/>
      <c r="E255" s="264"/>
      <c r="F255" s="264"/>
      <c r="G255" s="264"/>
      <c r="H255" s="265"/>
      <c r="I255" s="265"/>
      <c r="J255" s="258"/>
    </row>
    <row r="256" spans="1:11" ht="12.75" customHeight="1">
      <c r="A256" s="11">
        <v>2001</v>
      </c>
      <c r="B256" s="11">
        <v>1</v>
      </c>
      <c r="C256" s="244" t="s">
        <v>100</v>
      </c>
      <c r="D256" s="263">
        <v>23893.1</v>
      </c>
      <c r="E256" s="264">
        <v>22637.3</v>
      </c>
      <c r="F256" s="264">
        <f>D256-E256</f>
        <v>1255.7999999999993</v>
      </c>
      <c r="G256" s="264">
        <v>124336.5</v>
      </c>
      <c r="H256" s="265">
        <v>2152424</v>
      </c>
      <c r="I256" s="265">
        <v>348</v>
      </c>
      <c r="J256" s="258">
        <v>29</v>
      </c>
    </row>
    <row r="257" spans="1:10" ht="12.75" customHeight="1">
      <c r="A257" s="11">
        <v>2001</v>
      </c>
      <c r="B257" s="11">
        <v>2</v>
      </c>
      <c r="C257" s="244" t="s">
        <v>90</v>
      </c>
      <c r="D257" s="263">
        <v>26060.9</v>
      </c>
      <c r="E257" s="264">
        <v>23530.1</v>
      </c>
      <c r="F257" s="264">
        <f>D257-E257</f>
        <v>2530.8000000000029</v>
      </c>
      <c r="G257" s="264">
        <v>133862.20000000001</v>
      </c>
      <c r="H257" s="265">
        <v>2032203</v>
      </c>
      <c r="I257" s="265">
        <v>358</v>
      </c>
      <c r="J257" s="258">
        <v>29</v>
      </c>
    </row>
    <row r="258" spans="1:10" ht="12.75" customHeight="1">
      <c r="A258" s="11">
        <v>2001</v>
      </c>
      <c r="B258" s="11">
        <v>3</v>
      </c>
      <c r="C258" s="244" t="s">
        <v>91</v>
      </c>
      <c r="D258" s="263">
        <v>38030.383999999991</v>
      </c>
      <c r="E258" s="264">
        <v>27774.717999999997</v>
      </c>
      <c r="F258" s="264">
        <f>D258-E258</f>
        <v>10255.665999999994</v>
      </c>
      <c r="G258" s="264">
        <v>140410.201</v>
      </c>
      <c r="H258" s="265">
        <v>2010475</v>
      </c>
      <c r="I258" s="265">
        <v>395</v>
      </c>
      <c r="J258" s="258">
        <v>30</v>
      </c>
    </row>
    <row r="259" spans="1:10" ht="12.75" customHeight="1" thickBot="1">
      <c r="A259" s="11">
        <v>2001</v>
      </c>
      <c r="B259" s="11">
        <v>4</v>
      </c>
      <c r="C259" s="244" t="s">
        <v>88</v>
      </c>
      <c r="D259" s="263">
        <v>40963.300000000003</v>
      </c>
      <c r="E259" s="264">
        <v>26294.2</v>
      </c>
      <c r="F259" s="264">
        <f>D259-E259</f>
        <v>14669.100000000002</v>
      </c>
      <c r="G259" s="264">
        <v>174588.41253299997</v>
      </c>
      <c r="H259" s="265">
        <v>2339272</v>
      </c>
      <c r="I259" s="265">
        <v>426</v>
      </c>
      <c r="J259" s="258">
        <v>29</v>
      </c>
    </row>
    <row r="260" spans="1:10" ht="12.75" customHeight="1">
      <c r="A260" s="11"/>
      <c r="B260" s="11"/>
      <c r="C260" s="244"/>
      <c r="D260" s="267">
        <f>SUM(D256:D259)</f>
        <v>128947.68399999999</v>
      </c>
      <c r="E260" s="268">
        <f>SUM(E256:E259)</f>
        <v>100236.31799999998</v>
      </c>
      <c r="F260" s="268">
        <f>SUM(F256:F259)</f>
        <v>28711.365999999998</v>
      </c>
      <c r="G260" s="268"/>
      <c r="H260" s="269"/>
      <c r="I260" s="269"/>
      <c r="J260" s="270"/>
    </row>
    <row r="261" spans="1:10" ht="12.75" customHeight="1" thickBot="1">
      <c r="A261" s="11"/>
      <c r="B261" s="11"/>
      <c r="C261" s="249"/>
      <c r="D261" s="271"/>
      <c r="E261" s="272"/>
      <c r="F261" s="272"/>
      <c r="G261" s="272"/>
      <c r="H261" s="273"/>
      <c r="I261" s="273"/>
      <c r="J261" s="261"/>
    </row>
    <row r="262" spans="1:10" ht="12.75" customHeight="1">
      <c r="A262" s="11"/>
      <c r="B262" s="11"/>
      <c r="C262" s="262">
        <v>2002</v>
      </c>
      <c r="D262" s="263"/>
      <c r="E262" s="264"/>
      <c r="F262" s="264"/>
      <c r="G262" s="264"/>
      <c r="H262" s="265"/>
      <c r="I262" s="265"/>
      <c r="J262" s="258"/>
    </row>
    <row r="263" spans="1:10" ht="12.75" customHeight="1">
      <c r="A263" s="11">
        <v>2002</v>
      </c>
      <c r="B263" s="11">
        <v>1</v>
      </c>
      <c r="C263" s="244" t="s">
        <v>89</v>
      </c>
      <c r="D263" s="263">
        <v>29232.14</v>
      </c>
      <c r="E263" s="264">
        <v>26693.653999999999</v>
      </c>
      <c r="F263" s="264">
        <f>D263-E263</f>
        <v>2538.4860000000008</v>
      </c>
      <c r="G263" s="264">
        <v>176281.77100000001</v>
      </c>
      <c r="H263" s="265">
        <v>2131612</v>
      </c>
      <c r="I263" s="265">
        <v>434</v>
      </c>
      <c r="J263" s="258">
        <v>29</v>
      </c>
    </row>
    <row r="264" spans="1:10" ht="12.75" customHeight="1">
      <c r="A264" s="11">
        <v>2002</v>
      </c>
      <c r="B264" s="11">
        <v>2</v>
      </c>
      <c r="C264" s="244" t="s">
        <v>90</v>
      </c>
      <c r="D264" s="263">
        <v>38231.159000000007</v>
      </c>
      <c r="E264" s="264">
        <v>31472.278000000002</v>
      </c>
      <c r="F264" s="264">
        <f>D264-E264</f>
        <v>6758.8810000000049</v>
      </c>
      <c r="G264" s="264">
        <v>178093.43800000002</v>
      </c>
      <c r="H264" s="265">
        <v>2086608.7</v>
      </c>
      <c r="I264" s="265">
        <v>437</v>
      </c>
      <c r="J264" s="258">
        <v>28</v>
      </c>
    </row>
    <row r="265" spans="1:10" ht="12.75" customHeight="1">
      <c r="A265" s="11">
        <v>2002</v>
      </c>
      <c r="B265" s="11">
        <v>3</v>
      </c>
      <c r="C265" s="244" t="s">
        <v>91</v>
      </c>
      <c r="D265" s="263">
        <v>34336.808352000007</v>
      </c>
      <c r="E265" s="264">
        <v>28481.877924</v>
      </c>
      <c r="F265" s="264">
        <f>D265-E265</f>
        <v>5854.9304280000069</v>
      </c>
      <c r="G265" s="264">
        <v>177952.23810019004</v>
      </c>
      <c r="H265" s="265">
        <v>1955427.443</v>
      </c>
      <c r="I265" s="265">
        <v>447</v>
      </c>
      <c r="J265" s="258">
        <v>29</v>
      </c>
    </row>
    <row r="266" spans="1:10" ht="12.75" customHeight="1" thickBot="1">
      <c r="A266" s="11">
        <v>2002</v>
      </c>
      <c r="B266" s="11">
        <v>4</v>
      </c>
      <c r="C266" s="244" t="s">
        <v>88</v>
      </c>
      <c r="D266" s="263">
        <v>34796.945999999996</v>
      </c>
      <c r="E266" s="264">
        <v>31177.726999999999</v>
      </c>
      <c r="F266" s="264">
        <f>D266-E266</f>
        <v>3619.2189999999973</v>
      </c>
      <c r="G266" s="264">
        <v>179825.78640699197</v>
      </c>
      <c r="H266" s="265">
        <v>2087388</v>
      </c>
      <c r="I266" s="265">
        <v>460</v>
      </c>
      <c r="J266" s="258">
        <v>29</v>
      </c>
    </row>
    <row r="267" spans="1:10" ht="12.75" customHeight="1">
      <c r="A267" s="11"/>
      <c r="B267" s="11"/>
      <c r="C267" s="244"/>
      <c r="D267" s="267">
        <f>SUM(D263:D266)</f>
        <v>136597.05335200002</v>
      </c>
      <c r="E267" s="268">
        <f>SUM(E263:E266)</f>
        <v>117825.536924</v>
      </c>
      <c r="F267" s="268">
        <f>SUM(F263:F266)</f>
        <v>18771.51642800001</v>
      </c>
      <c r="G267" s="268"/>
      <c r="H267" s="269"/>
      <c r="I267" s="269"/>
      <c r="J267" s="270"/>
    </row>
    <row r="268" spans="1:10" ht="12.75" customHeight="1" thickBot="1">
      <c r="A268" s="11"/>
      <c r="B268" s="11"/>
      <c r="C268" s="249"/>
      <c r="D268" s="271"/>
      <c r="E268" s="272"/>
      <c r="F268" s="272"/>
      <c r="G268" s="272"/>
      <c r="H268" s="273"/>
      <c r="I268" s="273"/>
      <c r="J268" s="261"/>
    </row>
    <row r="269" spans="1:10" ht="12.75" customHeight="1">
      <c r="A269" s="11"/>
      <c r="B269" s="11"/>
      <c r="C269" s="262">
        <v>2003</v>
      </c>
      <c r="D269" s="263"/>
      <c r="E269" s="264"/>
      <c r="F269" s="264"/>
      <c r="G269" s="264"/>
      <c r="H269" s="265"/>
      <c r="I269" s="265"/>
      <c r="J269" s="258"/>
    </row>
    <row r="270" spans="1:10" ht="12.75" customHeight="1">
      <c r="A270" s="11">
        <v>2003</v>
      </c>
      <c r="B270" s="11">
        <v>1</v>
      </c>
      <c r="C270" s="244" t="s">
        <v>89</v>
      </c>
      <c r="D270" s="263">
        <v>34621.553000000007</v>
      </c>
      <c r="E270" s="264">
        <v>30310.963188999998</v>
      </c>
      <c r="F270" s="264">
        <f>D270-E270</f>
        <v>4310.5898110000089</v>
      </c>
      <c r="G270" s="264">
        <v>174078.95013275088</v>
      </c>
      <c r="H270" s="265">
        <v>1971717</v>
      </c>
      <c r="I270" s="265">
        <v>466</v>
      </c>
      <c r="J270" s="258">
        <v>29</v>
      </c>
    </row>
    <row r="271" spans="1:10" ht="12.75" customHeight="1">
      <c r="A271" s="11">
        <v>2003</v>
      </c>
      <c r="B271" s="11">
        <v>2</v>
      </c>
      <c r="C271" s="244" t="s">
        <v>90</v>
      </c>
      <c r="D271" s="263">
        <v>43195.241782000005</v>
      </c>
      <c r="E271" s="264">
        <v>32855.090783000007</v>
      </c>
      <c r="F271" s="264">
        <f>D271-E271</f>
        <v>10340.150998999998</v>
      </c>
      <c r="G271" s="264">
        <v>191954.78074173111</v>
      </c>
      <c r="H271" s="265">
        <v>2113593</v>
      </c>
      <c r="I271" s="265">
        <v>475</v>
      </c>
      <c r="J271" s="258">
        <v>29</v>
      </c>
    </row>
    <row r="272" spans="1:10" ht="12.75" customHeight="1">
      <c r="A272" s="11">
        <v>2003</v>
      </c>
      <c r="B272" s="11">
        <v>3</v>
      </c>
      <c r="C272" s="244" t="s">
        <v>91</v>
      </c>
      <c r="D272" s="263">
        <v>49279.882160000001</v>
      </c>
      <c r="E272" s="264">
        <v>37986.361499999992</v>
      </c>
      <c r="F272" s="264">
        <f>D272-E272</f>
        <v>11293.520660000009</v>
      </c>
      <c r="G272" s="264">
        <v>203965.1039401787</v>
      </c>
      <c r="H272" s="265">
        <v>2430069</v>
      </c>
      <c r="I272" s="265">
        <v>482</v>
      </c>
      <c r="J272" s="258">
        <v>29</v>
      </c>
    </row>
    <row r="273" spans="1:10" ht="12.75" customHeight="1" thickBot="1">
      <c r="A273" s="11">
        <v>2003</v>
      </c>
      <c r="B273" s="11">
        <v>4</v>
      </c>
      <c r="C273" s="244" t="s">
        <v>88</v>
      </c>
      <c r="D273" s="263">
        <v>57301.868000000002</v>
      </c>
      <c r="E273" s="264">
        <v>44344.303999999996</v>
      </c>
      <c r="F273" s="264">
        <f>D273-E273</f>
        <v>12957.564000000006</v>
      </c>
      <c r="G273" s="264">
        <v>230343.5320286733</v>
      </c>
      <c r="H273" s="265">
        <v>2065843</v>
      </c>
      <c r="I273" s="265">
        <v>466</v>
      </c>
      <c r="J273" s="258">
        <v>26</v>
      </c>
    </row>
    <row r="274" spans="1:10" ht="12.75" customHeight="1">
      <c r="A274" s="11"/>
      <c r="B274" s="11"/>
      <c r="C274" s="244"/>
      <c r="D274" s="267">
        <f>SUM(D270:D273)</f>
        <v>184398.54494200001</v>
      </c>
      <c r="E274" s="268">
        <f>SUM(E270:E273)</f>
        <v>145496.719472</v>
      </c>
      <c r="F274" s="268">
        <f>SUM(F270:F273)</f>
        <v>38901.825470000025</v>
      </c>
      <c r="G274" s="268"/>
      <c r="H274" s="269"/>
      <c r="I274" s="269"/>
      <c r="J274" s="270"/>
    </row>
    <row r="275" spans="1:10" ht="12.75" customHeight="1" thickBot="1">
      <c r="A275" s="11"/>
      <c r="B275" s="11"/>
      <c r="C275" s="249"/>
      <c r="D275" s="271"/>
      <c r="E275" s="272"/>
      <c r="F275" s="272"/>
      <c r="G275" s="272"/>
      <c r="H275" s="273"/>
      <c r="I275" s="273"/>
      <c r="J275" s="261"/>
    </row>
    <row r="276" spans="1:10" ht="12.75" customHeight="1">
      <c r="A276" s="11"/>
      <c r="B276" s="11"/>
      <c r="C276" s="262">
        <v>2004</v>
      </c>
      <c r="D276" s="263"/>
      <c r="E276" s="264"/>
      <c r="F276" s="264"/>
      <c r="G276" s="264"/>
      <c r="H276" s="265"/>
      <c r="I276" s="265"/>
      <c r="J276" s="258"/>
    </row>
    <row r="277" spans="1:10" ht="12.75" customHeight="1">
      <c r="A277" s="11">
        <v>2004</v>
      </c>
      <c r="B277" s="11">
        <v>1</v>
      </c>
      <c r="C277" s="244" t="s">
        <v>89</v>
      </c>
      <c r="D277" s="263">
        <v>55782.114300000001</v>
      </c>
      <c r="E277" s="264">
        <v>44348.452400000002</v>
      </c>
      <c r="F277" s="264">
        <f>D277-E277</f>
        <v>11433.661899999999</v>
      </c>
      <c r="G277" s="264">
        <v>243539.38344335638</v>
      </c>
      <c r="H277" s="265">
        <v>2164001</v>
      </c>
      <c r="I277" s="265">
        <v>463</v>
      </c>
      <c r="J277" s="258">
        <v>25</v>
      </c>
    </row>
    <row r="278" spans="1:10" ht="12.75" customHeight="1">
      <c r="A278" s="11">
        <v>2004</v>
      </c>
      <c r="B278" s="11">
        <v>2</v>
      </c>
      <c r="C278" s="244" t="s">
        <v>90</v>
      </c>
      <c r="D278" s="263">
        <v>56834.113599999997</v>
      </c>
      <c r="E278" s="264">
        <v>47576.525699999998</v>
      </c>
      <c r="F278" s="264">
        <f>D278-E278</f>
        <v>9257.5878999999986</v>
      </c>
      <c r="G278" s="264">
        <v>249576.8024845336</v>
      </c>
      <c r="H278" s="265">
        <v>1879942</v>
      </c>
      <c r="I278" s="265">
        <v>497</v>
      </c>
      <c r="J278" s="258">
        <v>25</v>
      </c>
    </row>
    <row r="279" spans="1:10" ht="12.75" customHeight="1">
      <c r="A279" s="11">
        <v>2004</v>
      </c>
      <c r="B279" s="11">
        <v>3</v>
      </c>
      <c r="C279" s="244" t="s">
        <v>91</v>
      </c>
      <c r="D279" s="263">
        <v>71902.143000000011</v>
      </c>
      <c r="E279" s="264">
        <v>56525.11</v>
      </c>
      <c r="F279" s="264">
        <f>D279-E279</f>
        <v>15377.03300000001</v>
      </c>
      <c r="G279" s="264">
        <v>282968.36516951153</v>
      </c>
      <c r="H279" s="265">
        <v>1883045</v>
      </c>
      <c r="I279" s="265">
        <v>518</v>
      </c>
      <c r="J279" s="258">
        <v>26</v>
      </c>
    </row>
    <row r="280" spans="1:10" ht="12.75" customHeight="1" thickBot="1">
      <c r="A280" s="11">
        <v>2004</v>
      </c>
      <c r="B280" s="11">
        <v>4</v>
      </c>
      <c r="C280" s="244" t="s">
        <v>88</v>
      </c>
      <c r="D280" s="263">
        <v>82927.707000000009</v>
      </c>
      <c r="E280" s="264">
        <v>76417.081000000006</v>
      </c>
      <c r="F280" s="264">
        <f>D280-E280</f>
        <v>6510.6260000000038</v>
      </c>
      <c r="G280" s="264">
        <v>305944.77519912348</v>
      </c>
      <c r="H280" s="265">
        <v>2271256</v>
      </c>
      <c r="I280" s="265">
        <v>537</v>
      </c>
      <c r="J280" s="258">
        <v>27</v>
      </c>
    </row>
    <row r="281" spans="1:10" ht="12.75" customHeight="1">
      <c r="A281" s="11"/>
      <c r="B281" s="11"/>
      <c r="C281" s="244"/>
      <c r="D281" s="267">
        <f>SUM(D277:D280)</f>
        <v>267446.07790000003</v>
      </c>
      <c r="E281" s="268">
        <f>SUM(E277:E280)</f>
        <v>224867.1691</v>
      </c>
      <c r="F281" s="268">
        <f>SUM(F277:F280)</f>
        <v>42578.908800000012</v>
      </c>
      <c r="G281" s="268"/>
      <c r="H281" s="269"/>
      <c r="I281" s="269"/>
      <c r="J281" s="270"/>
    </row>
    <row r="282" spans="1:10" ht="12.75" customHeight="1" thickBot="1">
      <c r="A282" s="11"/>
      <c r="B282" s="11"/>
      <c r="C282" s="249"/>
      <c r="D282" s="271"/>
      <c r="E282" s="272"/>
      <c r="F282" s="272"/>
      <c r="G282" s="272"/>
      <c r="H282" s="273"/>
      <c r="I282" s="273"/>
      <c r="J282" s="261"/>
    </row>
    <row r="283" spans="1:10" ht="12.75" customHeight="1">
      <c r="A283" s="11"/>
      <c r="B283" s="11"/>
      <c r="C283" s="262">
        <v>2005</v>
      </c>
      <c r="D283" s="263"/>
      <c r="E283" s="264"/>
      <c r="F283" s="264"/>
      <c r="G283" s="264"/>
      <c r="H283" s="265"/>
      <c r="I283" s="265"/>
      <c r="J283" s="258"/>
    </row>
    <row r="284" spans="1:10" ht="12.75" customHeight="1">
      <c r="A284" s="11">
        <v>2005</v>
      </c>
      <c r="B284" s="11">
        <v>1</v>
      </c>
      <c r="C284" s="244" t="s">
        <v>89</v>
      </c>
      <c r="D284" s="263">
        <v>75637.811000000016</v>
      </c>
      <c r="E284" s="264">
        <v>64611.91</v>
      </c>
      <c r="F284" s="264">
        <f>D284-E284</f>
        <v>11025.901000000013</v>
      </c>
      <c r="G284" s="264">
        <v>319414.45629451418</v>
      </c>
      <c r="H284" s="265">
        <v>2317719</v>
      </c>
      <c r="I284" s="265">
        <v>551</v>
      </c>
      <c r="J284" s="258">
        <v>26</v>
      </c>
    </row>
    <row r="285" spans="1:10" ht="12.75" customHeight="1">
      <c r="A285" s="11">
        <v>2005</v>
      </c>
      <c r="B285" s="11">
        <v>2</v>
      </c>
      <c r="C285" s="244" t="s">
        <v>90</v>
      </c>
      <c r="D285" s="263">
        <v>88826.707000000009</v>
      </c>
      <c r="E285" s="264">
        <v>69784.34</v>
      </c>
      <c r="F285" s="264">
        <f>D285-E285</f>
        <v>19042.367000000013</v>
      </c>
      <c r="G285" s="264">
        <v>348039.05466670817</v>
      </c>
      <c r="H285" s="265">
        <v>2322734</v>
      </c>
      <c r="I285" s="265">
        <v>590</v>
      </c>
      <c r="J285" s="258">
        <v>26</v>
      </c>
    </row>
    <row r="286" spans="1:10" ht="12.75" customHeight="1">
      <c r="A286" s="11">
        <v>2005</v>
      </c>
      <c r="B286" s="11">
        <v>3</v>
      </c>
      <c r="C286" s="244" t="s">
        <v>91</v>
      </c>
      <c r="D286" s="263">
        <v>93239.532000000007</v>
      </c>
      <c r="E286" s="264">
        <v>77006.25</v>
      </c>
      <c r="F286" s="264">
        <f>D286-E286</f>
        <v>16233.282000000007</v>
      </c>
      <c r="G286" s="264">
        <v>390856.45373643399</v>
      </c>
      <c r="H286" s="265">
        <v>2379102</v>
      </c>
      <c r="I286" s="265">
        <v>597</v>
      </c>
      <c r="J286" s="258">
        <v>26</v>
      </c>
    </row>
    <row r="287" spans="1:10" ht="12.75" customHeight="1" thickBot="1">
      <c r="A287" s="11">
        <v>2005</v>
      </c>
      <c r="B287" s="11">
        <v>4</v>
      </c>
      <c r="C287" s="244" t="s">
        <v>88</v>
      </c>
      <c r="D287" s="263">
        <v>95263.5</v>
      </c>
      <c r="E287" s="264">
        <v>83529.399999999994</v>
      </c>
      <c r="F287" s="264">
        <f>D287-E287</f>
        <v>11734.100000000006</v>
      </c>
      <c r="G287" s="264">
        <v>415130.8</v>
      </c>
      <c r="H287" s="265">
        <v>2367487</v>
      </c>
      <c r="I287" s="265">
        <v>618</v>
      </c>
      <c r="J287" s="258">
        <v>28</v>
      </c>
    </row>
    <row r="288" spans="1:10" ht="12.75" customHeight="1">
      <c r="A288" s="11"/>
      <c r="B288" s="11"/>
      <c r="C288" s="244"/>
      <c r="D288" s="267">
        <f>SUM(D284:D287)</f>
        <v>352967.55000000005</v>
      </c>
      <c r="E288" s="268">
        <f>SUM(E284:E287)</f>
        <v>294931.90000000002</v>
      </c>
      <c r="F288" s="268">
        <f>SUM(F284:F287)</f>
        <v>58035.650000000038</v>
      </c>
      <c r="G288" s="268"/>
      <c r="H288" s="269"/>
      <c r="I288" s="269"/>
      <c r="J288" s="270"/>
    </row>
    <row r="289" spans="1:10" ht="12.75" customHeight="1" thickBot="1">
      <c r="A289" s="11"/>
      <c r="B289" s="11"/>
      <c r="C289" s="249"/>
      <c r="D289" s="271"/>
      <c r="E289" s="272"/>
      <c r="F289" s="272"/>
      <c r="G289" s="272"/>
      <c r="H289" s="273"/>
      <c r="I289" s="273"/>
      <c r="J289" s="261"/>
    </row>
    <row r="290" spans="1:10" ht="12.75" customHeight="1">
      <c r="A290" s="11"/>
      <c r="B290" s="11"/>
      <c r="C290" s="262">
        <v>2006</v>
      </c>
      <c r="D290" s="263"/>
      <c r="E290" s="264"/>
      <c r="F290" s="264"/>
      <c r="G290" s="264"/>
      <c r="H290" s="265"/>
      <c r="I290" s="265"/>
      <c r="J290" s="258"/>
    </row>
    <row r="291" spans="1:10" ht="12.75" customHeight="1">
      <c r="A291" s="11">
        <v>2006</v>
      </c>
      <c r="B291" s="11">
        <v>1</v>
      </c>
      <c r="C291" s="244" t="s">
        <v>89</v>
      </c>
      <c r="D291" s="263">
        <v>99958</v>
      </c>
      <c r="E291" s="264">
        <v>82607</v>
      </c>
      <c r="F291" s="264">
        <f>D291-E291</f>
        <v>17351</v>
      </c>
      <c r="G291" s="264">
        <v>458329</v>
      </c>
      <c r="H291" s="265">
        <v>2285956</v>
      </c>
      <c r="I291" s="265">
        <v>644</v>
      </c>
      <c r="J291" s="258">
        <v>28</v>
      </c>
    </row>
    <row r="292" spans="1:10" ht="12.75" customHeight="1">
      <c r="A292" s="11">
        <v>2006</v>
      </c>
      <c r="B292" s="11">
        <v>2</v>
      </c>
      <c r="C292" s="244" t="s">
        <v>90</v>
      </c>
      <c r="D292" s="277">
        <v>117975.8</v>
      </c>
      <c r="E292" s="278">
        <v>113035.9</v>
      </c>
      <c r="F292" s="278">
        <f>D292-E292</f>
        <v>4939.9000000000087</v>
      </c>
      <c r="G292" s="278">
        <v>455341.3</v>
      </c>
      <c r="H292" s="279">
        <v>1877789</v>
      </c>
      <c r="I292" s="279">
        <v>679</v>
      </c>
      <c r="J292" s="280">
        <v>29</v>
      </c>
    </row>
    <row r="293" spans="1:10" ht="12.75" customHeight="1">
      <c r="A293" s="11">
        <v>2006</v>
      </c>
      <c r="B293" s="11">
        <v>3</v>
      </c>
      <c r="C293" s="244" t="s">
        <v>91</v>
      </c>
      <c r="D293" s="281">
        <v>94287.3</v>
      </c>
      <c r="E293" s="282">
        <v>74405.100000000006</v>
      </c>
      <c r="F293" s="282">
        <v>19882.2</v>
      </c>
      <c r="G293" s="282">
        <v>496425.5</v>
      </c>
      <c r="H293" s="283">
        <v>1698667</v>
      </c>
      <c r="I293" s="283">
        <v>707</v>
      </c>
      <c r="J293" s="280">
        <v>33</v>
      </c>
    </row>
    <row r="294" spans="1:10" ht="12.75" customHeight="1" thickBot="1">
      <c r="A294" s="11">
        <v>2006</v>
      </c>
      <c r="B294" s="11">
        <v>4</v>
      </c>
      <c r="C294" s="244" t="s">
        <v>88</v>
      </c>
      <c r="D294" s="263">
        <v>123134</v>
      </c>
      <c r="E294" s="264">
        <v>107025</v>
      </c>
      <c r="F294" s="264">
        <f>D294-E294</f>
        <v>16109</v>
      </c>
      <c r="G294" s="264">
        <v>546656</v>
      </c>
      <c r="H294" s="265">
        <v>1945148</v>
      </c>
      <c r="I294" s="265">
        <v>750</v>
      </c>
      <c r="J294" s="258">
        <v>34</v>
      </c>
    </row>
    <row r="295" spans="1:10" ht="12.75" customHeight="1">
      <c r="A295" s="11"/>
      <c r="B295" s="11"/>
      <c r="C295" s="244"/>
      <c r="D295" s="267">
        <f>SUM(D291:D294)</f>
        <v>435355.1</v>
      </c>
      <c r="E295" s="268">
        <f>SUM(E291:E294)</f>
        <v>377073</v>
      </c>
      <c r="F295" s="268">
        <f>SUM(F291:F294)</f>
        <v>58282.100000000006</v>
      </c>
      <c r="G295" s="268"/>
      <c r="H295" s="269"/>
      <c r="I295" s="269"/>
      <c r="J295" s="270"/>
    </row>
    <row r="296" spans="1:10" ht="12.75" customHeight="1" thickBot="1">
      <c r="A296" s="11"/>
      <c r="B296" s="11"/>
      <c r="C296" s="249"/>
      <c r="D296" s="271"/>
      <c r="E296" s="272"/>
      <c r="F296" s="272"/>
      <c r="G296" s="272"/>
      <c r="H296" s="273"/>
      <c r="I296" s="273"/>
      <c r="J296" s="261"/>
    </row>
    <row r="297" spans="1:10" ht="12.75" customHeight="1">
      <c r="A297" s="11"/>
      <c r="B297" s="11"/>
      <c r="C297" s="262">
        <v>2007</v>
      </c>
      <c r="D297" s="263"/>
      <c r="E297" s="264"/>
      <c r="F297" s="264"/>
      <c r="G297" s="264"/>
      <c r="H297" s="265"/>
      <c r="I297" s="265"/>
      <c r="J297" s="258"/>
    </row>
    <row r="298" spans="1:10" ht="12.75" customHeight="1">
      <c r="A298" s="11">
        <v>2007</v>
      </c>
      <c r="B298" s="11">
        <v>1</v>
      </c>
      <c r="C298" s="244" t="s">
        <v>89</v>
      </c>
      <c r="D298" s="281">
        <v>146890</v>
      </c>
      <c r="E298" s="282">
        <v>119283</v>
      </c>
      <c r="F298" s="264">
        <f>D298-E298</f>
        <v>27607</v>
      </c>
      <c r="G298" s="282">
        <v>596072</v>
      </c>
      <c r="H298" s="283">
        <v>1977139</v>
      </c>
      <c r="I298" s="283">
        <v>765</v>
      </c>
      <c r="J298" s="280">
        <v>34</v>
      </c>
    </row>
    <row r="299" spans="1:10" ht="12.75" customHeight="1">
      <c r="A299" s="11">
        <v>2007</v>
      </c>
      <c r="B299" s="11">
        <v>2</v>
      </c>
      <c r="C299" s="244" t="s">
        <v>90</v>
      </c>
      <c r="D299" s="263">
        <v>138447.9</v>
      </c>
      <c r="E299" s="264">
        <v>123507.7</v>
      </c>
      <c r="F299" s="264">
        <f>D299-E299</f>
        <v>14940.199999999997</v>
      </c>
      <c r="G299" s="264">
        <v>621218.5</v>
      </c>
      <c r="H299" s="265">
        <v>2018064</v>
      </c>
      <c r="I299" s="265">
        <v>771</v>
      </c>
      <c r="J299" s="258">
        <v>34</v>
      </c>
    </row>
    <row r="300" spans="1:10" ht="12.75" customHeight="1">
      <c r="A300" s="11">
        <v>2007</v>
      </c>
      <c r="B300" s="11">
        <v>3</v>
      </c>
      <c r="C300" s="244" t="s">
        <v>91</v>
      </c>
      <c r="D300" s="281">
        <v>139261.9</v>
      </c>
      <c r="E300" s="282">
        <v>121306.9</v>
      </c>
      <c r="F300" s="264">
        <f>D300-E300</f>
        <v>17955</v>
      </c>
      <c r="G300" s="282">
        <v>646032.30000000005</v>
      </c>
      <c r="H300" s="283">
        <v>2000297</v>
      </c>
      <c r="I300" s="283">
        <v>787</v>
      </c>
      <c r="J300" s="280">
        <v>36</v>
      </c>
    </row>
    <row r="301" spans="1:10" ht="12.75" customHeight="1" thickBot="1">
      <c r="A301" s="11">
        <v>2007</v>
      </c>
      <c r="B301" s="11">
        <v>4</v>
      </c>
      <c r="C301" s="244" t="s">
        <v>88</v>
      </c>
      <c r="D301" s="263">
        <v>135524.74231229001</v>
      </c>
      <c r="E301" s="264">
        <v>127095.17078350001</v>
      </c>
      <c r="F301" s="264">
        <v>8429.5715287899948</v>
      </c>
      <c r="G301" s="264">
        <v>653463.34259938006</v>
      </c>
      <c r="H301" s="265">
        <v>1973099</v>
      </c>
      <c r="I301" s="265">
        <v>831</v>
      </c>
      <c r="J301" s="258">
        <v>37</v>
      </c>
    </row>
    <row r="302" spans="1:10" ht="12.75" customHeight="1">
      <c r="A302" s="11"/>
      <c r="B302" s="11"/>
      <c r="C302" s="244"/>
      <c r="D302" s="267">
        <f>SUM(D298:D301)</f>
        <v>560124.54231229005</v>
      </c>
      <c r="E302" s="268">
        <f>SUM(E298:E301)</f>
        <v>491192.77078349999</v>
      </c>
      <c r="F302" s="268">
        <f>SUM(F298:F301)</f>
        <v>68931.771528789992</v>
      </c>
      <c r="G302" s="268"/>
      <c r="H302" s="269"/>
      <c r="I302" s="269"/>
      <c r="J302" s="270"/>
    </row>
    <row r="303" spans="1:10" ht="12.75" customHeight="1" thickBot="1">
      <c r="A303" s="11"/>
      <c r="B303" s="11"/>
      <c r="C303" s="249"/>
      <c r="D303" s="271"/>
      <c r="E303" s="272"/>
      <c r="F303" s="272"/>
      <c r="G303" s="272"/>
      <c r="H303" s="273"/>
      <c r="I303" s="273"/>
      <c r="J303" s="261"/>
    </row>
    <row r="304" spans="1:10" ht="12.75" customHeight="1">
      <c r="A304" s="11"/>
      <c r="B304" s="11"/>
      <c r="C304" s="262">
        <v>2008</v>
      </c>
      <c r="D304" s="263"/>
      <c r="E304" s="264"/>
      <c r="F304" s="264"/>
      <c r="G304" s="264"/>
      <c r="H304" s="265"/>
      <c r="I304" s="265"/>
      <c r="J304" s="258"/>
    </row>
    <row r="305" spans="1:12" ht="12.75" customHeight="1">
      <c r="A305" s="11">
        <v>2008</v>
      </c>
      <c r="B305" s="11">
        <v>1</v>
      </c>
      <c r="C305" s="244" t="s">
        <v>89</v>
      </c>
      <c r="D305" s="263">
        <v>135898.69491094002</v>
      </c>
      <c r="E305" s="264">
        <v>132037.53425300005</v>
      </c>
      <c r="F305" s="264">
        <v>3861.1606579399668</v>
      </c>
      <c r="G305" s="282">
        <v>658573.48454821378</v>
      </c>
      <c r="H305" s="283">
        <v>2035406</v>
      </c>
      <c r="I305" s="283">
        <v>844</v>
      </c>
      <c r="J305" s="280">
        <v>39</v>
      </c>
    </row>
    <row r="306" spans="1:12" ht="12.75" customHeight="1">
      <c r="A306" s="11">
        <v>2008</v>
      </c>
      <c r="B306" s="11">
        <v>2</v>
      </c>
      <c r="C306" s="244" t="s">
        <v>90</v>
      </c>
      <c r="D306" s="263">
        <v>140440.27787987277</v>
      </c>
      <c r="E306" s="264">
        <v>130472.01476199999</v>
      </c>
      <c r="F306" s="264">
        <v>9968.2631178727752</v>
      </c>
      <c r="G306" s="282">
        <v>656039.48366878415</v>
      </c>
      <c r="H306" s="283">
        <v>1817240</v>
      </c>
      <c r="I306" s="283">
        <v>855</v>
      </c>
      <c r="J306" s="280">
        <v>39</v>
      </c>
    </row>
    <row r="307" spans="1:12" ht="12.75" customHeight="1">
      <c r="A307" s="11">
        <v>2008</v>
      </c>
      <c r="B307" s="11">
        <v>3</v>
      </c>
      <c r="C307" s="244" t="s">
        <v>91</v>
      </c>
      <c r="D307" s="263">
        <v>149899.82566089</v>
      </c>
      <c r="E307" s="264">
        <v>129913.15406034999</v>
      </c>
      <c r="F307" s="264">
        <v>19986.671600540009</v>
      </c>
      <c r="G307" s="282">
        <v>647446.12414591166</v>
      </c>
      <c r="H307" s="283">
        <v>1867341</v>
      </c>
      <c r="I307" s="283">
        <v>872</v>
      </c>
      <c r="J307" s="280">
        <v>39</v>
      </c>
    </row>
    <row r="308" spans="1:12" ht="12.75" customHeight="1" thickBot="1">
      <c r="A308" s="11">
        <v>2008</v>
      </c>
      <c r="B308" s="11">
        <v>4</v>
      </c>
      <c r="C308" s="244" t="s">
        <v>88</v>
      </c>
      <c r="D308" s="263">
        <v>161529.16568528998</v>
      </c>
      <c r="E308" s="264">
        <v>135385.79474662</v>
      </c>
      <c r="F308" s="264">
        <v>26143.370938669977</v>
      </c>
      <c r="G308" s="264">
        <v>661201.249653943</v>
      </c>
      <c r="H308" s="265">
        <v>1873588</v>
      </c>
      <c r="I308" s="265">
        <v>884</v>
      </c>
      <c r="J308" s="258">
        <v>39</v>
      </c>
    </row>
    <row r="309" spans="1:12" ht="12.75" customHeight="1">
      <c r="A309" s="11"/>
      <c r="B309" s="11"/>
      <c r="C309" s="244"/>
      <c r="D309" s="268">
        <f>SUM(D305:D308)</f>
        <v>587767.96413699281</v>
      </c>
      <c r="E309" s="268">
        <f>SUM(E305:E308)</f>
        <v>527808.49782197003</v>
      </c>
      <c r="F309" s="268">
        <f>SUM(F305:F308)</f>
        <v>59959.466315022728</v>
      </c>
      <c r="G309" s="268"/>
      <c r="H309" s="269"/>
      <c r="I309" s="269"/>
      <c r="J309" s="270"/>
    </row>
    <row r="310" spans="1:12" ht="12.75" customHeight="1" thickBot="1">
      <c r="A310" s="11"/>
      <c r="B310" s="11"/>
      <c r="C310" s="249"/>
      <c r="D310" s="271"/>
      <c r="E310" s="272"/>
      <c r="F310" s="272"/>
      <c r="G310" s="272"/>
      <c r="H310" s="273"/>
      <c r="I310" s="273"/>
      <c r="J310" s="261"/>
    </row>
    <row r="311" spans="1:12" ht="12.75" customHeight="1">
      <c r="A311" s="11"/>
      <c r="B311" s="11"/>
      <c r="C311" s="262">
        <v>2009</v>
      </c>
      <c r="D311" s="263"/>
      <c r="E311" s="264"/>
      <c r="F311" s="264"/>
      <c r="G311" s="264"/>
      <c r="H311" s="265"/>
      <c r="I311" s="265"/>
      <c r="J311" s="258"/>
    </row>
    <row r="312" spans="1:12" ht="12.75" customHeight="1">
      <c r="A312" s="11">
        <v>2009</v>
      </c>
      <c r="B312" s="11">
        <v>1</v>
      </c>
      <c r="C312" s="244" t="s">
        <v>89</v>
      </c>
      <c r="D312" s="263">
        <v>142569.03988426997</v>
      </c>
      <c r="E312" s="264">
        <v>119882.90189112999</v>
      </c>
      <c r="F312" s="264">
        <v>22686.137993139972</v>
      </c>
      <c r="G312" s="282">
        <v>657653.47522279248</v>
      </c>
      <c r="H312" s="283">
        <v>1887846.65</v>
      </c>
      <c r="I312" s="283">
        <v>891</v>
      </c>
      <c r="J312" s="280">
        <v>39</v>
      </c>
    </row>
    <row r="313" spans="1:12" ht="12.75" customHeight="1">
      <c r="A313" s="11">
        <v>2009</v>
      </c>
      <c r="B313" s="11">
        <v>2</v>
      </c>
      <c r="C313" s="244" t="s">
        <v>90</v>
      </c>
      <c r="D313" s="263">
        <v>147856.46261151004</v>
      </c>
      <c r="E313" s="264">
        <v>113348.92779964002</v>
      </c>
      <c r="F313" s="264">
        <v>34507.53481187002</v>
      </c>
      <c r="G313" s="282">
        <v>702757.47990728612</v>
      </c>
      <c r="H313" s="283">
        <v>1870423.7752569001</v>
      </c>
      <c r="I313" s="283">
        <v>899</v>
      </c>
      <c r="J313" s="280">
        <v>39</v>
      </c>
    </row>
    <row r="314" spans="1:12" ht="12.75" customHeight="1">
      <c r="A314" s="11">
        <v>2009</v>
      </c>
      <c r="B314" s="11">
        <v>3</v>
      </c>
      <c r="C314" s="244" t="s">
        <v>91</v>
      </c>
      <c r="D314" s="263">
        <v>158563.99571540003</v>
      </c>
      <c r="E314" s="264">
        <v>143002.50223600003</v>
      </c>
      <c r="F314" s="264">
        <v>15561.4934794</v>
      </c>
      <c r="G314" s="282">
        <v>746808.55411726632</v>
      </c>
      <c r="H314" s="283">
        <v>1725484</v>
      </c>
      <c r="I314" s="283">
        <v>903</v>
      </c>
      <c r="J314" s="280">
        <v>38</v>
      </c>
    </row>
    <row r="315" spans="1:12" ht="12.75" customHeight="1" thickBot="1">
      <c r="A315" s="11">
        <v>2009</v>
      </c>
      <c r="B315" s="11">
        <v>4</v>
      </c>
      <c r="C315" s="244" t="s">
        <v>88</v>
      </c>
      <c r="D315" s="263">
        <v>147674.52474456999</v>
      </c>
      <c r="E315" s="264">
        <v>124123.72187620001</v>
      </c>
      <c r="F315" s="264">
        <v>23550.802868369981</v>
      </c>
      <c r="G315" s="282">
        <v>786117.28636431997</v>
      </c>
      <c r="H315" s="283">
        <v>1861985</v>
      </c>
      <c r="I315" s="283">
        <v>904</v>
      </c>
      <c r="J315" s="280">
        <v>39</v>
      </c>
      <c r="L315" s="284"/>
    </row>
    <row r="316" spans="1:12" ht="12.75" customHeight="1">
      <c r="A316" s="11"/>
      <c r="B316" s="11"/>
      <c r="C316" s="244"/>
      <c r="D316" s="268">
        <f>SUM(D312:D315)</f>
        <v>596664.02295575</v>
      </c>
      <c r="E316" s="268">
        <f>SUM(E312:E315)</f>
        <v>500358.05380297004</v>
      </c>
      <c r="F316" s="268">
        <f>SUM(F312:F315)</f>
        <v>96305.969152779973</v>
      </c>
      <c r="G316" s="268"/>
      <c r="H316" s="269"/>
      <c r="I316" s="269"/>
      <c r="J316" s="270"/>
    </row>
    <row r="317" spans="1:12" ht="12.75" customHeight="1" thickBot="1">
      <c r="A317" s="11"/>
      <c r="B317" s="11"/>
      <c r="C317" s="249"/>
      <c r="D317" s="271"/>
      <c r="E317" s="272"/>
      <c r="F317" s="272"/>
      <c r="G317" s="272"/>
      <c r="H317" s="273"/>
      <c r="I317" s="273"/>
      <c r="J317" s="261"/>
    </row>
    <row r="318" spans="1:12" ht="12.75" customHeight="1">
      <c r="A318" s="11"/>
      <c r="B318" s="11"/>
      <c r="C318" s="262">
        <v>2010</v>
      </c>
      <c r="D318" s="263"/>
      <c r="E318" s="264"/>
      <c r="F318" s="264"/>
      <c r="G318" s="264"/>
      <c r="H318" s="265"/>
      <c r="I318" s="265"/>
      <c r="J318" s="258"/>
    </row>
    <row r="319" spans="1:12" ht="12.75" customHeight="1">
      <c r="A319" s="11">
        <v>2010</v>
      </c>
      <c r="B319" s="11">
        <v>1</v>
      </c>
      <c r="C319" s="244" t="s">
        <v>89</v>
      </c>
      <c r="D319" s="263">
        <f>167419529488.32/1000000</f>
        <v>167419.52948832</v>
      </c>
      <c r="E319" s="264">
        <f>147700354440.2/1000000</f>
        <v>147700.35444020003</v>
      </c>
      <c r="F319" s="264">
        <f>D319-E319</f>
        <v>19719.175048119971</v>
      </c>
      <c r="G319" s="282">
        <f>817564164842.82/1000000</f>
        <v>817564.16484281991</v>
      </c>
      <c r="H319" s="283">
        <v>2045687</v>
      </c>
      <c r="I319" s="283">
        <v>913</v>
      </c>
      <c r="J319" s="280">
        <v>39</v>
      </c>
    </row>
    <row r="320" spans="1:12" ht="12.75" customHeight="1">
      <c r="A320" s="11">
        <v>2010</v>
      </c>
      <c r="B320" s="11">
        <v>2</v>
      </c>
      <c r="C320" s="244" t="s">
        <v>90</v>
      </c>
      <c r="D320" s="263">
        <f>180825323828.42/1000000</f>
        <v>180825.32382842002</v>
      </c>
      <c r="E320" s="264">
        <f>156638255387.89/1000000</f>
        <v>156638.25538789001</v>
      </c>
      <c r="F320" s="264">
        <f>D320-E320</f>
        <v>24187.068440530013</v>
      </c>
      <c r="G320" s="282">
        <f>823769717615.15/1000000</f>
        <v>823769.71761515003</v>
      </c>
      <c r="H320" s="283">
        <v>1863125</v>
      </c>
      <c r="I320" s="283">
        <v>919</v>
      </c>
      <c r="J320" s="280">
        <v>39</v>
      </c>
    </row>
    <row r="321" spans="1:10" ht="12.75" customHeight="1">
      <c r="A321" s="11">
        <v>2010</v>
      </c>
      <c r="B321" s="11">
        <v>3</v>
      </c>
      <c r="C321" s="244" t="s">
        <v>91</v>
      </c>
      <c r="D321" s="263"/>
      <c r="E321" s="264"/>
      <c r="F321" s="264"/>
      <c r="G321" s="282"/>
      <c r="H321" s="283"/>
      <c r="I321" s="283"/>
      <c r="J321" s="280"/>
    </row>
    <row r="322" spans="1:10" ht="12.75" customHeight="1" thickBot="1">
      <c r="A322" s="11">
        <v>2010</v>
      </c>
      <c r="B322" s="11">
        <v>4</v>
      </c>
      <c r="C322" s="244" t="s">
        <v>88</v>
      </c>
      <c r="D322" s="263"/>
      <c r="E322" s="264"/>
      <c r="F322" s="264"/>
      <c r="G322" s="282"/>
      <c r="H322" s="283"/>
      <c r="I322" s="283"/>
      <c r="J322" s="280"/>
    </row>
    <row r="323" spans="1:10" ht="12.75" customHeight="1">
      <c r="C323" s="244"/>
      <c r="D323" s="268">
        <f>SUM(D319:D322)</f>
        <v>348244.85331674002</v>
      </c>
      <c r="E323" s="268">
        <f>SUM(E319:E322)</f>
        <v>304338.60982809006</v>
      </c>
      <c r="F323" s="268">
        <f>SUM(F319:F322)</f>
        <v>43906.243488649983</v>
      </c>
      <c r="G323" s="268"/>
      <c r="H323" s="269"/>
      <c r="I323" s="269"/>
      <c r="J323" s="270"/>
    </row>
    <row r="324" spans="1:10" ht="12.75" customHeight="1" thickBot="1">
      <c r="C324" s="249"/>
      <c r="D324" s="271"/>
      <c r="E324" s="272"/>
      <c r="F324" s="272"/>
      <c r="G324" s="272"/>
      <c r="H324" s="273"/>
      <c r="I324" s="273"/>
      <c r="J324" s="261"/>
    </row>
  </sheetData>
  <phoneticPr fontId="25" type="noConversion"/>
  <pageMargins left="0.39370078740157483" right="0.39370078740157483" top="0.59055118110236227" bottom="0.39370078740157483" header="0.39370078740157483" footer="0.39370078740157483"/>
  <pageSetup paperSize="9" scale="85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pageSetUpPr fitToPage="1"/>
  </sheetPr>
  <dimension ref="A1:H116"/>
  <sheetViews>
    <sheetView zoomScale="70" workbookViewId="0" xr3:uid="{7BE570AB-09E9-518F-B8F7-3F91B7162CA9}">
      <selection sqref="A1:G1"/>
    </sheetView>
  </sheetViews>
  <sheetFormatPr defaultRowHeight="12.75"/>
  <cols>
    <col min="1" max="1" width="43.28515625" style="213" customWidth="1"/>
    <col min="2" max="7" width="12" style="213" customWidth="1"/>
    <col min="8" max="16384" width="9.140625" style="213"/>
  </cols>
  <sheetData>
    <row r="1" spans="1:7">
      <c r="A1" s="297" t="s">
        <v>101</v>
      </c>
      <c r="B1" s="297"/>
      <c r="C1" s="297"/>
      <c r="D1" s="297"/>
      <c r="E1" s="297"/>
      <c r="F1" s="297"/>
      <c r="G1" s="297"/>
    </row>
    <row r="2" spans="1:7">
      <c r="A2" s="214"/>
      <c r="B2" s="215"/>
      <c r="C2" s="215"/>
      <c r="D2" s="215"/>
      <c r="E2" s="215"/>
      <c r="F2" s="215"/>
      <c r="G2" s="215"/>
    </row>
    <row r="3" spans="1:7">
      <c r="A3" s="216"/>
      <c r="B3" s="217"/>
      <c r="C3" s="217"/>
      <c r="D3" s="217"/>
      <c r="E3" s="217"/>
      <c r="F3" s="217"/>
      <c r="G3" s="217"/>
    </row>
    <row r="4" spans="1:7">
      <c r="A4" s="218" t="s">
        <v>102</v>
      </c>
      <c r="B4" s="295" t="s">
        <v>103</v>
      </c>
      <c r="C4" s="295"/>
      <c r="D4" s="295"/>
      <c r="E4" s="295"/>
      <c r="F4" s="295"/>
      <c r="G4" s="296"/>
    </row>
    <row r="5" spans="1:7">
      <c r="A5" s="219"/>
      <c r="B5" s="220">
        <v>1</v>
      </c>
      <c r="C5" s="220">
        <v>3</v>
      </c>
      <c r="D5" s="220">
        <v>5</v>
      </c>
      <c r="E5" s="220">
        <v>7</v>
      </c>
      <c r="F5" s="220">
        <v>10</v>
      </c>
      <c r="G5" s="221">
        <v>20</v>
      </c>
    </row>
    <row r="6" spans="1:7">
      <c r="A6" s="222"/>
      <c r="B6" s="222"/>
      <c r="C6" s="222"/>
      <c r="D6" s="222"/>
      <c r="E6" s="222"/>
      <c r="F6" s="222"/>
      <c r="G6" s="222"/>
    </row>
    <row r="7" spans="1:7">
      <c r="A7" s="223" t="s">
        <v>104</v>
      </c>
      <c r="B7" s="224">
        <v>4.21</v>
      </c>
      <c r="C7" s="224">
        <v>7.02</v>
      </c>
      <c r="D7" s="224">
        <v>6.63</v>
      </c>
      <c r="E7" s="224">
        <v>5.42</v>
      </c>
      <c r="F7" s="224">
        <v>5.8</v>
      </c>
      <c r="G7" s="224">
        <v>7.43</v>
      </c>
    </row>
    <row r="8" spans="1:7">
      <c r="A8" s="217"/>
      <c r="B8" s="285"/>
      <c r="C8" s="285"/>
      <c r="D8" s="285"/>
      <c r="E8" s="285"/>
      <c r="F8" s="285"/>
      <c r="G8" s="285"/>
    </row>
    <row r="9" spans="1:7">
      <c r="A9" s="225" t="s">
        <v>105</v>
      </c>
      <c r="B9" s="285"/>
      <c r="C9" s="285"/>
      <c r="D9" s="285"/>
      <c r="E9" s="285"/>
      <c r="F9" s="285"/>
      <c r="G9" s="285"/>
    </row>
    <row r="10" spans="1:7">
      <c r="A10" s="225" t="s">
        <v>106</v>
      </c>
      <c r="B10" s="285"/>
      <c r="C10" s="285"/>
      <c r="D10" s="285"/>
      <c r="E10" s="285"/>
      <c r="F10" s="285"/>
      <c r="G10" s="285"/>
    </row>
    <row r="11" spans="1:7">
      <c r="A11" s="217" t="s">
        <v>107</v>
      </c>
      <c r="B11" s="285">
        <v>21.78</v>
      </c>
      <c r="C11" s="285">
        <v>0.25</v>
      </c>
      <c r="D11" s="285">
        <v>16.25</v>
      </c>
      <c r="E11" s="285">
        <v>21.13</v>
      </c>
      <c r="F11" s="285">
        <v>16.66</v>
      </c>
      <c r="G11" s="285">
        <v>15.09</v>
      </c>
    </row>
    <row r="12" spans="1:7">
      <c r="A12" s="226" t="s">
        <v>108</v>
      </c>
      <c r="B12" s="285">
        <v>19.48</v>
      </c>
      <c r="C12" s="285">
        <v>-0.91</v>
      </c>
      <c r="D12" s="285">
        <v>14.13</v>
      </c>
      <c r="E12" s="285">
        <v>19.940000000000001</v>
      </c>
      <c r="F12" s="285">
        <v>16.22</v>
      </c>
      <c r="G12" s="285">
        <v>14.63</v>
      </c>
    </row>
    <row r="13" spans="1:7">
      <c r="A13" s="225"/>
      <c r="B13" s="285"/>
      <c r="C13" s="285"/>
      <c r="D13" s="285"/>
      <c r="E13" s="285"/>
      <c r="F13" s="285"/>
      <c r="G13" s="285"/>
    </row>
    <row r="14" spans="1:7">
      <c r="A14" s="225" t="s">
        <v>109</v>
      </c>
      <c r="B14" s="285"/>
      <c r="C14" s="285"/>
      <c r="D14" s="285"/>
      <c r="E14" s="285"/>
      <c r="F14" s="285"/>
      <c r="G14" s="285"/>
    </row>
    <row r="15" spans="1:7">
      <c r="A15" s="217" t="s">
        <v>107</v>
      </c>
      <c r="B15" s="285">
        <v>21.78</v>
      </c>
      <c r="C15" s="285">
        <v>0.25</v>
      </c>
      <c r="D15" s="285">
        <v>16.25</v>
      </c>
      <c r="E15" s="285">
        <v>21.13</v>
      </c>
      <c r="F15" s="285">
        <v>16.66</v>
      </c>
      <c r="G15" s="285">
        <v>15.09</v>
      </c>
    </row>
    <row r="16" spans="1:7">
      <c r="A16" s="217" t="s">
        <v>108</v>
      </c>
      <c r="B16" s="285">
        <v>20.12</v>
      </c>
      <c r="C16" s="285">
        <v>-3.4</v>
      </c>
      <c r="D16" s="285">
        <v>13.47</v>
      </c>
      <c r="E16" s="285">
        <v>20.399999999999999</v>
      </c>
      <c r="F16" s="285">
        <v>13.76</v>
      </c>
      <c r="G16" s="285">
        <v>12.72</v>
      </c>
    </row>
    <row r="17" spans="1:7">
      <c r="A17" s="217"/>
      <c r="B17" s="285"/>
      <c r="C17" s="285"/>
      <c r="D17" s="285"/>
      <c r="E17" s="285"/>
      <c r="F17" s="285"/>
      <c r="G17" s="285"/>
    </row>
    <row r="18" spans="1:7">
      <c r="A18" s="225" t="s">
        <v>110</v>
      </c>
      <c r="B18" s="285"/>
      <c r="C18" s="285"/>
      <c r="D18" s="285"/>
      <c r="E18" s="285"/>
      <c r="F18" s="285"/>
      <c r="G18" s="285"/>
    </row>
    <row r="19" spans="1:7">
      <c r="A19" s="217" t="s">
        <v>107</v>
      </c>
      <c r="B19" s="285">
        <v>21.78</v>
      </c>
      <c r="C19" s="285">
        <v>0.25</v>
      </c>
      <c r="D19" s="285">
        <v>16.25</v>
      </c>
      <c r="E19" s="285">
        <v>21.13</v>
      </c>
      <c r="F19" s="285">
        <v>16.66</v>
      </c>
      <c r="G19" s="285">
        <v>15.09</v>
      </c>
    </row>
    <row r="20" spans="1:7">
      <c r="A20" s="217" t="s">
        <v>108</v>
      </c>
      <c r="B20" s="285">
        <v>25.49</v>
      </c>
      <c r="C20" s="285">
        <v>1.99</v>
      </c>
      <c r="D20" s="285">
        <v>17.28</v>
      </c>
      <c r="E20" s="285">
        <v>24.02</v>
      </c>
      <c r="F20" s="285">
        <v>22.96</v>
      </c>
      <c r="G20" s="285">
        <v>0</v>
      </c>
    </row>
    <row r="21" spans="1:7">
      <c r="A21" s="217"/>
      <c r="B21" s="285"/>
      <c r="C21" s="285"/>
      <c r="D21" s="285"/>
      <c r="E21" s="285"/>
      <c r="F21" s="285"/>
      <c r="G21" s="285"/>
    </row>
    <row r="22" spans="1:7">
      <c r="A22" s="225" t="s">
        <v>111</v>
      </c>
      <c r="B22" s="285"/>
      <c r="C22" s="285"/>
      <c r="D22" s="285"/>
      <c r="E22" s="285"/>
      <c r="F22" s="285"/>
      <c r="G22" s="285"/>
    </row>
    <row r="23" spans="1:7">
      <c r="A23" s="217" t="s">
        <v>112</v>
      </c>
      <c r="B23" s="285">
        <v>19.920000000000002</v>
      </c>
      <c r="C23" s="285">
        <v>-0.51</v>
      </c>
      <c r="D23" s="285">
        <v>15.5</v>
      </c>
      <c r="E23" s="285">
        <v>20.32</v>
      </c>
      <c r="F23" s="285">
        <v>15.82</v>
      </c>
      <c r="G23" s="285"/>
    </row>
    <row r="24" spans="1:7">
      <c r="A24" s="217" t="s">
        <v>108</v>
      </c>
      <c r="B24" s="285">
        <v>19.489999999999998</v>
      </c>
      <c r="C24" s="285">
        <v>0.24</v>
      </c>
      <c r="D24" s="285">
        <v>15.73</v>
      </c>
      <c r="E24" s="285">
        <v>20.04</v>
      </c>
      <c r="F24" s="285">
        <v>14.61</v>
      </c>
      <c r="G24" s="285">
        <v>0</v>
      </c>
    </row>
    <row r="25" spans="1:7">
      <c r="A25" s="217"/>
      <c r="B25" s="285"/>
      <c r="C25" s="285"/>
      <c r="D25" s="285"/>
      <c r="E25" s="285"/>
      <c r="F25" s="285"/>
      <c r="G25" s="285"/>
    </row>
    <row r="26" spans="1:7">
      <c r="A26" s="225" t="s">
        <v>113</v>
      </c>
      <c r="B26" s="285"/>
      <c r="C26" s="285"/>
      <c r="D26" s="285"/>
      <c r="E26" s="285"/>
      <c r="F26" s="285"/>
      <c r="G26" s="285"/>
    </row>
    <row r="27" spans="1:7">
      <c r="A27" s="217" t="s">
        <v>114</v>
      </c>
      <c r="B27" s="285">
        <v>33.93</v>
      </c>
      <c r="C27" s="285">
        <v>6.14</v>
      </c>
      <c r="D27" s="285">
        <v>21.22</v>
      </c>
      <c r="E27" s="285">
        <v>25.76</v>
      </c>
      <c r="F27" s="285">
        <v>21.35</v>
      </c>
      <c r="G27" s="285"/>
    </row>
    <row r="28" spans="1:7">
      <c r="A28" s="217" t="s">
        <v>108</v>
      </c>
      <c r="B28" s="285">
        <v>26.62</v>
      </c>
      <c r="C28" s="285">
        <v>-8.19</v>
      </c>
      <c r="D28" s="285">
        <v>11.93</v>
      </c>
      <c r="E28" s="285">
        <v>22.62</v>
      </c>
      <c r="F28" s="285">
        <v>16.829999999999998</v>
      </c>
      <c r="G28" s="285">
        <v>0</v>
      </c>
    </row>
    <row r="29" spans="1:7">
      <c r="A29" s="217"/>
      <c r="B29" s="285"/>
      <c r="C29" s="285"/>
      <c r="D29" s="285"/>
      <c r="E29" s="285"/>
      <c r="F29" s="285"/>
      <c r="G29" s="285"/>
    </row>
    <row r="30" spans="1:7">
      <c r="A30" s="225" t="s">
        <v>115</v>
      </c>
      <c r="B30" s="285"/>
      <c r="C30" s="285"/>
      <c r="D30" s="285"/>
      <c r="E30" s="285"/>
      <c r="F30" s="285"/>
      <c r="G30" s="285"/>
    </row>
    <row r="31" spans="1:7">
      <c r="A31" s="217"/>
      <c r="B31" s="285"/>
      <c r="C31" s="285"/>
      <c r="D31" s="285"/>
      <c r="E31" s="285"/>
      <c r="F31" s="285"/>
      <c r="G31" s="285"/>
    </row>
    <row r="32" spans="1:7">
      <c r="A32" s="225" t="s">
        <v>116</v>
      </c>
      <c r="B32" s="285"/>
      <c r="C32" s="285"/>
      <c r="D32" s="285"/>
      <c r="E32" s="285"/>
      <c r="F32" s="285"/>
      <c r="G32" s="285"/>
    </row>
    <row r="33" spans="1:7">
      <c r="A33" s="217" t="s">
        <v>117</v>
      </c>
      <c r="B33" s="285">
        <v>16.72</v>
      </c>
      <c r="C33" s="285">
        <v>-2.89</v>
      </c>
      <c r="D33" s="285">
        <v>16.899999999999999</v>
      </c>
      <c r="E33" s="285"/>
      <c r="F33" s="285"/>
      <c r="G33" s="285"/>
    </row>
    <row r="34" spans="1:7">
      <c r="A34" s="217" t="s">
        <v>108</v>
      </c>
      <c r="B34" s="285">
        <v>16.12</v>
      </c>
      <c r="C34" s="285">
        <v>-1.27</v>
      </c>
      <c r="D34" s="285">
        <v>17.059999999999999</v>
      </c>
      <c r="E34" s="285">
        <v>17.420000000000002</v>
      </c>
      <c r="F34" s="285">
        <v>21.92</v>
      </c>
      <c r="G34" s="285">
        <v>15.51</v>
      </c>
    </row>
    <row r="35" spans="1:7">
      <c r="A35" s="217"/>
      <c r="B35" s="285"/>
      <c r="C35" s="285"/>
      <c r="D35" s="285"/>
      <c r="E35" s="285"/>
      <c r="F35" s="285"/>
      <c r="G35" s="285"/>
    </row>
    <row r="36" spans="1:7">
      <c r="A36" s="225" t="s">
        <v>118</v>
      </c>
      <c r="B36" s="285"/>
      <c r="C36" s="285"/>
      <c r="D36" s="285"/>
      <c r="E36" s="285"/>
      <c r="F36" s="285"/>
      <c r="G36" s="285"/>
    </row>
    <row r="37" spans="1:7">
      <c r="A37" s="217" t="s">
        <v>119</v>
      </c>
      <c r="B37" s="285">
        <v>20.61</v>
      </c>
      <c r="C37" s="285">
        <v>-3.17</v>
      </c>
      <c r="D37" s="285">
        <v>14.23</v>
      </c>
      <c r="E37" s="285">
        <v>22.16</v>
      </c>
      <c r="F37" s="285">
        <v>16.989999999999998</v>
      </c>
      <c r="G37" s="285"/>
    </row>
    <row r="38" spans="1:7">
      <c r="A38" s="217" t="s">
        <v>108</v>
      </c>
      <c r="B38" s="285">
        <v>24.02</v>
      </c>
      <c r="C38" s="285">
        <v>2.08</v>
      </c>
      <c r="D38" s="285">
        <v>16.84</v>
      </c>
      <c r="E38" s="285">
        <v>23.87</v>
      </c>
      <c r="F38" s="285">
        <v>18.350000000000001</v>
      </c>
      <c r="G38" s="285">
        <v>0</v>
      </c>
    </row>
    <row r="39" spans="1:7">
      <c r="A39" s="217"/>
      <c r="B39" s="285"/>
      <c r="C39" s="285"/>
      <c r="D39" s="285"/>
      <c r="E39" s="285"/>
      <c r="F39" s="285"/>
      <c r="G39" s="285"/>
    </row>
    <row r="40" spans="1:7">
      <c r="A40" s="225" t="s">
        <v>120</v>
      </c>
      <c r="B40" s="285"/>
      <c r="C40" s="285"/>
      <c r="D40" s="285"/>
      <c r="E40" s="285"/>
      <c r="F40" s="285"/>
      <c r="G40" s="285"/>
    </row>
    <row r="41" spans="1:7">
      <c r="A41" s="217" t="s">
        <v>121</v>
      </c>
      <c r="B41" s="285">
        <v>24.28</v>
      </c>
      <c r="C41" s="285">
        <v>-2.1800000000000002</v>
      </c>
      <c r="D41" s="285">
        <v>11.12</v>
      </c>
      <c r="E41" s="285">
        <v>17.97</v>
      </c>
      <c r="F41" s="285">
        <v>12.62</v>
      </c>
      <c r="G41" s="285">
        <v>16.66</v>
      </c>
    </row>
    <row r="42" spans="1:7">
      <c r="A42" s="217" t="s">
        <v>108</v>
      </c>
      <c r="B42" s="285">
        <v>28.31</v>
      </c>
      <c r="C42" s="285">
        <v>1.33</v>
      </c>
      <c r="D42" s="285">
        <v>13.37</v>
      </c>
      <c r="E42" s="285">
        <v>19.97</v>
      </c>
      <c r="F42" s="285">
        <v>13.49</v>
      </c>
      <c r="G42" s="285">
        <v>0</v>
      </c>
    </row>
    <row r="43" spans="1:7">
      <c r="A43" s="217"/>
      <c r="B43" s="285"/>
      <c r="C43" s="285"/>
      <c r="D43" s="285"/>
      <c r="E43" s="285"/>
      <c r="F43" s="285"/>
      <c r="G43" s="285"/>
    </row>
    <row r="44" spans="1:7">
      <c r="A44" s="225" t="s">
        <v>122</v>
      </c>
      <c r="B44" s="285"/>
      <c r="C44" s="285"/>
      <c r="D44" s="285"/>
      <c r="E44" s="285"/>
      <c r="F44" s="285"/>
      <c r="G44" s="285"/>
    </row>
    <row r="45" spans="1:7">
      <c r="A45" s="213" t="s">
        <v>108</v>
      </c>
      <c r="B45" s="285">
        <v>10.24</v>
      </c>
      <c r="C45" s="285">
        <v>4.92</v>
      </c>
      <c r="D45" s="285">
        <v>9.16</v>
      </c>
      <c r="E45" s="285">
        <v>11.5</v>
      </c>
      <c r="F45" s="285">
        <v>14.59</v>
      </c>
      <c r="G45" s="285">
        <v>0</v>
      </c>
    </row>
    <row r="46" spans="1:7">
      <c r="A46" s="217"/>
      <c r="B46" s="285"/>
      <c r="C46" s="285"/>
      <c r="D46" s="285"/>
      <c r="E46" s="285"/>
      <c r="F46" s="285"/>
      <c r="G46" s="285"/>
    </row>
    <row r="47" spans="1:7">
      <c r="A47" s="225" t="s">
        <v>123</v>
      </c>
      <c r="B47" s="285"/>
      <c r="C47" s="285"/>
      <c r="D47" s="285"/>
      <c r="E47" s="285"/>
      <c r="F47" s="285"/>
      <c r="G47" s="285"/>
    </row>
    <row r="48" spans="1:7">
      <c r="A48" s="217" t="s">
        <v>108</v>
      </c>
      <c r="B48" s="285">
        <v>13.75</v>
      </c>
      <c r="C48" s="285">
        <v>1.86</v>
      </c>
      <c r="D48" s="285">
        <v>10.64</v>
      </c>
      <c r="E48" s="285">
        <v>15.05</v>
      </c>
      <c r="F48" s="285">
        <v>13.95</v>
      </c>
      <c r="G48" s="285">
        <v>0</v>
      </c>
    </row>
    <row r="49" spans="1:7">
      <c r="A49" s="217"/>
      <c r="B49" s="285"/>
      <c r="C49" s="285"/>
      <c r="D49" s="285"/>
      <c r="E49" s="285"/>
      <c r="F49" s="285"/>
      <c r="G49" s="285"/>
    </row>
    <row r="50" spans="1:7">
      <c r="A50" s="225" t="s">
        <v>124</v>
      </c>
      <c r="B50" s="285"/>
      <c r="C50" s="285"/>
      <c r="D50" s="285"/>
      <c r="E50" s="285"/>
      <c r="F50" s="285"/>
      <c r="G50" s="285"/>
    </row>
    <row r="51" spans="1:7">
      <c r="A51" s="217" t="s">
        <v>108</v>
      </c>
      <c r="B51" s="285">
        <v>15.35</v>
      </c>
      <c r="C51" s="285">
        <v>0.28999999999999998</v>
      </c>
      <c r="D51" s="285">
        <v>11.14</v>
      </c>
      <c r="E51" s="285">
        <v>15.49</v>
      </c>
      <c r="F51" s="285">
        <v>11.7</v>
      </c>
      <c r="G51" s="285">
        <v>0</v>
      </c>
    </row>
    <row r="52" spans="1:7">
      <c r="A52" s="217"/>
      <c r="B52" s="285"/>
      <c r="C52" s="285"/>
      <c r="D52" s="285"/>
      <c r="E52" s="285"/>
      <c r="F52" s="285"/>
      <c r="G52" s="285"/>
    </row>
    <row r="53" spans="1:7">
      <c r="A53" s="225" t="s">
        <v>125</v>
      </c>
      <c r="B53" s="285"/>
      <c r="C53" s="285"/>
      <c r="D53" s="285"/>
      <c r="E53" s="285"/>
      <c r="F53" s="285"/>
      <c r="G53" s="285"/>
    </row>
    <row r="54" spans="1:7">
      <c r="A54" s="217" t="s">
        <v>108</v>
      </c>
      <c r="B54" s="285">
        <v>12.95</v>
      </c>
      <c r="C54" s="285">
        <v>2.4700000000000002</v>
      </c>
      <c r="D54" s="285">
        <v>11.43</v>
      </c>
      <c r="E54" s="285">
        <v>16.68</v>
      </c>
      <c r="F54" s="285">
        <v>14.69</v>
      </c>
      <c r="G54" s="285">
        <v>0</v>
      </c>
    </row>
    <row r="55" spans="1:7">
      <c r="A55" s="217"/>
      <c r="B55" s="285"/>
      <c r="C55" s="285"/>
      <c r="D55" s="285"/>
      <c r="E55" s="285"/>
      <c r="F55" s="285"/>
      <c r="G55" s="285"/>
    </row>
    <row r="56" spans="1:7">
      <c r="A56" s="225" t="s">
        <v>126</v>
      </c>
      <c r="B56" s="285"/>
      <c r="C56" s="285"/>
      <c r="D56" s="285"/>
      <c r="E56" s="285"/>
      <c r="F56" s="285"/>
      <c r="G56" s="285"/>
    </row>
    <row r="57" spans="1:7">
      <c r="A57" s="217" t="s">
        <v>108</v>
      </c>
      <c r="B57" s="285">
        <v>16.02</v>
      </c>
      <c r="C57" s="285">
        <v>1.28</v>
      </c>
      <c r="D57" s="285">
        <v>11.96</v>
      </c>
      <c r="E57" s="285">
        <v>16.940000000000001</v>
      </c>
      <c r="F57" s="285">
        <v>13.56</v>
      </c>
      <c r="G57" s="285">
        <v>0</v>
      </c>
    </row>
    <row r="58" spans="1:7">
      <c r="A58" s="225"/>
      <c r="B58" s="285"/>
      <c r="C58" s="285"/>
      <c r="D58" s="285"/>
      <c r="E58" s="285"/>
      <c r="F58" s="285"/>
      <c r="G58" s="285"/>
    </row>
    <row r="59" spans="1:7">
      <c r="A59" s="225" t="s">
        <v>127</v>
      </c>
      <c r="B59" s="285"/>
      <c r="C59" s="285"/>
      <c r="D59" s="285"/>
      <c r="E59" s="285"/>
      <c r="F59" s="285"/>
      <c r="G59" s="285"/>
    </row>
    <row r="60" spans="1:7">
      <c r="A60" s="227"/>
      <c r="B60" s="285"/>
      <c r="C60" s="285"/>
      <c r="D60" s="285"/>
      <c r="E60" s="285"/>
      <c r="F60" s="285"/>
      <c r="G60" s="285"/>
    </row>
    <row r="61" spans="1:7">
      <c r="A61" s="225" t="s">
        <v>128</v>
      </c>
      <c r="B61" s="285"/>
      <c r="C61" s="285"/>
      <c r="D61" s="285"/>
      <c r="E61" s="285"/>
      <c r="F61" s="285"/>
      <c r="G61" s="285"/>
    </row>
    <row r="62" spans="1:7">
      <c r="A62" s="217" t="s">
        <v>129</v>
      </c>
      <c r="B62" s="285">
        <v>-4.3</v>
      </c>
      <c r="C62" s="285">
        <v>-2.96</v>
      </c>
      <c r="D62" s="285">
        <v>-1.02</v>
      </c>
      <c r="E62" s="285">
        <v>-2.02</v>
      </c>
      <c r="F62" s="285"/>
      <c r="G62" s="285"/>
    </row>
    <row r="63" spans="1:7">
      <c r="A63" s="217" t="s">
        <v>108</v>
      </c>
      <c r="B63" s="285">
        <v>9.58</v>
      </c>
      <c r="C63" s="285">
        <v>8.4499999999999993</v>
      </c>
      <c r="D63" s="285">
        <v>7.37</v>
      </c>
      <c r="E63" s="285">
        <v>8.74</v>
      </c>
      <c r="F63" s="285">
        <v>12.33</v>
      </c>
      <c r="G63" s="285">
        <v>15.34</v>
      </c>
    </row>
    <row r="64" spans="1:7">
      <c r="A64" s="217"/>
      <c r="B64" s="285"/>
      <c r="C64" s="285"/>
      <c r="D64" s="285"/>
      <c r="E64" s="285"/>
      <c r="F64" s="285"/>
      <c r="G64" s="285"/>
    </row>
    <row r="65" spans="1:8">
      <c r="A65" s="225" t="s">
        <v>130</v>
      </c>
      <c r="B65" s="285"/>
      <c r="C65" s="285"/>
      <c r="D65" s="285"/>
      <c r="E65" s="285"/>
      <c r="F65" s="285"/>
      <c r="G65" s="285"/>
    </row>
    <row r="66" spans="1:8">
      <c r="A66" s="217" t="s">
        <v>108</v>
      </c>
      <c r="B66" s="285">
        <v>8.56</v>
      </c>
      <c r="C66" s="285">
        <v>9.89</v>
      </c>
      <c r="D66" s="285">
        <v>8.68</v>
      </c>
      <c r="E66" s="285">
        <v>8.85</v>
      </c>
      <c r="F66" s="285">
        <v>10.29</v>
      </c>
      <c r="G66" s="285">
        <v>12.55</v>
      </c>
    </row>
    <row r="67" spans="1:8" s="228" customFormat="1">
      <c r="A67" s="227"/>
      <c r="B67" s="224"/>
      <c r="C67" s="224"/>
      <c r="D67" s="224"/>
      <c r="E67" s="224"/>
      <c r="F67" s="224"/>
      <c r="G67" s="224"/>
      <c r="H67" s="213"/>
    </row>
    <row r="68" spans="1:8">
      <c r="A68" s="225" t="s">
        <v>131</v>
      </c>
      <c r="B68" s="285"/>
      <c r="C68" s="285"/>
      <c r="D68" s="285"/>
      <c r="E68" s="285"/>
      <c r="F68" s="285"/>
      <c r="G68" s="285"/>
    </row>
    <row r="69" spans="1:8">
      <c r="A69" s="217"/>
      <c r="B69" s="285"/>
      <c r="C69" s="285"/>
      <c r="D69" s="285"/>
      <c r="E69" s="285"/>
      <c r="F69" s="285"/>
      <c r="G69" s="285"/>
    </row>
    <row r="70" spans="1:8">
      <c r="A70" s="225" t="s">
        <v>132</v>
      </c>
      <c r="B70" s="285"/>
      <c r="C70" s="285"/>
      <c r="D70" s="285"/>
      <c r="E70" s="285"/>
      <c r="F70" s="285"/>
      <c r="G70" s="285"/>
    </row>
    <row r="71" spans="1:8">
      <c r="A71" s="217" t="s">
        <v>108</v>
      </c>
      <c r="B71" s="285">
        <v>7.51</v>
      </c>
      <c r="C71" s="285">
        <v>9.81</v>
      </c>
      <c r="D71" s="285">
        <v>8.83</v>
      </c>
      <c r="E71" s="285">
        <v>8.6</v>
      </c>
      <c r="F71" s="285">
        <v>9.4600000000000009</v>
      </c>
      <c r="G71" s="285">
        <v>0</v>
      </c>
    </row>
    <row r="72" spans="1:8" s="228" customFormat="1">
      <c r="A72" s="227"/>
      <c r="B72" s="224"/>
      <c r="C72" s="224"/>
      <c r="D72" s="224"/>
      <c r="E72" s="224"/>
      <c r="F72" s="224"/>
      <c r="G72" s="224"/>
      <c r="H72" s="213"/>
    </row>
    <row r="73" spans="1:8">
      <c r="A73" s="225" t="s">
        <v>133</v>
      </c>
      <c r="B73" s="285"/>
      <c r="C73" s="285"/>
      <c r="D73" s="285"/>
      <c r="E73" s="285"/>
      <c r="F73" s="285"/>
      <c r="G73" s="285"/>
    </row>
    <row r="74" spans="1:8">
      <c r="A74" s="217" t="s">
        <v>134</v>
      </c>
      <c r="B74" s="285">
        <v>29.02</v>
      </c>
      <c r="C74" s="285">
        <v>9.5</v>
      </c>
      <c r="D74" s="285"/>
      <c r="E74" s="285"/>
      <c r="F74" s="285"/>
      <c r="G74" s="285"/>
    </row>
    <row r="75" spans="1:8">
      <c r="A75" s="217" t="s">
        <v>108</v>
      </c>
      <c r="B75" s="285">
        <v>24.08</v>
      </c>
      <c r="C75" s="285">
        <v>6.94</v>
      </c>
      <c r="D75" s="285">
        <v>16.62</v>
      </c>
      <c r="E75" s="285">
        <v>20.52</v>
      </c>
      <c r="F75" s="285">
        <v>19.420000000000002</v>
      </c>
      <c r="G75" s="285">
        <v>0</v>
      </c>
    </row>
    <row r="76" spans="1:8" s="228" customFormat="1">
      <c r="A76" s="217"/>
      <c r="B76" s="285"/>
      <c r="C76" s="285"/>
      <c r="D76" s="285"/>
      <c r="E76" s="285"/>
      <c r="F76" s="285"/>
      <c r="G76" s="285"/>
      <c r="H76" s="213"/>
    </row>
    <row r="77" spans="1:8" s="228" customFormat="1">
      <c r="A77" s="225" t="s">
        <v>135</v>
      </c>
      <c r="B77" s="285"/>
      <c r="C77" s="285"/>
      <c r="D77" s="285"/>
      <c r="E77" s="285"/>
      <c r="F77" s="285"/>
      <c r="G77" s="285"/>
      <c r="H77" s="213"/>
    </row>
    <row r="78" spans="1:8" s="228" customFormat="1">
      <c r="A78" s="225" t="s">
        <v>136</v>
      </c>
      <c r="B78" s="224"/>
      <c r="C78" s="224"/>
      <c r="D78" s="224"/>
      <c r="E78" s="224"/>
      <c r="F78" s="224"/>
      <c r="G78" s="224"/>
      <c r="H78" s="213"/>
    </row>
    <row r="79" spans="1:8">
      <c r="A79" s="217" t="s">
        <v>108</v>
      </c>
      <c r="B79" s="285">
        <v>6.31</v>
      </c>
      <c r="C79" s="285">
        <v>-6.35</v>
      </c>
      <c r="D79" s="285">
        <v>9.36</v>
      </c>
      <c r="E79" s="285">
        <v>12.97</v>
      </c>
      <c r="F79" s="285">
        <v>9.57</v>
      </c>
      <c r="G79" s="285">
        <v>0</v>
      </c>
    </row>
    <row r="80" spans="1:8">
      <c r="A80" s="217"/>
      <c r="B80" s="285"/>
      <c r="C80" s="285"/>
      <c r="D80" s="285"/>
      <c r="E80" s="285"/>
      <c r="F80" s="285"/>
      <c r="G80" s="285"/>
    </row>
    <row r="81" spans="1:8">
      <c r="A81" s="225" t="s">
        <v>137</v>
      </c>
      <c r="B81" s="285"/>
      <c r="C81" s="285"/>
      <c r="D81" s="285"/>
      <c r="E81" s="285"/>
      <c r="F81" s="285"/>
      <c r="G81" s="285"/>
    </row>
    <row r="82" spans="1:8" s="228" customFormat="1">
      <c r="A82" s="217"/>
      <c r="B82" s="285"/>
      <c r="C82" s="285"/>
      <c r="D82" s="285"/>
      <c r="E82" s="285"/>
      <c r="F82" s="285"/>
      <c r="G82" s="285"/>
      <c r="H82" s="213"/>
    </row>
    <row r="83" spans="1:8" s="228" customFormat="1">
      <c r="A83" s="225" t="s">
        <v>138</v>
      </c>
      <c r="B83" s="285"/>
      <c r="C83" s="285"/>
      <c r="D83" s="285"/>
      <c r="E83" s="285"/>
      <c r="F83" s="285"/>
      <c r="G83" s="285"/>
      <c r="H83" s="213"/>
    </row>
    <row r="84" spans="1:8" s="228" customFormat="1">
      <c r="A84" s="227" t="s">
        <v>108</v>
      </c>
      <c r="B84" s="224">
        <v>17.260000000000002</v>
      </c>
      <c r="C84" s="224">
        <v>2.44</v>
      </c>
      <c r="D84" s="224">
        <v>9</v>
      </c>
      <c r="E84" s="224">
        <v>8.4499999999999993</v>
      </c>
      <c r="F84" s="224">
        <v>-5.49</v>
      </c>
      <c r="G84" s="224">
        <v>0</v>
      </c>
      <c r="H84" s="213"/>
    </row>
    <row r="85" spans="1:8">
      <c r="A85" s="217"/>
      <c r="B85" s="285"/>
      <c r="C85" s="285"/>
      <c r="D85" s="285"/>
      <c r="E85" s="285"/>
      <c r="F85" s="285"/>
      <c r="G85" s="285"/>
    </row>
    <row r="86" spans="1:8">
      <c r="A86" s="225" t="s">
        <v>139</v>
      </c>
      <c r="B86" s="285"/>
      <c r="C86" s="285"/>
      <c r="D86" s="285"/>
      <c r="E86" s="285"/>
      <c r="F86" s="285"/>
      <c r="G86" s="285"/>
    </row>
    <row r="87" spans="1:8">
      <c r="A87" s="217" t="s">
        <v>108</v>
      </c>
      <c r="B87" s="285">
        <v>10.36</v>
      </c>
      <c r="C87" s="285">
        <v>-3.07</v>
      </c>
      <c r="D87" s="285">
        <v>8.0399999999999991</v>
      </c>
      <c r="E87" s="285">
        <v>12.59</v>
      </c>
      <c r="F87" s="285">
        <v>10.07</v>
      </c>
      <c r="G87" s="285">
        <v>0</v>
      </c>
    </row>
    <row r="88" spans="1:8" s="228" customFormat="1">
      <c r="A88" s="217"/>
      <c r="B88" s="285"/>
      <c r="C88" s="285"/>
      <c r="D88" s="285"/>
      <c r="E88" s="285"/>
      <c r="F88" s="285"/>
      <c r="G88" s="285"/>
      <c r="H88" s="213"/>
    </row>
    <row r="89" spans="1:8" s="228" customFormat="1">
      <c r="A89" s="225" t="s">
        <v>140</v>
      </c>
      <c r="B89" s="285"/>
      <c r="C89" s="285"/>
      <c r="D89" s="285"/>
      <c r="E89" s="285"/>
      <c r="F89" s="285"/>
      <c r="G89" s="285"/>
      <c r="H89" s="213"/>
    </row>
    <row r="90" spans="1:8" s="228" customFormat="1">
      <c r="A90" s="225" t="s">
        <v>141</v>
      </c>
      <c r="B90" s="224"/>
      <c r="C90" s="224"/>
      <c r="D90" s="224"/>
      <c r="E90" s="224"/>
      <c r="F90" s="224"/>
      <c r="G90" s="224"/>
      <c r="H90" s="213"/>
    </row>
    <row r="91" spans="1:8">
      <c r="A91" s="217" t="s">
        <v>142</v>
      </c>
      <c r="B91" s="285">
        <v>8.02</v>
      </c>
      <c r="C91" s="285">
        <v>-13.38</v>
      </c>
      <c r="D91" s="285">
        <v>-1.95</v>
      </c>
      <c r="E91" s="285"/>
      <c r="F91" s="285"/>
      <c r="G91" s="285"/>
    </row>
    <row r="92" spans="1:8">
      <c r="A92" s="217" t="s">
        <v>108</v>
      </c>
      <c r="B92" s="285">
        <v>8.4</v>
      </c>
      <c r="C92" s="285">
        <v>-10.61</v>
      </c>
      <c r="D92" s="285">
        <v>1.87</v>
      </c>
      <c r="E92" s="285">
        <v>3.67</v>
      </c>
      <c r="F92" s="285">
        <v>0.34</v>
      </c>
      <c r="G92" s="285">
        <v>0</v>
      </c>
    </row>
    <row r="93" spans="1:8">
      <c r="A93" s="217"/>
      <c r="B93" s="285"/>
      <c r="C93" s="285"/>
      <c r="D93" s="285"/>
      <c r="E93" s="285"/>
      <c r="F93" s="285"/>
      <c r="G93" s="285"/>
    </row>
    <row r="94" spans="1:8" s="228" customFormat="1">
      <c r="A94" s="225" t="s">
        <v>143</v>
      </c>
      <c r="B94" s="285"/>
      <c r="C94" s="285"/>
      <c r="D94" s="285"/>
      <c r="E94" s="285"/>
      <c r="F94" s="285"/>
      <c r="G94" s="285"/>
      <c r="H94" s="213"/>
    </row>
    <row r="95" spans="1:8" s="228" customFormat="1">
      <c r="A95" s="225"/>
      <c r="B95" s="285"/>
      <c r="C95" s="285"/>
      <c r="D95" s="285"/>
      <c r="E95" s="285"/>
      <c r="F95" s="285"/>
      <c r="G95" s="285"/>
      <c r="H95" s="213"/>
    </row>
    <row r="96" spans="1:8">
      <c r="A96" s="225" t="s">
        <v>144</v>
      </c>
      <c r="B96" s="285"/>
      <c r="C96" s="285"/>
      <c r="D96" s="285"/>
      <c r="E96" s="285"/>
      <c r="F96" s="285"/>
      <c r="G96" s="285"/>
    </row>
    <row r="97" spans="1:7">
      <c r="A97" s="217" t="s">
        <v>108</v>
      </c>
      <c r="B97" s="285">
        <v>4.26</v>
      </c>
      <c r="C97" s="285">
        <v>-3.3</v>
      </c>
      <c r="D97" s="285">
        <v>3.86</v>
      </c>
      <c r="E97" s="285">
        <v>3.6</v>
      </c>
      <c r="F97" s="285">
        <v>0.62</v>
      </c>
      <c r="G97" s="285">
        <v>0</v>
      </c>
    </row>
    <row r="98" spans="1:7">
      <c r="A98" s="217"/>
      <c r="B98" s="224"/>
      <c r="C98" s="224"/>
      <c r="D98" s="224"/>
      <c r="E98" s="224"/>
      <c r="F98" s="224"/>
      <c r="G98" s="224"/>
    </row>
    <row r="99" spans="1:7">
      <c r="A99" s="225" t="s">
        <v>145</v>
      </c>
      <c r="B99" s="285"/>
      <c r="C99" s="285"/>
      <c r="D99" s="285"/>
      <c r="E99" s="285"/>
      <c r="F99" s="285"/>
      <c r="G99" s="285"/>
    </row>
    <row r="100" spans="1:7">
      <c r="A100" s="225" t="s">
        <v>146</v>
      </c>
      <c r="B100" s="285">
        <v>3.81</v>
      </c>
      <c r="C100" s="285">
        <v>10.65</v>
      </c>
      <c r="D100" s="285">
        <v>8.19</v>
      </c>
      <c r="E100" s="285">
        <v>5.85</v>
      </c>
      <c r="F100" s="285">
        <v>7.86</v>
      </c>
      <c r="G100" s="285">
        <v>12.96</v>
      </c>
    </row>
    <row r="101" spans="1:7">
      <c r="A101" s="217" t="s">
        <v>108</v>
      </c>
      <c r="B101" s="285">
        <v>3.47</v>
      </c>
      <c r="C101" s="285">
        <v>8.33</v>
      </c>
      <c r="D101" s="285">
        <v>6.79</v>
      </c>
      <c r="E101" s="285">
        <v>4.25</v>
      </c>
      <c r="F101" s="285">
        <v>6.76</v>
      </c>
      <c r="G101" s="285">
        <v>0</v>
      </c>
    </row>
    <row r="102" spans="1:7">
      <c r="A102" s="217"/>
      <c r="B102" s="285"/>
      <c r="C102" s="285"/>
      <c r="D102" s="285"/>
      <c r="E102" s="285"/>
      <c r="F102" s="285"/>
      <c r="G102" s="285"/>
    </row>
    <row r="103" spans="1:7">
      <c r="A103" s="225" t="s">
        <v>147</v>
      </c>
      <c r="B103" s="285"/>
      <c r="C103" s="285"/>
      <c r="D103" s="285"/>
      <c r="E103" s="285"/>
      <c r="F103" s="285"/>
      <c r="G103" s="285"/>
    </row>
    <row r="104" spans="1:7">
      <c r="A104" s="225"/>
      <c r="B104" s="285"/>
      <c r="C104" s="285"/>
      <c r="D104" s="285"/>
      <c r="E104" s="285"/>
      <c r="F104" s="285"/>
      <c r="G104" s="285"/>
    </row>
    <row r="105" spans="1:7">
      <c r="A105" s="229" t="s">
        <v>148</v>
      </c>
    </row>
    <row r="106" spans="1:7">
      <c r="A106" s="229" t="s">
        <v>149</v>
      </c>
    </row>
    <row r="107" spans="1:7">
      <c r="A107" s="229" t="s">
        <v>150</v>
      </c>
    </row>
    <row r="108" spans="1:7">
      <c r="A108" s="229" t="s">
        <v>151</v>
      </c>
    </row>
    <row r="109" spans="1:7">
      <c r="A109" s="229" t="s">
        <v>152</v>
      </c>
    </row>
    <row r="110" spans="1:7">
      <c r="A110" s="229" t="s">
        <v>153</v>
      </c>
    </row>
    <row r="111" spans="1:7">
      <c r="A111" s="229" t="s">
        <v>154</v>
      </c>
    </row>
    <row r="112" spans="1:7">
      <c r="A112" s="229" t="s">
        <v>155</v>
      </c>
    </row>
    <row r="114" spans="1:1">
      <c r="A114" s="230" t="s">
        <v>156</v>
      </c>
    </row>
    <row r="116" spans="1:1">
      <c r="A116" s="230"/>
    </row>
  </sheetData>
  <mergeCells count="2">
    <mergeCell ref="B4:G4"/>
    <mergeCell ref="A1:G1"/>
  </mergeCells>
  <phoneticPr fontId="25" type="noConversion"/>
  <pageMargins left="0.39370078740157483" right="0.39370078740157483" top="0.59055118110236227" bottom="0.39370078740157483" header="0.39370078740157483" footer="0.39370078740157483"/>
  <pageSetup paperSize="9" scale="88" fitToHeight="10" orientation="landscape" r:id="rId1"/>
  <headerFooter alignWithMargins="0">
    <oddHeader>&amp;CAssociation for Savings and Investment &amp;" Investment SA - Collective Inv,Regular"SA - Collective Investment Schemes quarterly report</oddHeader>
    <oddFooter>&amp;R&amp;A: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86"/>
  <sheetViews>
    <sheetView workbookViewId="0" xr3:uid="{65FA3815-DCC1-5481-872F-D2879ED395ED}"/>
  </sheetViews>
  <sheetFormatPr defaultRowHeight="12.75"/>
  <cols>
    <col min="1" max="1" width="62.85546875" bestFit="1" customWidth="1"/>
    <col min="2" max="2" width="9.140625" style="14"/>
    <col min="4" max="4" width="9.140625" style="14"/>
    <col min="6" max="6" width="9.140625" style="14"/>
    <col min="8" max="8" width="9.140625" style="14"/>
  </cols>
  <sheetData>
    <row r="1" spans="1:10">
      <c r="A1" s="1" t="s">
        <v>0</v>
      </c>
      <c r="I1" s="1" t="s">
        <v>2</v>
      </c>
    </row>
    <row r="2" spans="1:10">
      <c r="A2" s="1" t="s">
        <v>157</v>
      </c>
    </row>
    <row r="3" spans="1:10" ht="13.5" thickBot="1"/>
    <row r="4" spans="1:10" ht="13.5" thickTop="1">
      <c r="A4" s="38"/>
      <c r="B4" s="302" t="s">
        <v>45</v>
      </c>
      <c r="C4" s="302"/>
      <c r="D4" s="302"/>
      <c r="E4" s="302"/>
      <c r="F4" s="302"/>
      <c r="G4" s="302"/>
      <c r="H4" s="302"/>
      <c r="I4" s="303"/>
    </row>
    <row r="5" spans="1:10">
      <c r="A5" s="28"/>
      <c r="B5" s="22"/>
      <c r="I5" s="123"/>
    </row>
    <row r="6" spans="1:10">
      <c r="A6" s="28"/>
      <c r="B6" s="291" t="s">
        <v>10</v>
      </c>
      <c r="C6" s="304"/>
      <c r="D6" s="291" t="s">
        <v>11</v>
      </c>
      <c r="E6" s="304"/>
      <c r="F6" s="291" t="s">
        <v>12</v>
      </c>
      <c r="G6" s="304"/>
      <c r="H6" s="291" t="s">
        <v>13</v>
      </c>
      <c r="I6" s="305"/>
    </row>
    <row r="7" spans="1:10" ht="13.5" thickBot="1">
      <c r="A7" s="28"/>
      <c r="B7" s="124" t="s">
        <v>14</v>
      </c>
      <c r="C7" s="125" t="s">
        <v>15</v>
      </c>
      <c r="D7" s="124" t="s">
        <v>14</v>
      </c>
      <c r="E7" s="125" t="s">
        <v>15</v>
      </c>
      <c r="F7" s="124" t="s">
        <v>14</v>
      </c>
      <c r="G7" s="125" t="s">
        <v>15</v>
      </c>
      <c r="H7" s="124" t="s">
        <v>14</v>
      </c>
      <c r="I7" s="126" t="s">
        <v>15</v>
      </c>
    </row>
    <row r="8" spans="1:10" ht="13.5" thickTop="1">
      <c r="A8" s="127" t="s">
        <v>158</v>
      </c>
      <c r="B8" s="43"/>
      <c r="C8" s="24"/>
      <c r="D8" s="43"/>
      <c r="E8" s="24"/>
      <c r="F8" s="43"/>
      <c r="G8" s="24"/>
      <c r="H8" s="43"/>
      <c r="I8" s="128"/>
    </row>
    <row r="9" spans="1:10">
      <c r="A9" s="25" t="s">
        <v>159</v>
      </c>
      <c r="B9" s="41">
        <v>153510173917.63</v>
      </c>
      <c r="C9" s="27">
        <v>93.676400000000001</v>
      </c>
      <c r="D9" s="41">
        <v>164864647226.29999</v>
      </c>
      <c r="E9" s="27">
        <v>93.669399999999996</v>
      </c>
      <c r="F9" s="41">
        <v>158866561052.41</v>
      </c>
      <c r="G9" s="27">
        <v>93.998500000000007</v>
      </c>
      <c r="H9" s="41"/>
      <c r="I9" s="129"/>
    </row>
    <row r="10" spans="1:10">
      <c r="A10" s="28" t="s">
        <v>160</v>
      </c>
      <c r="B10" s="41">
        <v>5115355050.4700003</v>
      </c>
      <c r="C10" s="27">
        <v>3.1215000000000002</v>
      </c>
      <c r="D10" s="41">
        <v>5825651867.6599998</v>
      </c>
      <c r="E10" s="27">
        <v>3.3098999999999998</v>
      </c>
      <c r="F10" s="41">
        <v>4924973145.7799997</v>
      </c>
      <c r="G10" s="27">
        <v>2.9140000000000001</v>
      </c>
      <c r="H10" s="41"/>
      <c r="I10" s="129"/>
    </row>
    <row r="11" spans="1:10">
      <c r="A11" s="28" t="s">
        <v>161</v>
      </c>
      <c r="B11" s="41">
        <v>120744710.31</v>
      </c>
      <c r="C11" s="27">
        <v>7.3700000000000002E-2</v>
      </c>
      <c r="D11" s="41">
        <v>126813685.97</v>
      </c>
      <c r="E11" s="27">
        <v>7.2099999999999997E-2</v>
      </c>
      <c r="F11" s="41">
        <v>-1561063.52</v>
      </c>
      <c r="G11" s="27">
        <v>-8.9999999999999998E-4</v>
      </c>
      <c r="H11" s="41"/>
      <c r="I11" s="129"/>
    </row>
    <row r="12" spans="1:10">
      <c r="A12" s="28" t="s">
        <v>162</v>
      </c>
      <c r="B12" s="41">
        <v>1502334330.51</v>
      </c>
      <c r="C12" s="27">
        <v>0.91679999999999995</v>
      </c>
      <c r="D12" s="41">
        <v>996208229.41999996</v>
      </c>
      <c r="E12" s="27">
        <v>0.56599999999999995</v>
      </c>
      <c r="F12" s="41">
        <v>1093832144.77</v>
      </c>
      <c r="G12" s="27">
        <v>0.6472</v>
      </c>
      <c r="H12" s="41"/>
      <c r="I12" s="129"/>
    </row>
    <row r="13" spans="1:10">
      <c r="A13" s="130" t="s">
        <v>163</v>
      </c>
      <c r="B13" s="41">
        <v>239253875.44</v>
      </c>
      <c r="C13" s="27">
        <v>0.14599999999999999</v>
      </c>
      <c r="D13" s="41">
        <v>208535854.22</v>
      </c>
      <c r="E13" s="27">
        <v>0.11849999999999999</v>
      </c>
      <c r="F13" s="41">
        <v>211341694.87</v>
      </c>
      <c r="G13" s="27">
        <v>0.125</v>
      </c>
      <c r="H13" s="41"/>
      <c r="I13" s="129"/>
    </row>
    <row r="14" spans="1:10" ht="13.5" thickBot="1">
      <c r="A14" s="28" t="s">
        <v>164</v>
      </c>
      <c r="B14" s="41">
        <v>3384977042.1900001</v>
      </c>
      <c r="C14" s="27">
        <v>2.0655999999999999</v>
      </c>
      <c r="D14" s="41">
        <v>3984995904.4200001</v>
      </c>
      <c r="E14" s="27">
        <v>2.2641</v>
      </c>
      <c r="F14" s="41">
        <v>3909456718.25</v>
      </c>
      <c r="G14" s="27">
        <v>2.3132000000000001</v>
      </c>
      <c r="H14" s="41"/>
      <c r="I14" s="129"/>
    </row>
    <row r="15" spans="1:10" ht="14.25" thickTop="1" thickBot="1">
      <c r="A15" s="39" t="s">
        <v>4</v>
      </c>
      <c r="B15" s="42">
        <v>163872838926.54999</v>
      </c>
      <c r="C15" s="31">
        <v>100</v>
      </c>
      <c r="D15" s="42">
        <v>176006852767.98999</v>
      </c>
      <c r="E15" s="31">
        <v>100</v>
      </c>
      <c r="F15" s="42">
        <v>169009720272.06</v>
      </c>
      <c r="G15" s="31">
        <v>100</v>
      </c>
      <c r="H15" s="42"/>
      <c r="I15" s="131"/>
      <c r="J15" s="1"/>
    </row>
    <row r="16" spans="1:10" ht="13.5" thickTop="1">
      <c r="A16" s="28"/>
      <c r="B16" s="41"/>
      <c r="C16" s="26"/>
      <c r="D16" s="41"/>
      <c r="E16" s="26"/>
      <c r="F16" s="41"/>
      <c r="G16" s="26"/>
      <c r="H16" s="41"/>
      <c r="I16" s="123"/>
    </row>
    <row r="17" spans="1:9">
      <c r="A17" s="25" t="s">
        <v>165</v>
      </c>
      <c r="B17" s="41"/>
      <c r="C17" s="26"/>
      <c r="D17" s="41"/>
      <c r="E17" s="26"/>
      <c r="F17" s="41"/>
      <c r="G17" s="26"/>
      <c r="H17" s="41"/>
      <c r="I17" s="123"/>
    </row>
    <row r="18" spans="1:9">
      <c r="A18" s="28" t="s">
        <v>166</v>
      </c>
      <c r="B18" s="44">
        <v>1529739764.26</v>
      </c>
      <c r="C18" s="6">
        <v>0.9335</v>
      </c>
      <c r="D18" s="44">
        <v>1454912085.4200001</v>
      </c>
      <c r="E18" s="6">
        <v>0.8266</v>
      </c>
      <c r="F18" s="44">
        <v>1454903107.7</v>
      </c>
      <c r="G18" s="6">
        <v>0.86080000000000001</v>
      </c>
      <c r="H18" s="44"/>
      <c r="I18" s="129"/>
    </row>
    <row r="19" spans="1:9">
      <c r="A19" s="28" t="s">
        <v>167</v>
      </c>
      <c r="B19" s="44">
        <v>39193408665.029999</v>
      </c>
      <c r="C19" s="6">
        <v>23.917000000000002</v>
      </c>
      <c r="D19" s="44">
        <v>40180634188.519997</v>
      </c>
      <c r="E19" s="6">
        <v>22.829000000000001</v>
      </c>
      <c r="F19" s="44">
        <v>39436035292.379997</v>
      </c>
      <c r="G19" s="6">
        <v>23.333600000000001</v>
      </c>
      <c r="H19" s="44"/>
      <c r="I19" s="129"/>
    </row>
    <row r="20" spans="1:9">
      <c r="A20" s="28" t="s">
        <v>168</v>
      </c>
      <c r="B20" s="44">
        <v>20534225613.25</v>
      </c>
      <c r="C20" s="6">
        <v>12.5306</v>
      </c>
      <c r="D20" s="44">
        <v>21971214592.650002</v>
      </c>
      <c r="E20" s="6">
        <v>12.4832</v>
      </c>
      <c r="F20" s="44">
        <v>21799860659.84</v>
      </c>
      <c r="G20" s="6">
        <v>12.8986</v>
      </c>
      <c r="H20" s="44"/>
      <c r="I20" s="129"/>
    </row>
    <row r="21" spans="1:9">
      <c r="A21" s="28" t="s">
        <v>169</v>
      </c>
      <c r="B21" s="44">
        <v>14084217295.84</v>
      </c>
      <c r="C21" s="6">
        <v>8.5945999999999998</v>
      </c>
      <c r="D21" s="44">
        <v>15494385892.610001</v>
      </c>
      <c r="E21" s="6">
        <v>8.8033000000000001</v>
      </c>
      <c r="F21" s="44">
        <v>17346080135.02</v>
      </c>
      <c r="G21" s="6">
        <v>10.263400000000001</v>
      </c>
      <c r="H21" s="44"/>
      <c r="I21" s="129"/>
    </row>
    <row r="22" spans="1:9">
      <c r="A22" s="28" t="s">
        <v>170</v>
      </c>
      <c r="B22" s="44">
        <v>28091059326.290001</v>
      </c>
      <c r="C22" s="6">
        <v>17.141999999999999</v>
      </c>
      <c r="D22" s="44">
        <v>31313909424.09</v>
      </c>
      <c r="E22" s="6">
        <v>17.7913</v>
      </c>
      <c r="F22" s="44">
        <v>31375679598.849998</v>
      </c>
      <c r="G22" s="6">
        <v>18.564399999999999</v>
      </c>
      <c r="H22" s="44"/>
      <c r="I22" s="129"/>
    </row>
    <row r="23" spans="1:9">
      <c r="A23" s="28" t="s">
        <v>171</v>
      </c>
      <c r="B23" s="44">
        <v>4025340686.0100002</v>
      </c>
      <c r="C23" s="6">
        <v>2.4563999999999999</v>
      </c>
      <c r="D23" s="44">
        <v>4068906645.3000002</v>
      </c>
      <c r="E23" s="6">
        <v>2.3117999999999999</v>
      </c>
      <c r="F23" s="44">
        <v>4319839922.4200001</v>
      </c>
      <c r="G23" s="6">
        <v>2.556</v>
      </c>
      <c r="H23" s="44"/>
      <c r="I23" s="129"/>
    </row>
    <row r="24" spans="1:9">
      <c r="A24" s="28" t="s">
        <v>172</v>
      </c>
      <c r="B24" s="44">
        <v>16224627013.620001</v>
      </c>
      <c r="C24" s="6">
        <v>9.9007000000000005</v>
      </c>
      <c r="D24" s="44">
        <v>17561744979.540001</v>
      </c>
      <c r="E24" s="6">
        <v>9.9779</v>
      </c>
      <c r="F24" s="44">
        <v>17158656724.43</v>
      </c>
      <c r="G24" s="6">
        <v>10.1525</v>
      </c>
      <c r="H24" s="44"/>
      <c r="I24" s="129"/>
    </row>
    <row r="25" spans="1:9">
      <c r="A25" s="28" t="s">
        <v>173</v>
      </c>
      <c r="B25" s="44">
        <v>10469246968.620001</v>
      </c>
      <c r="C25" s="6">
        <v>6.3886000000000003</v>
      </c>
      <c r="D25" s="44">
        <v>9905124782.0599995</v>
      </c>
      <c r="E25" s="6">
        <v>5.6276999999999999</v>
      </c>
      <c r="F25" s="44">
        <v>8345942608.8199997</v>
      </c>
      <c r="G25" s="6">
        <v>4.9381000000000004</v>
      </c>
      <c r="H25" s="44"/>
      <c r="I25" s="129"/>
    </row>
    <row r="26" spans="1:9">
      <c r="A26" s="28" t="s">
        <v>174</v>
      </c>
      <c r="B26" s="44">
        <v>0</v>
      </c>
      <c r="C26">
        <v>0</v>
      </c>
      <c r="D26" s="44">
        <v>0</v>
      </c>
      <c r="E26">
        <v>0</v>
      </c>
      <c r="F26" s="44">
        <v>0</v>
      </c>
      <c r="G26">
        <v>0</v>
      </c>
      <c r="H26" s="44"/>
      <c r="I26" s="123"/>
    </row>
    <row r="27" spans="1:9">
      <c r="A27" s="28" t="s">
        <v>75</v>
      </c>
      <c r="B27" s="44">
        <v>2491309916.75</v>
      </c>
      <c r="C27" s="6">
        <v>1.5203</v>
      </c>
      <c r="D27" s="44">
        <v>2489988031.8600001</v>
      </c>
      <c r="E27" s="6">
        <v>1.4147000000000001</v>
      </c>
      <c r="F27" s="44">
        <v>2217633124.27</v>
      </c>
      <c r="G27" s="6">
        <v>1.3121</v>
      </c>
      <c r="H27" s="44"/>
      <c r="I27" s="129"/>
    </row>
    <row r="28" spans="1:9">
      <c r="A28" s="28" t="s">
        <v>175</v>
      </c>
      <c r="B28" s="44">
        <v>10888043084.879999</v>
      </c>
      <c r="C28" s="6">
        <v>6.6441999999999997</v>
      </c>
      <c r="D28" s="44">
        <v>11120504958.52</v>
      </c>
      <c r="E28" s="6">
        <v>6.3182</v>
      </c>
      <c r="F28" s="44">
        <v>10874412381.280001</v>
      </c>
      <c r="G28" s="6">
        <v>6.4341999999999997</v>
      </c>
      <c r="H28" s="44"/>
      <c r="I28" s="129"/>
    </row>
    <row r="29" spans="1:9">
      <c r="A29" s="28" t="s">
        <v>176</v>
      </c>
      <c r="B29" s="44">
        <v>14000093.189999999</v>
      </c>
      <c r="C29" s="6">
        <v>8.5000000000000006E-3</v>
      </c>
      <c r="D29" s="44">
        <v>1114443.52</v>
      </c>
      <c r="E29" s="6">
        <v>5.9999999999999995E-4</v>
      </c>
      <c r="F29" s="44">
        <v>3008966</v>
      </c>
      <c r="G29" s="6">
        <v>1.8E-3</v>
      </c>
      <c r="H29" s="44"/>
      <c r="I29" s="129"/>
    </row>
    <row r="30" spans="1:9" ht="13.5" thickBot="1">
      <c r="A30" s="28" t="s">
        <v>177</v>
      </c>
      <c r="B30" s="41">
        <v>1756540310.8699999</v>
      </c>
      <c r="C30" s="27">
        <v>1.0719000000000001</v>
      </c>
      <c r="D30" s="41">
        <v>5714329462.5600004</v>
      </c>
      <c r="E30" s="27">
        <v>3.2467000000000001</v>
      </c>
      <c r="F30" s="41">
        <v>1141503154.9300001</v>
      </c>
      <c r="G30" s="27">
        <v>0.6754</v>
      </c>
      <c r="H30" s="41"/>
      <c r="I30" s="129"/>
    </row>
    <row r="31" spans="1:9" ht="14.25" thickTop="1" thickBot="1">
      <c r="A31" s="39" t="s">
        <v>178</v>
      </c>
      <c r="B31" s="42">
        <v>149344772986.95999</v>
      </c>
      <c r="C31" s="31">
        <v>91.134500000000003</v>
      </c>
      <c r="D31" s="42">
        <v>161276769486.64999</v>
      </c>
      <c r="E31" s="31">
        <v>91.631</v>
      </c>
      <c r="F31" s="42">
        <v>155473555675.94</v>
      </c>
      <c r="G31" s="31">
        <v>91.990899999999996</v>
      </c>
      <c r="H31" s="42"/>
      <c r="I31" s="131"/>
    </row>
    <row r="32" spans="1:9" ht="14.25" thickTop="1" thickBot="1">
      <c r="A32" s="39" t="s">
        <v>179</v>
      </c>
      <c r="B32" s="42">
        <v>4165400930.6700001</v>
      </c>
      <c r="C32" s="31">
        <v>2.5417999999999998</v>
      </c>
      <c r="D32" s="42">
        <v>3587877739.6500001</v>
      </c>
      <c r="E32" s="31">
        <v>2.0385</v>
      </c>
      <c r="F32" s="42">
        <v>3393005376.4699998</v>
      </c>
      <c r="G32" s="31">
        <v>2.0076000000000001</v>
      </c>
      <c r="H32" s="42"/>
      <c r="I32" s="131"/>
    </row>
    <row r="33" spans="1:9" ht="14.25" thickTop="1" thickBot="1">
      <c r="A33" s="39" t="s">
        <v>180</v>
      </c>
      <c r="B33" s="42">
        <v>153510173917.63</v>
      </c>
      <c r="C33" s="31">
        <v>93.676400000000001</v>
      </c>
      <c r="D33" s="42">
        <v>164864647226.29999</v>
      </c>
      <c r="E33" s="31">
        <v>93.669399999999996</v>
      </c>
      <c r="F33" s="42">
        <v>158866561052.41</v>
      </c>
      <c r="G33" s="31">
        <v>93.998500000000007</v>
      </c>
      <c r="H33" s="42"/>
      <c r="I33" s="131"/>
    </row>
    <row r="34" spans="1:9" ht="13.5" thickTop="1">
      <c r="A34" s="28" t="s">
        <v>181</v>
      </c>
      <c r="B34" s="41">
        <v>2346289317.04</v>
      </c>
      <c r="C34" s="27">
        <v>1.4318</v>
      </c>
      <c r="D34" s="41">
        <v>2883411996.0300002</v>
      </c>
      <c r="E34" s="27">
        <v>1.6382000000000001</v>
      </c>
      <c r="F34" s="41">
        <v>2829422711.1500001</v>
      </c>
      <c r="G34" s="27">
        <v>1.6740999999999999</v>
      </c>
      <c r="H34" s="41"/>
      <c r="I34" s="129"/>
    </row>
    <row r="35" spans="1:9">
      <c r="A35" s="28" t="s">
        <v>182</v>
      </c>
      <c r="B35" s="41">
        <v>29.39</v>
      </c>
      <c r="C35" s="27">
        <v>0</v>
      </c>
      <c r="D35" s="41">
        <v>0</v>
      </c>
      <c r="E35" s="27">
        <v>0</v>
      </c>
      <c r="F35" s="41">
        <v>0</v>
      </c>
      <c r="G35" s="27">
        <v>0</v>
      </c>
      <c r="H35" s="41"/>
      <c r="I35" s="129"/>
    </row>
    <row r="36" spans="1:9" ht="13.5" thickBot="1">
      <c r="A36" s="28" t="s">
        <v>183</v>
      </c>
      <c r="B36" s="41">
        <v>1038687695.76</v>
      </c>
      <c r="C36" s="27">
        <v>0.63380000000000003</v>
      </c>
      <c r="D36" s="41">
        <v>1101583908.3900001</v>
      </c>
      <c r="E36" s="27">
        <v>0.62590000000000001</v>
      </c>
      <c r="F36" s="41">
        <v>1080034007.0999999</v>
      </c>
      <c r="G36" s="27">
        <v>0.63900000000000001</v>
      </c>
      <c r="H36" s="41"/>
      <c r="I36" s="129"/>
    </row>
    <row r="37" spans="1:9" ht="14.25" thickTop="1" thickBot="1">
      <c r="A37" s="39" t="s">
        <v>184</v>
      </c>
      <c r="B37" s="42">
        <v>3384977042.1900001</v>
      </c>
      <c r="C37" s="31">
        <v>2.0655999999999999</v>
      </c>
      <c r="D37" s="42">
        <v>3984995904.4200001</v>
      </c>
      <c r="E37" s="31">
        <v>2.2641</v>
      </c>
      <c r="F37" s="42">
        <v>3909456718.25</v>
      </c>
      <c r="G37" s="31">
        <v>2.3132000000000001</v>
      </c>
      <c r="H37" s="42"/>
      <c r="I37" s="131"/>
    </row>
    <row r="38" spans="1:9" ht="14.25" thickTop="1" thickBot="1"/>
    <row r="39" spans="1:9" s="6" customFormat="1" ht="13.5" thickTop="1">
      <c r="A39" s="132" t="s">
        <v>185</v>
      </c>
      <c r="B39" s="133">
        <v>852787</v>
      </c>
      <c r="C39" s="133"/>
      <c r="D39" s="133">
        <v>937128</v>
      </c>
      <c r="E39" s="133"/>
      <c r="F39" s="133">
        <v>840240</v>
      </c>
      <c r="G39" s="133"/>
      <c r="H39" s="133"/>
      <c r="I39" s="134"/>
    </row>
    <row r="40" spans="1:9" s="6" customFormat="1" ht="13.5" thickBot="1">
      <c r="A40" s="135" t="s">
        <v>186</v>
      </c>
      <c r="B40" s="136">
        <v>192161.51</v>
      </c>
      <c r="C40" s="136"/>
      <c r="D40" s="136">
        <v>187815.17</v>
      </c>
      <c r="E40" s="136"/>
      <c r="F40" s="136">
        <v>201144.58</v>
      </c>
      <c r="G40" s="136"/>
      <c r="H40" s="136"/>
      <c r="I40" s="137"/>
    </row>
    <row r="41" spans="1:9" ht="14.25" thickTop="1" thickBot="1"/>
    <row r="42" spans="1:9" ht="13.5" thickTop="1">
      <c r="A42" s="38" t="s">
        <v>187</v>
      </c>
      <c r="B42" s="138">
        <v>14016068775.610001</v>
      </c>
      <c r="C42" s="139"/>
      <c r="D42" s="138">
        <v>19111001788.049999</v>
      </c>
      <c r="E42" s="139"/>
      <c r="F42" s="138">
        <v>17579071339.470001</v>
      </c>
      <c r="G42" s="139"/>
      <c r="H42" s="138"/>
      <c r="I42" s="37"/>
    </row>
    <row r="43" spans="1:9" ht="13.5" thickBot="1">
      <c r="A43" s="140" t="s">
        <v>188</v>
      </c>
      <c r="B43" s="141">
        <v>12835724057.059999</v>
      </c>
      <c r="C43" s="142"/>
      <c r="D43" s="141">
        <v>17225543887.43</v>
      </c>
      <c r="E43" s="142"/>
      <c r="F43" s="141">
        <v>14708428402.469999</v>
      </c>
      <c r="G43" s="142"/>
      <c r="H43" s="141"/>
      <c r="I43" s="143"/>
    </row>
    <row r="44" spans="1:9" ht="14.25" thickTop="1" thickBot="1">
      <c r="A44" s="39" t="s">
        <v>189</v>
      </c>
      <c r="B44" s="42">
        <v>1180344718.55</v>
      </c>
      <c r="C44" s="30"/>
      <c r="D44" s="42">
        <v>1885457900.6199999</v>
      </c>
      <c r="E44" s="30"/>
      <c r="F44" s="42">
        <v>2870642937</v>
      </c>
      <c r="G44" s="30"/>
      <c r="H44" s="42"/>
      <c r="I44" s="144"/>
    </row>
    <row r="45" spans="1:9" ht="13.5" thickTop="1"/>
    <row r="46" spans="1:9" ht="13.5" thickBot="1"/>
    <row r="47" spans="1:9" ht="13.5" thickTop="1">
      <c r="A47" s="145"/>
      <c r="B47" s="146"/>
      <c r="C47" s="147"/>
      <c r="D47" s="146"/>
      <c r="E47" s="147"/>
      <c r="F47" s="146"/>
      <c r="G47" s="147"/>
      <c r="H47" s="146"/>
      <c r="I47" s="148"/>
    </row>
    <row r="48" spans="1:9">
      <c r="A48" s="149"/>
      <c r="B48" s="289" t="s">
        <v>56</v>
      </c>
      <c r="C48" s="289"/>
      <c r="D48" s="289"/>
      <c r="E48" s="289"/>
      <c r="F48" s="289"/>
      <c r="G48" s="289"/>
      <c r="H48" s="289"/>
      <c r="I48" s="301"/>
    </row>
    <row r="49" spans="1:9">
      <c r="A49" s="149"/>
      <c r="B49" s="150"/>
      <c r="C49" s="151"/>
      <c r="D49" s="150"/>
      <c r="E49" s="151"/>
      <c r="F49" s="150"/>
      <c r="G49" s="151"/>
      <c r="H49" s="150"/>
      <c r="I49" s="152"/>
    </row>
    <row r="50" spans="1:9">
      <c r="A50" s="28"/>
      <c r="B50" s="292" t="s">
        <v>10</v>
      </c>
      <c r="C50" s="298"/>
      <c r="D50" s="292" t="s">
        <v>11</v>
      </c>
      <c r="E50" s="299"/>
      <c r="F50" s="292" t="s">
        <v>12</v>
      </c>
      <c r="G50" s="299"/>
      <c r="H50" s="292" t="s">
        <v>13</v>
      </c>
      <c r="I50" s="300"/>
    </row>
    <row r="51" spans="1:9" ht="13.5" thickBot="1">
      <c r="A51" s="140"/>
      <c r="B51" s="153" t="s">
        <v>14</v>
      </c>
      <c r="C51" s="154" t="s">
        <v>15</v>
      </c>
      <c r="D51" s="153" t="s">
        <v>14</v>
      </c>
      <c r="E51" s="155" t="s">
        <v>15</v>
      </c>
      <c r="F51" s="153" t="s">
        <v>14</v>
      </c>
      <c r="G51" s="155" t="s">
        <v>15</v>
      </c>
      <c r="H51" s="153" t="s">
        <v>14</v>
      </c>
      <c r="I51" s="156" t="s">
        <v>15</v>
      </c>
    </row>
    <row r="52" spans="1:9" ht="13.5" thickTop="1">
      <c r="A52" s="25" t="s">
        <v>158</v>
      </c>
      <c r="B52" s="43"/>
      <c r="C52" s="24"/>
      <c r="D52" s="43"/>
      <c r="E52" s="24"/>
      <c r="F52" s="43"/>
      <c r="G52" s="24"/>
      <c r="H52" s="43"/>
      <c r="I52" s="128"/>
    </row>
    <row r="53" spans="1:9">
      <c r="A53" s="28" t="s">
        <v>190</v>
      </c>
      <c r="B53" s="43">
        <v>86293836615.669998</v>
      </c>
      <c r="C53" s="46">
        <v>45.375535783760697</v>
      </c>
      <c r="D53" s="43">
        <v>85509895463.669998</v>
      </c>
      <c r="E53" s="46">
        <v>46.153449380114203</v>
      </c>
      <c r="F53" s="43">
        <v>81224208000.520004</v>
      </c>
      <c r="G53" s="46">
        <v>46.634215701347998</v>
      </c>
      <c r="H53" s="43"/>
      <c r="I53" s="157"/>
    </row>
    <row r="54" spans="1:9">
      <c r="A54" s="28" t="s">
        <v>191</v>
      </c>
      <c r="B54" s="43">
        <v>74499400224.470001</v>
      </c>
      <c r="C54" s="46">
        <v>39.173715450963002</v>
      </c>
      <c r="D54" s="43">
        <v>69310855843.149994</v>
      </c>
      <c r="E54" s="46">
        <v>37.410115628176897</v>
      </c>
      <c r="F54" s="43">
        <v>65917285984.809998</v>
      </c>
      <c r="G54" s="46">
        <v>37.845871430884102</v>
      </c>
      <c r="H54" s="43"/>
      <c r="I54" s="157"/>
    </row>
    <row r="55" spans="1:9">
      <c r="A55" s="28" t="s">
        <v>192</v>
      </c>
      <c r="B55" s="43">
        <v>2948436556.2600002</v>
      </c>
      <c r="C55" s="46">
        <v>1.5503643563859</v>
      </c>
      <c r="D55" s="43">
        <v>3007579871.04</v>
      </c>
      <c r="E55" s="46">
        <v>1.6233230619919301</v>
      </c>
      <c r="F55" s="43">
        <v>3041982050.5500002</v>
      </c>
      <c r="G55" s="46">
        <v>1.7465291518024899</v>
      </c>
      <c r="H55" s="43"/>
      <c r="I55" s="157"/>
    </row>
    <row r="56" spans="1:9">
      <c r="A56" s="28" t="s">
        <v>164</v>
      </c>
      <c r="B56" s="43">
        <v>26183253850.169998</v>
      </c>
      <c r="C56" s="46">
        <v>13.7678334700202</v>
      </c>
      <c r="D56" s="43">
        <v>25918263826.799999</v>
      </c>
      <c r="E56" s="46">
        <v>13.989226288539699</v>
      </c>
      <c r="F56" s="43">
        <v>23963184344.869999</v>
      </c>
      <c r="G56" s="46">
        <v>13.7582665948885</v>
      </c>
      <c r="H56" s="43"/>
      <c r="I56" s="157"/>
    </row>
    <row r="57" spans="1:9" ht="13.5" thickBot="1">
      <c r="A57" s="28" t="s">
        <v>193</v>
      </c>
      <c r="B57" s="43">
        <v>252081410.49000001</v>
      </c>
      <c r="C57" s="46">
        <v>0.132550938870097</v>
      </c>
      <c r="D57" s="43">
        <v>1526437915.2</v>
      </c>
      <c r="E57" s="46">
        <v>0.82388564117707397</v>
      </c>
      <c r="F57" s="43">
        <v>26329941.829999998</v>
      </c>
      <c r="G57" s="46">
        <v>1.5117121076715199E-2</v>
      </c>
      <c r="H57" s="43"/>
      <c r="I57" s="128"/>
    </row>
    <row r="58" spans="1:9" ht="14.25" thickTop="1" thickBot="1">
      <c r="A58" s="39" t="s">
        <v>4</v>
      </c>
      <c r="B58" s="158">
        <v>190177008657</v>
      </c>
      <c r="C58" s="159">
        <v>99.999999999999901</v>
      </c>
      <c r="D58" s="158">
        <v>185273032920</v>
      </c>
      <c r="E58" s="159">
        <v>100</v>
      </c>
      <c r="F58" s="158">
        <v>174172990323</v>
      </c>
      <c r="G58" s="159">
        <v>100</v>
      </c>
      <c r="H58" s="158"/>
      <c r="I58" s="160"/>
    </row>
    <row r="59" spans="1:9" ht="13.5" thickTop="1">
      <c r="A59" s="25" t="s">
        <v>165</v>
      </c>
      <c r="B59" s="43"/>
      <c r="C59" s="24"/>
      <c r="D59" s="43"/>
      <c r="E59" s="24"/>
      <c r="F59" s="43"/>
      <c r="G59" s="24"/>
      <c r="H59" s="43"/>
      <c r="I59" s="128"/>
    </row>
    <row r="60" spans="1:9">
      <c r="A60" s="28" t="s">
        <v>166</v>
      </c>
      <c r="B60" s="43">
        <v>5248598510.9099998</v>
      </c>
      <c r="C60" s="46">
        <v>2.7598491258081701</v>
      </c>
      <c r="D60" s="43">
        <v>4549755242.21</v>
      </c>
      <c r="E60" s="46">
        <v>2.4557028999347099</v>
      </c>
      <c r="F60" s="43">
        <v>4468161981.1400003</v>
      </c>
      <c r="G60" s="46">
        <v>2.5653587119705898</v>
      </c>
      <c r="H60" s="43"/>
      <c r="I60" s="157"/>
    </row>
    <row r="61" spans="1:9">
      <c r="A61" s="28" t="s">
        <v>167</v>
      </c>
      <c r="B61" s="43">
        <v>19188027401.93</v>
      </c>
      <c r="C61" s="46">
        <v>10.089562107126801</v>
      </c>
      <c r="D61" s="43">
        <v>19315545814.619999</v>
      </c>
      <c r="E61" s="46">
        <v>10.425449138609901</v>
      </c>
      <c r="F61" s="43">
        <v>18694694946.439999</v>
      </c>
      <c r="G61" s="46">
        <v>10.733406432200599</v>
      </c>
      <c r="H61" s="43"/>
      <c r="I61" s="157"/>
    </row>
    <row r="62" spans="1:9">
      <c r="A62" s="28" t="s">
        <v>168</v>
      </c>
      <c r="B62" s="43">
        <v>12938408022.620001</v>
      </c>
      <c r="C62" s="46">
        <v>6.8033502650950801</v>
      </c>
      <c r="D62" s="43">
        <v>13124779490.59</v>
      </c>
      <c r="E62" s="46">
        <v>7.0840204231271597</v>
      </c>
      <c r="F62" s="43">
        <v>14007356607.639999</v>
      </c>
      <c r="G62" s="46">
        <v>8.0422094043958392</v>
      </c>
      <c r="H62" s="43"/>
      <c r="I62" s="157"/>
    </row>
    <row r="63" spans="1:9">
      <c r="A63" s="28" t="s">
        <v>169</v>
      </c>
      <c r="B63" s="43">
        <v>6693742593.6800003</v>
      </c>
      <c r="C63" s="46">
        <v>3.5197433385602301</v>
      </c>
      <c r="D63" s="43">
        <v>6702482050.7600002</v>
      </c>
      <c r="E63" s="46">
        <v>3.6176241869258701</v>
      </c>
      <c r="F63" s="43">
        <v>7339443203.0500002</v>
      </c>
      <c r="G63" s="46">
        <v>4.2138813770475299</v>
      </c>
      <c r="H63" s="43"/>
      <c r="I63" s="157"/>
    </row>
    <row r="64" spans="1:9">
      <c r="A64" s="28" t="s">
        <v>170</v>
      </c>
      <c r="B64" s="43">
        <v>13812373608.42</v>
      </c>
      <c r="C64" s="46">
        <v>7.2629040208153599</v>
      </c>
      <c r="D64" s="43">
        <v>14623912411.92</v>
      </c>
      <c r="E64" s="46">
        <v>7.8931683588542398</v>
      </c>
      <c r="F64" s="43">
        <v>13644395801.41</v>
      </c>
      <c r="G64" s="46">
        <v>7.83381842163912</v>
      </c>
      <c r="H64" s="43"/>
      <c r="I64" s="157"/>
    </row>
    <row r="65" spans="1:9">
      <c r="A65" s="28" t="s">
        <v>171</v>
      </c>
      <c r="B65" s="43">
        <v>1889220436</v>
      </c>
      <c r="C65" s="46">
        <v>0.99340106847866605</v>
      </c>
      <c r="D65" s="43">
        <v>1766052064.49</v>
      </c>
      <c r="E65" s="46">
        <v>0.95321593037984398</v>
      </c>
      <c r="F65" s="43">
        <v>1937856532.45</v>
      </c>
      <c r="G65" s="46">
        <v>1.11260450248971</v>
      </c>
      <c r="H65" s="43"/>
      <c r="I65" s="157"/>
    </row>
    <row r="66" spans="1:9">
      <c r="A66" s="28" t="s">
        <v>172</v>
      </c>
      <c r="B66" s="43">
        <v>7777566896.54</v>
      </c>
      <c r="C66" s="46">
        <v>4.0896462466527801</v>
      </c>
      <c r="D66" s="43">
        <v>7561606138.3599997</v>
      </c>
      <c r="E66" s="46">
        <v>4.0813312219219604</v>
      </c>
      <c r="F66" s="43">
        <v>6694512321.1300001</v>
      </c>
      <c r="G66" s="46">
        <v>3.8435995780581802</v>
      </c>
      <c r="H66" s="43"/>
      <c r="I66" s="157"/>
    </row>
    <row r="67" spans="1:9">
      <c r="A67" s="28" t="s">
        <v>173</v>
      </c>
      <c r="B67" s="43">
        <v>5533235128.0799999</v>
      </c>
      <c r="C67" s="46">
        <v>2.90951843608913</v>
      </c>
      <c r="D67" s="43">
        <v>5298576842.4300003</v>
      </c>
      <c r="E67" s="46">
        <v>2.8598748338739002</v>
      </c>
      <c r="F67" s="43">
        <v>4349010548.5600004</v>
      </c>
      <c r="G67" s="46">
        <v>2.49694889001178</v>
      </c>
      <c r="H67" s="43"/>
      <c r="I67" s="157"/>
    </row>
    <row r="68" spans="1:9">
      <c r="A68" s="28" t="s">
        <v>175</v>
      </c>
      <c r="B68" s="43">
        <v>6047057849.9300003</v>
      </c>
      <c r="C68" s="46">
        <v>3.1796997400639802</v>
      </c>
      <c r="D68" s="43">
        <v>5622116227.0799999</v>
      </c>
      <c r="E68" s="46">
        <v>3.0345032617412002</v>
      </c>
      <c r="F68" s="43">
        <v>5065938356.2200003</v>
      </c>
      <c r="G68" s="46">
        <v>2.9085671359477399</v>
      </c>
      <c r="H68" s="43"/>
      <c r="I68" s="157"/>
    </row>
    <row r="69" spans="1:9">
      <c r="A69" s="28" t="s">
        <v>75</v>
      </c>
      <c r="B69" s="43">
        <v>1539964404.6800001</v>
      </c>
      <c r="C69" s="46">
        <v>0.80975319548587799</v>
      </c>
      <c r="D69" s="43">
        <v>1352220298.01</v>
      </c>
      <c r="E69" s="46">
        <v>0.72985273501454595</v>
      </c>
      <c r="F69" s="43">
        <v>1179753150.7</v>
      </c>
      <c r="G69" s="46">
        <v>0.67734563695267402</v>
      </c>
      <c r="H69" s="43"/>
      <c r="I69" s="157"/>
    </row>
    <row r="70" spans="1:9">
      <c r="A70" s="28" t="s">
        <v>176</v>
      </c>
      <c r="B70" s="43">
        <v>20156784.059999999</v>
      </c>
      <c r="C70" s="46">
        <v>1.0598959465362099E-2</v>
      </c>
      <c r="D70" s="43">
        <v>2307840</v>
      </c>
      <c r="E70" s="46">
        <v>1.24564269479965E-3</v>
      </c>
      <c r="F70" s="43">
        <v>3065100</v>
      </c>
      <c r="G70" s="46">
        <v>1.75980213368515E-3</v>
      </c>
      <c r="H70" s="43"/>
      <c r="I70" s="157"/>
    </row>
    <row r="71" spans="1:9">
      <c r="A71" s="28" t="s">
        <v>174</v>
      </c>
      <c r="B71" s="43">
        <v>0</v>
      </c>
      <c r="C71" s="24">
        <v>0</v>
      </c>
      <c r="D71" s="43">
        <v>0</v>
      </c>
      <c r="E71" s="24">
        <v>0</v>
      </c>
      <c r="F71" s="43">
        <v>0</v>
      </c>
      <c r="G71" s="24">
        <v>0</v>
      </c>
      <c r="H71" s="43"/>
      <c r="I71" s="128"/>
    </row>
    <row r="72" spans="1:9" ht="13.5" thickBot="1">
      <c r="A72" s="28" t="s">
        <v>177</v>
      </c>
      <c r="B72" s="43">
        <v>1124706102.5599999</v>
      </c>
      <c r="C72" s="46">
        <v>0.59139961791498397</v>
      </c>
      <c r="D72" s="43">
        <v>1927266050.0899999</v>
      </c>
      <c r="E72" s="46">
        <v>1.04023020496654</v>
      </c>
      <c r="F72" s="43">
        <v>446280739.75</v>
      </c>
      <c r="G72" s="46">
        <v>0.256228442150219</v>
      </c>
      <c r="H72" s="43"/>
      <c r="I72" s="157"/>
    </row>
    <row r="73" spans="1:9" ht="14.25" thickTop="1" thickBot="1">
      <c r="A73" s="39" t="s">
        <v>194</v>
      </c>
      <c r="B73" s="158">
        <v>81813057739.410004</v>
      </c>
      <c r="C73" s="161">
        <v>43.0194261215564</v>
      </c>
      <c r="D73" s="158">
        <v>81846620470.559998</v>
      </c>
      <c r="E73" s="161">
        <v>44.176218838044697</v>
      </c>
      <c r="F73" s="158">
        <v>77830469288.490005</v>
      </c>
      <c r="G73" s="161">
        <v>44.685728334997698</v>
      </c>
      <c r="H73" s="158"/>
      <c r="I73" s="162"/>
    </row>
    <row r="74" spans="1:9" ht="14.25" thickTop="1" thickBot="1">
      <c r="A74" s="39" t="s">
        <v>179</v>
      </c>
      <c r="B74" s="158">
        <v>4480778876.2600002</v>
      </c>
      <c r="C74" s="161">
        <v>2.3561096622042399</v>
      </c>
      <c r="D74" s="158">
        <v>3663274993.1100001</v>
      </c>
      <c r="E74" s="161">
        <v>1.97723054206952</v>
      </c>
      <c r="F74" s="158">
        <v>3393738712.0300002</v>
      </c>
      <c r="G74" s="161">
        <v>1.94848736635029</v>
      </c>
      <c r="H74" s="158"/>
      <c r="I74" s="162"/>
    </row>
    <row r="75" spans="1:9" ht="14.25" thickTop="1" thickBot="1">
      <c r="A75" s="39" t="s">
        <v>195</v>
      </c>
      <c r="B75" s="158">
        <v>86293836615.669998</v>
      </c>
      <c r="C75" s="161">
        <v>45.375535783760697</v>
      </c>
      <c r="D75" s="158">
        <v>85509895463.669998</v>
      </c>
      <c r="E75" s="161">
        <v>46.153449380114203</v>
      </c>
      <c r="F75" s="158">
        <v>81224208000.520004</v>
      </c>
      <c r="G75" s="161">
        <v>46.634215701347998</v>
      </c>
      <c r="H75" s="158"/>
      <c r="I75" s="162"/>
    </row>
    <row r="76" spans="1:9" ht="13.5" thickTop="1">
      <c r="A76" s="28" t="s">
        <v>196</v>
      </c>
      <c r="B76" s="43">
        <v>0</v>
      </c>
      <c r="C76" s="24">
        <v>0</v>
      </c>
      <c r="D76" s="43">
        <v>0</v>
      </c>
      <c r="E76" s="24">
        <v>0</v>
      </c>
      <c r="F76" s="43">
        <v>0</v>
      </c>
      <c r="G76" s="24">
        <v>0</v>
      </c>
      <c r="H76" s="43"/>
      <c r="I76" s="128"/>
    </row>
    <row r="77" spans="1:9" ht="13.5" thickBot="1">
      <c r="A77" s="28" t="s">
        <v>197</v>
      </c>
      <c r="B77" s="43">
        <v>2948436556.2600002</v>
      </c>
      <c r="C77" s="46">
        <v>1.5503643563859</v>
      </c>
      <c r="D77" s="43">
        <v>3007579871.04</v>
      </c>
      <c r="E77" s="46">
        <v>1.6233230619919301</v>
      </c>
      <c r="F77" s="43">
        <v>3041982050.5500002</v>
      </c>
      <c r="G77" s="46">
        <v>1.7465291518024899</v>
      </c>
      <c r="H77" s="43"/>
      <c r="I77" s="157"/>
    </row>
    <row r="78" spans="1:9" ht="14.25" thickTop="1" thickBot="1">
      <c r="A78" s="39" t="s">
        <v>198</v>
      </c>
      <c r="B78" s="158">
        <v>2948436556.2600002</v>
      </c>
      <c r="C78" s="161">
        <v>1.5503643563859</v>
      </c>
      <c r="D78" s="158">
        <v>3007579871.04</v>
      </c>
      <c r="E78" s="161">
        <v>1.6233230619919301</v>
      </c>
      <c r="F78" s="158">
        <v>3041982050.5500002</v>
      </c>
      <c r="G78" s="161">
        <v>1.7465291518024899</v>
      </c>
      <c r="H78" s="158"/>
      <c r="I78" s="162"/>
    </row>
    <row r="79" spans="1:9" ht="13.5" thickTop="1">
      <c r="A79" s="25" t="s">
        <v>199</v>
      </c>
      <c r="B79" s="43"/>
      <c r="C79" s="24"/>
      <c r="D79" s="43"/>
      <c r="E79" s="24"/>
      <c r="F79" s="43"/>
      <c r="G79" s="24"/>
      <c r="H79" s="43"/>
      <c r="I79" s="128"/>
    </row>
    <row r="80" spans="1:9">
      <c r="A80" s="28" t="s">
        <v>200</v>
      </c>
      <c r="B80" s="43">
        <v>14975418291.24</v>
      </c>
      <c r="C80" s="46">
        <v>7.8744630578582102</v>
      </c>
      <c r="D80" s="43">
        <v>11743993995.049999</v>
      </c>
      <c r="E80" s="46">
        <v>6.3387497953519603</v>
      </c>
      <c r="F80" s="43">
        <v>14233239449.08</v>
      </c>
      <c r="G80" s="46">
        <v>8.1718981931234502</v>
      </c>
      <c r="H80" s="43"/>
      <c r="I80" s="157"/>
    </row>
    <row r="81" spans="1:9">
      <c r="A81" s="28" t="s">
        <v>201</v>
      </c>
      <c r="B81" s="43">
        <v>1187392517.8199999</v>
      </c>
      <c r="C81" s="46">
        <v>0.624361759712598</v>
      </c>
      <c r="D81" s="43">
        <v>2220674851.0999999</v>
      </c>
      <c r="E81" s="46">
        <v>1.1985958323792001</v>
      </c>
      <c r="F81" s="43">
        <v>2692130541.0100002</v>
      </c>
      <c r="G81" s="46">
        <v>1.5456647646825099</v>
      </c>
      <c r="H81" s="43"/>
      <c r="I81" s="157"/>
    </row>
    <row r="82" spans="1:9">
      <c r="A82" s="28" t="s">
        <v>202</v>
      </c>
      <c r="B82" s="43">
        <v>1503536004.22</v>
      </c>
      <c r="C82" s="46">
        <v>0.79059819840329704</v>
      </c>
      <c r="D82" s="43">
        <v>1213853806.99</v>
      </c>
      <c r="E82" s="46">
        <v>0.65517025757064795</v>
      </c>
      <c r="F82" s="43">
        <v>1283043918.3299999</v>
      </c>
      <c r="G82" s="46">
        <v>0.73664918765746401</v>
      </c>
      <c r="H82" s="43"/>
      <c r="I82" s="157"/>
    </row>
    <row r="83" spans="1:9">
      <c r="A83" s="28" t="s">
        <v>203</v>
      </c>
      <c r="B83" s="43">
        <v>0</v>
      </c>
      <c r="C83" s="24">
        <v>0</v>
      </c>
      <c r="D83" s="43">
        <v>0</v>
      </c>
      <c r="E83" s="24">
        <v>0</v>
      </c>
      <c r="F83" s="43">
        <v>0</v>
      </c>
      <c r="G83" s="24">
        <v>0</v>
      </c>
      <c r="H83" s="43"/>
      <c r="I83" s="128"/>
    </row>
    <row r="84" spans="1:9">
      <c r="A84" s="28" t="s">
        <v>204</v>
      </c>
      <c r="B84" s="43">
        <v>37876546305.800003</v>
      </c>
      <c r="C84" s="46">
        <v>19.916469700131501</v>
      </c>
      <c r="D84" s="43">
        <v>35502934333.040001</v>
      </c>
      <c r="E84" s="46">
        <v>19.162494278590799</v>
      </c>
      <c r="F84" s="43">
        <v>32944293696.380001</v>
      </c>
      <c r="G84" s="46">
        <v>18.914697184313599</v>
      </c>
      <c r="H84" s="43"/>
      <c r="I84" s="157"/>
    </row>
    <row r="85" spans="1:9">
      <c r="A85" s="28" t="s">
        <v>205</v>
      </c>
      <c r="B85" s="43">
        <v>11392726112.07</v>
      </c>
      <c r="C85" s="46">
        <v>5.9905906568412401</v>
      </c>
      <c r="D85" s="43">
        <v>10249712367.67</v>
      </c>
      <c r="E85" s="46">
        <v>5.5322203162202799</v>
      </c>
      <c r="F85" s="43">
        <v>7824028913.6000004</v>
      </c>
      <c r="G85" s="46">
        <v>4.4921023053628302</v>
      </c>
      <c r="H85" s="43"/>
      <c r="I85" s="157"/>
    </row>
    <row r="86" spans="1:9">
      <c r="A86" s="28" t="s">
        <v>206</v>
      </c>
      <c r="B86" s="43">
        <v>2514810470.8899999</v>
      </c>
      <c r="C86" s="46">
        <v>1.3223525223413699</v>
      </c>
      <c r="D86" s="43">
        <v>2000461638.49</v>
      </c>
      <c r="E86" s="46">
        <v>1.07973708151865</v>
      </c>
      <c r="F86" s="43">
        <v>679816301.12</v>
      </c>
      <c r="G86" s="46">
        <v>0.39031097752925598</v>
      </c>
      <c r="H86" s="43"/>
      <c r="I86" s="157"/>
    </row>
    <row r="87" spans="1:9">
      <c r="A87" s="28" t="s">
        <v>207</v>
      </c>
      <c r="B87" s="43">
        <v>1661334027.5999999</v>
      </c>
      <c r="C87" s="46">
        <v>0.87357248877325</v>
      </c>
      <c r="D87" s="43">
        <v>1895688482.3800001</v>
      </c>
      <c r="E87" s="46">
        <v>1.02318640360358</v>
      </c>
      <c r="F87" s="43">
        <v>2420111840.8699999</v>
      </c>
      <c r="G87" s="46">
        <v>1.3894874494534299</v>
      </c>
      <c r="H87" s="43"/>
      <c r="I87" s="157"/>
    </row>
    <row r="88" spans="1:9" ht="13.5" thickBot="1">
      <c r="A88" s="28" t="s">
        <v>208</v>
      </c>
      <c r="B88" s="43">
        <v>1899575356.74</v>
      </c>
      <c r="C88" s="46">
        <v>0.99884595417390398</v>
      </c>
      <c r="D88" s="43">
        <v>2383348461.23</v>
      </c>
      <c r="E88" s="46">
        <v>1.2863979304861399</v>
      </c>
      <c r="F88" s="43">
        <v>1945137772.3699999</v>
      </c>
      <c r="G88" s="46">
        <v>1.1167849669271099</v>
      </c>
      <c r="H88" s="43"/>
      <c r="I88" s="157"/>
    </row>
    <row r="89" spans="1:9" ht="14.25" thickTop="1" thickBot="1">
      <c r="A89" s="39" t="s">
        <v>209</v>
      </c>
      <c r="B89" s="158">
        <v>73011339086.380005</v>
      </c>
      <c r="C89" s="161">
        <v>38.391254338235399</v>
      </c>
      <c r="D89" s="158">
        <v>67210667935.949997</v>
      </c>
      <c r="E89" s="161">
        <v>36.276551895721298</v>
      </c>
      <c r="F89" s="158">
        <v>64021802432.760002</v>
      </c>
      <c r="G89" s="161">
        <v>36.757595029049703</v>
      </c>
      <c r="H89" s="158"/>
      <c r="I89" s="162"/>
    </row>
    <row r="90" spans="1:9" ht="14.25" thickTop="1" thickBot="1">
      <c r="A90" s="39" t="s">
        <v>210</v>
      </c>
      <c r="B90" s="158">
        <v>1488061138.0899999</v>
      </c>
      <c r="C90" s="161">
        <v>0.78246111272754904</v>
      </c>
      <c r="D90" s="158">
        <v>2100187907.2</v>
      </c>
      <c r="E90" s="161">
        <v>1.1335637324555601</v>
      </c>
      <c r="F90" s="158">
        <v>1895483552.05</v>
      </c>
      <c r="G90" s="161">
        <v>1.08827640183442</v>
      </c>
      <c r="H90" s="158"/>
      <c r="I90" s="162"/>
    </row>
    <row r="91" spans="1:9" ht="14.25" thickTop="1" thickBot="1">
      <c r="A91" s="39" t="s">
        <v>211</v>
      </c>
      <c r="B91" s="158">
        <v>74499400224.470001</v>
      </c>
      <c r="C91" s="161">
        <v>39.173715450963002</v>
      </c>
      <c r="D91" s="158">
        <v>69310855843.149994</v>
      </c>
      <c r="E91" s="161">
        <v>37.410115628176897</v>
      </c>
      <c r="F91" s="158">
        <v>65917285984.809998</v>
      </c>
      <c r="G91" s="161">
        <v>37.845871430884102</v>
      </c>
      <c r="H91" s="158"/>
      <c r="I91" s="162"/>
    </row>
    <row r="92" spans="1:9" ht="13.5" thickTop="1">
      <c r="A92" s="28" t="s">
        <v>181</v>
      </c>
      <c r="B92" s="43">
        <v>4759832144.5299997</v>
      </c>
      <c r="C92" s="46">
        <v>2.5028431029290399</v>
      </c>
      <c r="D92" s="43">
        <v>4900679722.29</v>
      </c>
      <c r="E92" s="46">
        <v>2.6451122675849899</v>
      </c>
      <c r="F92" s="43">
        <v>4507086074.6700001</v>
      </c>
      <c r="G92" s="46">
        <v>2.5877066623949898</v>
      </c>
      <c r="H92" s="43"/>
      <c r="I92" s="157"/>
    </row>
    <row r="93" spans="1:9">
      <c r="A93" s="28" t="s">
        <v>182</v>
      </c>
      <c r="B93" s="43">
        <v>0</v>
      </c>
      <c r="C93" s="24">
        <v>0</v>
      </c>
      <c r="D93" s="43">
        <v>0</v>
      </c>
      <c r="E93" s="24">
        <v>0</v>
      </c>
      <c r="F93" s="43">
        <v>0</v>
      </c>
      <c r="G93" s="24">
        <v>0</v>
      </c>
      <c r="H93" s="43"/>
      <c r="I93" s="128"/>
    </row>
    <row r="94" spans="1:9" ht="13.5" thickBot="1">
      <c r="A94" s="28" t="s">
        <v>183</v>
      </c>
      <c r="B94" s="43">
        <v>21423421705.639999</v>
      </c>
      <c r="C94" s="46">
        <v>11.2649903670911</v>
      </c>
      <c r="D94" s="43">
        <v>21017584104.509998</v>
      </c>
      <c r="E94" s="46">
        <v>11.3441140209547</v>
      </c>
      <c r="F94" s="43">
        <v>19456098270.200001</v>
      </c>
      <c r="G94" s="46">
        <v>11.1705599324935</v>
      </c>
      <c r="H94" s="43"/>
      <c r="I94" s="157"/>
    </row>
    <row r="95" spans="1:9" ht="14.25" thickTop="1" thickBot="1">
      <c r="A95" s="39" t="s">
        <v>184</v>
      </c>
      <c r="B95" s="158">
        <v>26183253850.169998</v>
      </c>
      <c r="C95" s="161">
        <v>13.7678334700202</v>
      </c>
      <c r="D95" s="158">
        <v>25918263826.799999</v>
      </c>
      <c r="E95" s="161">
        <v>13.989226288539699</v>
      </c>
      <c r="F95" s="158">
        <v>23963184344.869999</v>
      </c>
      <c r="G95" s="161">
        <v>13.7582665948885</v>
      </c>
      <c r="H95" s="158"/>
      <c r="I95" s="162"/>
    </row>
    <row r="96" spans="1:9" ht="14.25" thickTop="1" thickBot="1">
      <c r="A96" s="28"/>
      <c r="I96" s="123"/>
    </row>
    <row r="97" spans="1:9" s="6" customFormat="1" ht="13.5" thickTop="1">
      <c r="A97" s="132" t="s">
        <v>185</v>
      </c>
      <c r="B97" s="163">
        <v>237853</v>
      </c>
      <c r="C97" s="163"/>
      <c r="D97" s="163">
        <v>258731</v>
      </c>
      <c r="E97" s="163"/>
      <c r="F97" s="163">
        <v>223429</v>
      </c>
      <c r="G97" s="163"/>
      <c r="H97" s="163"/>
      <c r="I97" s="164"/>
    </row>
    <row r="98" spans="1:9" s="6" customFormat="1" ht="13.5" thickBot="1">
      <c r="A98" s="135" t="s">
        <v>212</v>
      </c>
      <c r="B98" s="165">
        <v>799556.91</v>
      </c>
      <c r="C98" s="165"/>
      <c r="D98" s="165">
        <v>716083.63</v>
      </c>
      <c r="E98" s="165"/>
      <c r="F98" s="165">
        <v>779545.14</v>
      </c>
      <c r="G98" s="165"/>
      <c r="H98" s="165"/>
      <c r="I98" s="166"/>
    </row>
    <row r="99" spans="1:9" ht="14.25" thickTop="1" thickBot="1">
      <c r="A99" s="28"/>
      <c r="I99" s="123"/>
    </row>
    <row r="100" spans="1:9" ht="13.5" thickTop="1">
      <c r="A100" s="127" t="s">
        <v>213</v>
      </c>
      <c r="B100" s="167"/>
      <c r="C100" s="168"/>
      <c r="D100" s="167"/>
      <c r="E100" s="168"/>
      <c r="F100" s="167"/>
      <c r="G100" s="168"/>
      <c r="H100" s="167"/>
      <c r="I100" s="169"/>
    </row>
    <row r="101" spans="1:9" ht="13.5" thickBot="1">
      <c r="A101" s="140"/>
      <c r="B101" s="170"/>
      <c r="C101" s="171"/>
      <c r="D101" s="170"/>
      <c r="E101" s="171"/>
      <c r="F101" s="170"/>
      <c r="G101" s="171"/>
      <c r="H101" s="170"/>
      <c r="I101" s="172"/>
    </row>
    <row r="102" spans="1:9" ht="13.5" thickTop="1">
      <c r="A102" s="28" t="s">
        <v>214</v>
      </c>
      <c r="B102" s="43">
        <v>17458047228.34</v>
      </c>
      <c r="C102" s="46">
        <v>9.1798936956788104</v>
      </c>
      <c r="D102" s="43">
        <v>14147231262.24</v>
      </c>
      <c r="E102" s="46">
        <v>7.6358825886762398</v>
      </c>
      <c r="F102" s="43">
        <v>18406332106.5</v>
      </c>
      <c r="G102" s="46">
        <v>10.5678452625807</v>
      </c>
      <c r="H102" s="43"/>
      <c r="I102" s="157"/>
    </row>
    <row r="103" spans="1:9">
      <c r="A103" s="28" t="s">
        <v>215</v>
      </c>
      <c r="B103" s="43">
        <v>22136612803.119999</v>
      </c>
      <c r="C103" s="46">
        <v>11.6400047300345</v>
      </c>
      <c r="D103" s="43">
        <v>22094242695.599998</v>
      </c>
      <c r="E103" s="46">
        <v>11.92523398975</v>
      </c>
      <c r="F103" s="43">
        <v>18773222338.099998</v>
      </c>
      <c r="G103" s="46">
        <v>10.778492292823699</v>
      </c>
      <c r="H103" s="43"/>
      <c r="I103" s="157"/>
    </row>
    <row r="104" spans="1:9">
      <c r="A104" s="28" t="s">
        <v>216</v>
      </c>
      <c r="B104" s="43">
        <v>4907730282.3299999</v>
      </c>
      <c r="C104" s="46">
        <v>2.5806117768840999</v>
      </c>
      <c r="D104" s="43">
        <v>6596037896.71</v>
      </c>
      <c r="E104" s="46">
        <v>3.5601715979697399</v>
      </c>
      <c r="F104" s="43">
        <v>7170358706.8000002</v>
      </c>
      <c r="G104" s="46">
        <v>4.1168028943638202</v>
      </c>
      <c r="H104" s="43"/>
      <c r="I104" s="157"/>
    </row>
    <row r="105" spans="1:9">
      <c r="A105" s="28" t="s">
        <v>217</v>
      </c>
      <c r="B105" s="43">
        <v>5589176867.8800001</v>
      </c>
      <c r="C105" s="46">
        <v>2.9389340527270398</v>
      </c>
      <c r="D105" s="43">
        <v>6386063678.6599998</v>
      </c>
      <c r="E105" s="46">
        <v>3.4468392825534901</v>
      </c>
      <c r="F105" s="43">
        <v>7657252843.0699997</v>
      </c>
      <c r="G105" s="46">
        <v>4.39634918645437</v>
      </c>
      <c r="H105" s="43"/>
      <c r="I105" s="157"/>
    </row>
    <row r="106" spans="1:9">
      <c r="A106" s="28" t="s">
        <v>218</v>
      </c>
      <c r="B106" s="43">
        <v>5740297325.0500002</v>
      </c>
      <c r="C106" s="46">
        <v>3.0183971057202199</v>
      </c>
      <c r="D106" s="43">
        <v>3632797481.4499998</v>
      </c>
      <c r="E106" s="46">
        <v>1.9607804893124201</v>
      </c>
      <c r="F106" s="43">
        <v>2621447738.1399999</v>
      </c>
      <c r="G106" s="46">
        <v>1.5050828106498599</v>
      </c>
      <c r="H106" s="43"/>
      <c r="I106" s="157"/>
    </row>
    <row r="107" spans="1:9">
      <c r="A107" s="28" t="s">
        <v>219</v>
      </c>
      <c r="B107" s="43">
        <v>7769969368.7399998</v>
      </c>
      <c r="C107" s="46">
        <v>4.0856512696291896</v>
      </c>
      <c r="D107" s="43">
        <v>7904517075.1599998</v>
      </c>
      <c r="E107" s="46">
        <v>4.2664153280089598</v>
      </c>
      <c r="F107" s="43">
        <v>6453663323.1000004</v>
      </c>
      <c r="G107" s="46">
        <v>3.7053180927464</v>
      </c>
      <c r="H107" s="43"/>
      <c r="I107" s="157"/>
    </row>
    <row r="108" spans="1:9">
      <c r="A108" s="28" t="s">
        <v>220</v>
      </c>
      <c r="B108" s="43">
        <v>3665415227.52</v>
      </c>
      <c r="C108" s="46">
        <v>1.9273703237859401</v>
      </c>
      <c r="D108" s="43">
        <v>3287012738.3699999</v>
      </c>
      <c r="E108" s="46">
        <v>1.7741452636508599</v>
      </c>
      <c r="F108" s="43">
        <v>2379295070.1100001</v>
      </c>
      <c r="G108" s="46">
        <v>1.3660528338540801</v>
      </c>
      <c r="H108" s="43"/>
      <c r="I108" s="157"/>
    </row>
    <row r="109" spans="1:9" ht="13.5" thickBot="1">
      <c r="A109" s="28" t="s">
        <v>221</v>
      </c>
      <c r="B109" s="43">
        <v>7232151121.4899998</v>
      </c>
      <c r="C109" s="46">
        <v>3.8028524965031401</v>
      </c>
      <c r="D109" s="43">
        <v>5262953014.96</v>
      </c>
      <c r="E109" s="46">
        <v>2.8406470882551398</v>
      </c>
      <c r="F109" s="43">
        <v>2455713858.9899998</v>
      </c>
      <c r="G109" s="46">
        <v>1.4099280574111099</v>
      </c>
      <c r="H109" s="43"/>
      <c r="I109" s="157"/>
    </row>
    <row r="110" spans="1:9" ht="14.25" thickTop="1" thickBot="1">
      <c r="A110" s="39" t="s">
        <v>21</v>
      </c>
      <c r="B110" s="158">
        <v>74499400224.470001</v>
      </c>
      <c r="C110" s="161">
        <v>39.173715450963002</v>
      </c>
      <c r="D110" s="158">
        <v>69310855843.149994</v>
      </c>
      <c r="E110" s="161">
        <v>37.410115628176897</v>
      </c>
      <c r="F110" s="158">
        <v>65917285984.809998</v>
      </c>
      <c r="G110" s="161">
        <v>37.845871430884102</v>
      </c>
      <c r="H110" s="158"/>
      <c r="I110" s="162"/>
    </row>
    <row r="111" spans="1:9" ht="14.25" thickTop="1" thickBot="1">
      <c r="A111" s="28"/>
      <c r="I111" s="123"/>
    </row>
    <row r="112" spans="1:9" ht="13.5" thickTop="1">
      <c r="A112" s="38" t="s">
        <v>5</v>
      </c>
      <c r="B112" s="167">
        <v>24568474694.700001</v>
      </c>
      <c r="C112" s="168"/>
      <c r="D112" s="167">
        <v>23598358943.139999</v>
      </c>
      <c r="E112" s="168"/>
      <c r="F112" s="167">
        <v>23862967408.529999</v>
      </c>
      <c r="G112" s="168"/>
      <c r="H112" s="167"/>
      <c r="I112" s="169"/>
    </row>
    <row r="113" spans="1:9" ht="13.5" thickBot="1">
      <c r="A113" s="28" t="s">
        <v>6</v>
      </c>
      <c r="B113" s="43">
        <v>14803077128.08</v>
      </c>
      <c r="C113" s="24"/>
      <c r="D113" s="43">
        <v>13690459929.52</v>
      </c>
      <c r="E113" s="24"/>
      <c r="F113" s="43">
        <v>13295600746</v>
      </c>
      <c r="G113" s="24"/>
      <c r="H113" s="43"/>
      <c r="I113" s="128"/>
    </row>
    <row r="114" spans="1:9" ht="14.25" thickTop="1" thickBot="1">
      <c r="A114" s="39" t="s">
        <v>222</v>
      </c>
      <c r="B114" s="158">
        <v>9765397566.6200008</v>
      </c>
      <c r="C114" s="159"/>
      <c r="D114" s="158">
        <v>9907899013.6200008</v>
      </c>
      <c r="E114" s="159"/>
      <c r="F114" s="158">
        <v>10567366662.530001</v>
      </c>
      <c r="G114" s="159"/>
      <c r="H114" s="158"/>
      <c r="I114" s="160"/>
    </row>
    <row r="115" spans="1:9" ht="13.5" thickTop="1"/>
    <row r="117" spans="1:9" ht="13.5" thickBot="1"/>
    <row r="118" spans="1:9" ht="13.5" thickTop="1">
      <c r="A118" s="145"/>
      <c r="B118" s="146"/>
      <c r="C118" s="147"/>
      <c r="D118" s="146"/>
      <c r="E118" s="147"/>
      <c r="F118" s="146"/>
      <c r="G118" s="147"/>
      <c r="H118" s="146"/>
      <c r="I118" s="148"/>
    </row>
    <row r="119" spans="1:9">
      <c r="A119" s="149"/>
      <c r="B119" s="289" t="s">
        <v>223</v>
      </c>
      <c r="C119" s="289"/>
      <c r="D119" s="289"/>
      <c r="E119" s="289"/>
      <c r="F119" s="289"/>
      <c r="G119" s="289"/>
      <c r="H119" s="289"/>
      <c r="I119" s="301"/>
    </row>
    <row r="120" spans="1:9">
      <c r="A120" s="149"/>
      <c r="B120" s="150"/>
      <c r="C120" s="151"/>
      <c r="D120" s="150"/>
      <c r="E120" s="151"/>
      <c r="F120" s="150"/>
      <c r="G120" s="151"/>
      <c r="H120" s="150"/>
      <c r="I120" s="152"/>
    </row>
    <row r="121" spans="1:9">
      <c r="A121" s="28"/>
      <c r="B121" s="292" t="s">
        <v>10</v>
      </c>
      <c r="C121" s="298"/>
      <c r="D121" s="292" t="s">
        <v>11</v>
      </c>
      <c r="E121" s="299"/>
      <c r="F121" s="292" t="s">
        <v>12</v>
      </c>
      <c r="G121" s="299"/>
      <c r="H121" s="292" t="s">
        <v>13</v>
      </c>
      <c r="I121" s="300"/>
    </row>
    <row r="122" spans="1:9" ht="13.5" thickBot="1">
      <c r="A122" s="140"/>
      <c r="B122" s="153" t="s">
        <v>14</v>
      </c>
      <c r="C122" s="154" t="s">
        <v>15</v>
      </c>
      <c r="D122" s="153" t="s">
        <v>14</v>
      </c>
      <c r="E122" s="155" t="s">
        <v>15</v>
      </c>
      <c r="F122" s="153" t="s">
        <v>14</v>
      </c>
      <c r="G122" s="155" t="s">
        <v>15</v>
      </c>
      <c r="H122" s="153" t="s">
        <v>14</v>
      </c>
      <c r="I122" s="156" t="s">
        <v>15</v>
      </c>
    </row>
    <row r="123" spans="1:9" ht="13.5" thickTop="1">
      <c r="A123" s="25" t="s">
        <v>158</v>
      </c>
      <c r="B123" s="43"/>
      <c r="C123" s="24"/>
      <c r="D123" s="43"/>
      <c r="E123" s="24"/>
      <c r="F123" s="43"/>
      <c r="G123" s="24"/>
      <c r="H123" s="43"/>
      <c r="I123" s="128"/>
    </row>
    <row r="124" spans="1:9">
      <c r="A124" s="28" t="s">
        <v>190</v>
      </c>
      <c r="B124" s="43">
        <v>719924118.28999996</v>
      </c>
      <c r="C124" s="46">
        <v>3.07643026322806</v>
      </c>
      <c r="D124" s="43">
        <v>750073795.02999997</v>
      </c>
      <c r="E124" s="46">
        <v>3.2304907806332501</v>
      </c>
      <c r="F124" s="43">
        <v>328429882.48000002</v>
      </c>
      <c r="G124" s="46">
        <v>1.53885661003866</v>
      </c>
      <c r="H124" s="43"/>
      <c r="I124" s="157"/>
    </row>
    <row r="125" spans="1:9">
      <c r="A125" s="28" t="s">
        <v>191</v>
      </c>
      <c r="B125" s="43">
        <v>1508582522.46</v>
      </c>
      <c r="C125" s="46">
        <v>6.4465807003334401</v>
      </c>
      <c r="D125" s="43">
        <v>1428544173.73</v>
      </c>
      <c r="E125" s="46">
        <v>6.1525930029025098</v>
      </c>
      <c r="F125" s="43">
        <v>1398154536.8800001</v>
      </c>
      <c r="G125" s="46">
        <v>6.5510462528157696</v>
      </c>
      <c r="H125" s="43"/>
      <c r="I125" s="157"/>
    </row>
    <row r="126" spans="1:9">
      <c r="A126" s="28" t="s">
        <v>192</v>
      </c>
      <c r="B126" s="43">
        <v>20897031546.84</v>
      </c>
      <c r="C126" s="46">
        <v>89.298661663163799</v>
      </c>
      <c r="D126" s="43">
        <v>20789853791.68</v>
      </c>
      <c r="E126" s="46">
        <v>89.539764553498699</v>
      </c>
      <c r="F126" s="43">
        <v>19398427592.529999</v>
      </c>
      <c r="G126" s="46">
        <v>90.891237726941398</v>
      </c>
      <c r="H126" s="43"/>
      <c r="I126" s="157"/>
    </row>
    <row r="127" spans="1:9">
      <c r="A127" s="28" t="s">
        <v>164</v>
      </c>
      <c r="B127" s="43">
        <v>275743710.30000001</v>
      </c>
      <c r="C127" s="46">
        <v>1.17832737327463</v>
      </c>
      <c r="D127" s="43">
        <v>250099223.47</v>
      </c>
      <c r="E127" s="46">
        <v>1.0771516629654401</v>
      </c>
      <c r="F127" s="43">
        <v>217449679.31</v>
      </c>
      <c r="G127" s="46">
        <v>1.01885941020411</v>
      </c>
      <c r="H127" s="43"/>
      <c r="I127" s="157"/>
    </row>
    <row r="128" spans="1:9" ht="13.5" thickBot="1">
      <c r="A128" s="28" t="s">
        <v>193</v>
      </c>
      <c r="B128" s="43">
        <v>0</v>
      </c>
      <c r="C128" s="24">
        <v>0</v>
      </c>
      <c r="D128" s="43">
        <v>0</v>
      </c>
      <c r="E128" s="24">
        <v>0</v>
      </c>
      <c r="F128" s="43">
        <v>0</v>
      </c>
      <c r="G128" s="24">
        <v>0</v>
      </c>
      <c r="H128" s="43"/>
      <c r="I128" s="128"/>
    </row>
    <row r="129" spans="1:9" ht="14.25" thickTop="1" thickBot="1">
      <c r="A129" s="39" t="s">
        <v>4</v>
      </c>
      <c r="B129" s="158">
        <v>23401281898</v>
      </c>
      <c r="C129" s="159">
        <v>100</v>
      </c>
      <c r="D129" s="158">
        <v>23218570984</v>
      </c>
      <c r="E129" s="159">
        <v>100</v>
      </c>
      <c r="F129" s="158">
        <v>21342461691</v>
      </c>
      <c r="G129" s="159">
        <v>100</v>
      </c>
      <c r="H129" s="158"/>
      <c r="I129" s="160"/>
    </row>
    <row r="130" spans="1:9" ht="13.5" thickTop="1">
      <c r="A130" s="25" t="s">
        <v>165</v>
      </c>
      <c r="B130" s="43"/>
      <c r="C130" s="24"/>
      <c r="D130" s="43"/>
      <c r="E130" s="24"/>
      <c r="F130" s="43"/>
      <c r="G130" s="24"/>
      <c r="H130" s="43"/>
      <c r="I130" s="128"/>
    </row>
    <row r="131" spans="1:9">
      <c r="A131" s="28" t="s">
        <v>166</v>
      </c>
      <c r="B131" s="43">
        <v>120008611.55</v>
      </c>
      <c r="C131" s="46">
        <v>0.51282922052582303</v>
      </c>
      <c r="D131" s="43">
        <v>120208318.15000001</v>
      </c>
      <c r="E131" s="46">
        <v>0.51772487735486294</v>
      </c>
      <c r="F131" s="43">
        <v>116029927.2</v>
      </c>
      <c r="G131" s="46">
        <v>0.54365765711010605</v>
      </c>
      <c r="H131" s="43"/>
      <c r="I131" s="157"/>
    </row>
    <row r="132" spans="1:9">
      <c r="A132" s="28" t="s">
        <v>167</v>
      </c>
      <c r="B132" s="43">
        <v>0</v>
      </c>
      <c r="C132" s="24">
        <v>0</v>
      </c>
      <c r="D132" s="43">
        <v>0</v>
      </c>
      <c r="E132" s="24">
        <v>0</v>
      </c>
      <c r="F132" s="43">
        <v>0</v>
      </c>
      <c r="G132" s="24">
        <v>0</v>
      </c>
      <c r="H132" s="43"/>
      <c r="I132" s="128"/>
    </row>
    <row r="133" spans="1:9">
      <c r="A133" s="28" t="s">
        <v>168</v>
      </c>
      <c r="B133" s="43">
        <v>19142728</v>
      </c>
      <c r="C133" s="46">
        <v>8.1802048637882596E-2</v>
      </c>
      <c r="D133" s="43">
        <v>22669020</v>
      </c>
      <c r="E133" s="46">
        <v>9.7633140367291205E-2</v>
      </c>
      <c r="F133" s="43">
        <v>26195312</v>
      </c>
      <c r="G133" s="46">
        <v>0.12273800641657399</v>
      </c>
      <c r="H133" s="43"/>
      <c r="I133" s="128"/>
    </row>
    <row r="134" spans="1:9">
      <c r="A134" s="28" t="s">
        <v>169</v>
      </c>
      <c r="B134" s="43">
        <v>65645053.950000003</v>
      </c>
      <c r="C134" s="46">
        <v>0.28051905120598902</v>
      </c>
      <c r="D134" s="43">
        <v>58349346</v>
      </c>
      <c r="E134" s="46">
        <v>0.25130463903413702</v>
      </c>
      <c r="F134" s="43">
        <v>59618560</v>
      </c>
      <c r="G134" s="46">
        <v>0.27934247165397103</v>
      </c>
      <c r="H134" s="43"/>
      <c r="I134" s="128"/>
    </row>
    <row r="135" spans="1:9">
      <c r="A135" s="28" t="s">
        <v>170</v>
      </c>
      <c r="B135" s="43">
        <v>131409677.90000001</v>
      </c>
      <c r="C135" s="46">
        <v>0.56154905732684901</v>
      </c>
      <c r="D135" s="43">
        <v>117852288</v>
      </c>
      <c r="E135" s="46">
        <v>0.50757769753215698</v>
      </c>
      <c r="F135" s="43">
        <v>93223619.709999993</v>
      </c>
      <c r="G135" s="46">
        <v>0.43679881477045401</v>
      </c>
      <c r="H135" s="43"/>
      <c r="I135" s="157"/>
    </row>
    <row r="136" spans="1:9">
      <c r="A136" s="28" t="s">
        <v>171</v>
      </c>
      <c r="B136" s="43">
        <v>0</v>
      </c>
      <c r="C136" s="24">
        <v>0</v>
      </c>
      <c r="D136" s="43">
        <v>0</v>
      </c>
      <c r="E136" s="24">
        <v>0</v>
      </c>
      <c r="F136" s="43">
        <v>0</v>
      </c>
      <c r="G136" s="24">
        <v>0</v>
      </c>
      <c r="H136" s="43"/>
      <c r="I136" s="128"/>
    </row>
    <row r="137" spans="1:9">
      <c r="A137" s="28" t="s">
        <v>172</v>
      </c>
      <c r="B137" s="43">
        <v>0</v>
      </c>
      <c r="C137" s="24">
        <v>0</v>
      </c>
      <c r="D137" s="43">
        <v>0</v>
      </c>
      <c r="E137" s="24">
        <v>0</v>
      </c>
      <c r="F137" s="43">
        <v>0</v>
      </c>
      <c r="G137" s="24">
        <v>0</v>
      </c>
      <c r="H137" s="43"/>
      <c r="I137" s="128"/>
    </row>
    <row r="138" spans="1:9">
      <c r="A138" s="28" t="s">
        <v>173</v>
      </c>
      <c r="B138" s="43">
        <v>0</v>
      </c>
      <c r="C138" s="24">
        <v>0</v>
      </c>
      <c r="D138" s="43">
        <v>0</v>
      </c>
      <c r="E138" s="24">
        <v>0</v>
      </c>
      <c r="F138" s="43">
        <v>0</v>
      </c>
      <c r="G138" s="24">
        <v>0</v>
      </c>
      <c r="H138" s="43"/>
      <c r="I138" s="128"/>
    </row>
    <row r="139" spans="1:9">
      <c r="A139" s="28" t="s">
        <v>175</v>
      </c>
      <c r="B139" s="43">
        <v>0</v>
      </c>
      <c r="C139" s="24">
        <v>0</v>
      </c>
      <c r="D139" s="43">
        <v>0</v>
      </c>
      <c r="E139" s="24">
        <v>0</v>
      </c>
      <c r="F139" s="43">
        <v>0</v>
      </c>
      <c r="G139" s="24">
        <v>0</v>
      </c>
      <c r="H139" s="43"/>
      <c r="I139" s="128"/>
    </row>
    <row r="140" spans="1:9">
      <c r="A140" s="28" t="s">
        <v>75</v>
      </c>
      <c r="B140" s="43">
        <v>0</v>
      </c>
      <c r="C140" s="24">
        <v>0</v>
      </c>
      <c r="D140" s="43">
        <v>0</v>
      </c>
      <c r="E140" s="24">
        <v>0</v>
      </c>
      <c r="F140" s="43">
        <v>0</v>
      </c>
      <c r="G140" s="24">
        <v>0</v>
      </c>
      <c r="H140" s="43"/>
      <c r="I140" s="128"/>
    </row>
    <row r="141" spans="1:9">
      <c r="A141" s="28" t="s">
        <v>176</v>
      </c>
      <c r="B141" s="43">
        <v>0</v>
      </c>
      <c r="C141" s="24">
        <v>0</v>
      </c>
      <c r="D141" s="43">
        <v>0</v>
      </c>
      <c r="E141" s="24">
        <v>0</v>
      </c>
      <c r="F141" s="43">
        <v>0</v>
      </c>
      <c r="G141" s="24">
        <v>0</v>
      </c>
      <c r="H141" s="43"/>
      <c r="I141" s="128"/>
    </row>
    <row r="142" spans="1:9">
      <c r="A142" s="28" t="s">
        <v>174</v>
      </c>
      <c r="B142" s="43">
        <v>0</v>
      </c>
      <c r="C142" s="24">
        <v>0</v>
      </c>
      <c r="D142" s="43">
        <v>0</v>
      </c>
      <c r="E142" s="24">
        <v>0</v>
      </c>
      <c r="F142" s="43">
        <v>0</v>
      </c>
      <c r="G142" s="24">
        <v>0</v>
      </c>
      <c r="H142" s="43"/>
      <c r="I142" s="128"/>
    </row>
    <row r="143" spans="1:9" ht="13.5" thickBot="1">
      <c r="A143" s="28" t="s">
        <v>177</v>
      </c>
      <c r="B143" s="43">
        <v>294501127.58999997</v>
      </c>
      <c r="C143" s="46">
        <v>1.2584828851472101</v>
      </c>
      <c r="D143" s="43">
        <v>386225723.54000002</v>
      </c>
      <c r="E143" s="46">
        <v>1.6634345145859599</v>
      </c>
      <c r="F143" s="43">
        <v>2899504.45</v>
      </c>
      <c r="G143" s="46">
        <v>1.3585613936913E-2</v>
      </c>
      <c r="H143" s="43"/>
      <c r="I143" s="157"/>
    </row>
    <row r="144" spans="1:9" ht="14.25" thickTop="1" thickBot="1">
      <c r="A144" s="39" t="s">
        <v>194</v>
      </c>
      <c r="B144" s="158">
        <v>630707198.99000001</v>
      </c>
      <c r="C144" s="161">
        <v>2.6951822628437601</v>
      </c>
      <c r="D144" s="158">
        <v>705304695.69000006</v>
      </c>
      <c r="E144" s="161">
        <v>3.0376748688744102</v>
      </c>
      <c r="F144" s="158">
        <v>297966923.36000001</v>
      </c>
      <c r="G144" s="161">
        <v>1.3961225638880199</v>
      </c>
      <c r="H144" s="158"/>
      <c r="I144" s="162"/>
    </row>
    <row r="145" spans="1:9" ht="14.25" thickTop="1" thickBot="1">
      <c r="A145" s="39" t="s">
        <v>179</v>
      </c>
      <c r="B145" s="158">
        <v>89216919.299999997</v>
      </c>
      <c r="C145" s="161">
        <v>0.38124800038430501</v>
      </c>
      <c r="D145" s="158">
        <v>44769099.340000004</v>
      </c>
      <c r="E145" s="161">
        <v>0.192815911758842</v>
      </c>
      <c r="F145" s="158">
        <v>30462959.120000001</v>
      </c>
      <c r="G145" s="161">
        <v>0.142734046150639</v>
      </c>
      <c r="H145" s="158"/>
      <c r="I145" s="162"/>
    </row>
    <row r="146" spans="1:9" ht="14.25" thickTop="1" thickBot="1">
      <c r="A146" s="39" t="s">
        <v>195</v>
      </c>
      <c r="B146" s="158">
        <v>719924118.28999996</v>
      </c>
      <c r="C146" s="161">
        <v>3.07643026322806</v>
      </c>
      <c r="D146" s="158">
        <v>750073795.02999997</v>
      </c>
      <c r="E146" s="161">
        <v>3.2304907806332501</v>
      </c>
      <c r="F146" s="158">
        <v>328429882.48000002</v>
      </c>
      <c r="G146" s="161">
        <v>1.53885661003866</v>
      </c>
      <c r="H146" s="158"/>
      <c r="I146" s="162"/>
    </row>
    <row r="147" spans="1:9" ht="13.5" thickTop="1">
      <c r="A147" s="28" t="s">
        <v>196</v>
      </c>
      <c r="B147" s="43">
        <v>0</v>
      </c>
      <c r="C147" s="24">
        <v>0</v>
      </c>
      <c r="D147" s="43">
        <v>0</v>
      </c>
      <c r="E147" s="24">
        <v>0</v>
      </c>
      <c r="F147" s="43">
        <v>0</v>
      </c>
      <c r="G147" s="24">
        <v>0</v>
      </c>
      <c r="H147" s="43"/>
      <c r="I147" s="128"/>
    </row>
    <row r="148" spans="1:9" ht="13.5" thickBot="1">
      <c r="A148" s="28" t="s">
        <v>197</v>
      </c>
      <c r="B148" s="43">
        <v>20897031546.84</v>
      </c>
      <c r="C148" s="46">
        <v>89.298661663163799</v>
      </c>
      <c r="D148" s="43">
        <v>20789853791.68</v>
      </c>
      <c r="E148" s="46">
        <v>89.539764553498699</v>
      </c>
      <c r="F148" s="43">
        <v>19398427592.529999</v>
      </c>
      <c r="G148" s="46">
        <v>90.891237726941398</v>
      </c>
      <c r="H148" s="43"/>
      <c r="I148" s="157"/>
    </row>
    <row r="149" spans="1:9" ht="14.25" thickTop="1" thickBot="1">
      <c r="A149" s="39" t="s">
        <v>198</v>
      </c>
      <c r="B149" s="158">
        <v>20897031546.84</v>
      </c>
      <c r="C149" s="161">
        <v>89.298661663163799</v>
      </c>
      <c r="D149" s="158">
        <v>20789853791.68</v>
      </c>
      <c r="E149" s="161">
        <v>89.539764553498699</v>
      </c>
      <c r="F149" s="158">
        <v>19398427592.529999</v>
      </c>
      <c r="G149" s="161">
        <v>90.891237726941398</v>
      </c>
      <c r="H149" s="158"/>
      <c r="I149" s="162"/>
    </row>
    <row r="150" spans="1:9" ht="13.5" thickTop="1">
      <c r="A150" s="25" t="s">
        <v>199</v>
      </c>
      <c r="B150" s="43"/>
      <c r="C150" s="24"/>
      <c r="D150" s="43"/>
      <c r="E150" s="24"/>
      <c r="F150" s="43"/>
      <c r="G150" s="24"/>
      <c r="H150" s="43"/>
      <c r="I150" s="128"/>
    </row>
    <row r="151" spans="1:9">
      <c r="A151" s="28" t="s">
        <v>200</v>
      </c>
      <c r="B151" s="43">
        <v>1101677544.97</v>
      </c>
      <c r="C151" s="46">
        <v>4.7077657958102401</v>
      </c>
      <c r="D151" s="43">
        <v>965300622.90999997</v>
      </c>
      <c r="E151" s="46">
        <v>4.1574506182095901</v>
      </c>
      <c r="F151" s="43">
        <v>922784462.21000004</v>
      </c>
      <c r="G151" s="46">
        <v>4.3237020900474903</v>
      </c>
      <c r="H151" s="43"/>
      <c r="I151" s="157"/>
    </row>
    <row r="152" spans="1:9">
      <c r="A152" s="28" t="s">
        <v>201</v>
      </c>
      <c r="B152" s="43">
        <v>0</v>
      </c>
      <c r="C152" s="24">
        <v>0</v>
      </c>
      <c r="D152" s="43">
        <v>0</v>
      </c>
      <c r="E152" s="24">
        <v>0</v>
      </c>
      <c r="F152" s="43">
        <v>0</v>
      </c>
      <c r="G152" s="24">
        <v>0</v>
      </c>
      <c r="H152" s="43"/>
      <c r="I152" s="128"/>
    </row>
    <row r="153" spans="1:9">
      <c r="A153" s="28" t="s">
        <v>202</v>
      </c>
      <c r="B153" s="43">
        <v>19795229.34</v>
      </c>
      <c r="C153" s="46">
        <v>8.4590363153502504E-2</v>
      </c>
      <c r="D153" s="43">
        <v>31779467.469999999</v>
      </c>
      <c r="E153" s="46">
        <v>0.13687090171062799</v>
      </c>
      <c r="F153" s="43">
        <v>31520223.809999999</v>
      </c>
      <c r="G153" s="46">
        <v>0.147687854691085</v>
      </c>
      <c r="H153" s="43"/>
      <c r="I153" s="157"/>
    </row>
    <row r="154" spans="1:9">
      <c r="A154" s="28" t="s">
        <v>203</v>
      </c>
      <c r="B154" s="43">
        <v>0</v>
      </c>
      <c r="C154" s="24">
        <v>0</v>
      </c>
      <c r="D154" s="43">
        <v>0</v>
      </c>
      <c r="E154" s="24">
        <v>0</v>
      </c>
      <c r="F154" s="43">
        <v>0</v>
      </c>
      <c r="G154" s="24">
        <v>0</v>
      </c>
      <c r="H154" s="43"/>
      <c r="I154" s="128"/>
    </row>
    <row r="155" spans="1:9">
      <c r="A155" s="28" t="s">
        <v>204</v>
      </c>
      <c r="B155" s="43">
        <v>378001418.72000003</v>
      </c>
      <c r="C155" s="46">
        <v>1.6153021888689001</v>
      </c>
      <c r="D155" s="43">
        <v>408616370.55000001</v>
      </c>
      <c r="E155" s="46">
        <v>1.75986873108238</v>
      </c>
      <c r="F155" s="43">
        <v>409938187.77999997</v>
      </c>
      <c r="G155" s="46">
        <v>1.9207633763682801</v>
      </c>
      <c r="H155" s="43"/>
      <c r="I155" s="157"/>
    </row>
    <row r="156" spans="1:9">
      <c r="A156" s="28" t="s">
        <v>205</v>
      </c>
      <c r="B156" s="43">
        <v>0</v>
      </c>
      <c r="C156" s="24">
        <v>0</v>
      </c>
      <c r="D156" s="43">
        <v>0</v>
      </c>
      <c r="E156" s="24">
        <v>0</v>
      </c>
      <c r="F156" s="43">
        <v>14367718.08</v>
      </c>
      <c r="G156" s="46">
        <v>6.7319872880100495E-2</v>
      </c>
      <c r="H156" s="43"/>
      <c r="I156" s="128"/>
    </row>
    <row r="157" spans="1:9">
      <c r="A157" s="28" t="s">
        <v>206</v>
      </c>
      <c r="B157" s="43">
        <v>0</v>
      </c>
      <c r="C157" s="24">
        <v>0</v>
      </c>
      <c r="D157" s="43">
        <v>0</v>
      </c>
      <c r="E157" s="24">
        <v>0</v>
      </c>
      <c r="F157" s="43">
        <v>0</v>
      </c>
      <c r="G157" s="24">
        <v>0</v>
      </c>
      <c r="H157" s="43"/>
      <c r="I157" s="128"/>
    </row>
    <row r="158" spans="1:9">
      <c r="A158" s="28" t="s">
        <v>207</v>
      </c>
      <c r="B158" s="43">
        <v>8297000.1900000004</v>
      </c>
      <c r="C158" s="46">
        <v>3.5455323457079899E-2</v>
      </c>
      <c r="D158" s="43">
        <v>19067224.460000001</v>
      </c>
      <c r="E158" s="46">
        <v>8.2120576986470004E-2</v>
      </c>
      <c r="F158" s="43">
        <v>16081047.52</v>
      </c>
      <c r="G158" s="46">
        <v>7.5347669601911901E-2</v>
      </c>
      <c r="H158" s="43"/>
      <c r="I158" s="157"/>
    </row>
    <row r="159" spans="1:9" ht="13.5" thickBot="1">
      <c r="A159" s="28" t="s">
        <v>208</v>
      </c>
      <c r="B159" s="43">
        <v>0</v>
      </c>
      <c r="C159" s="24">
        <v>0</v>
      </c>
      <c r="D159" s="43">
        <v>0</v>
      </c>
      <c r="E159" s="24">
        <v>0</v>
      </c>
      <c r="F159" s="43">
        <v>0</v>
      </c>
      <c r="G159" s="24">
        <v>0</v>
      </c>
      <c r="H159" s="43"/>
      <c r="I159" s="128"/>
    </row>
    <row r="160" spans="1:9" ht="14.25" thickTop="1" thickBot="1">
      <c r="A160" s="39" t="s">
        <v>209</v>
      </c>
      <c r="B160" s="158">
        <v>1507771193.22</v>
      </c>
      <c r="C160" s="161">
        <v>6.4431136712897299</v>
      </c>
      <c r="D160" s="158">
        <v>1424763685.3900001</v>
      </c>
      <c r="E160" s="161">
        <v>6.1363108279890799</v>
      </c>
      <c r="F160" s="158">
        <v>1394691639.4000001</v>
      </c>
      <c r="G160" s="161">
        <v>6.5348208635888696</v>
      </c>
      <c r="H160" s="158"/>
      <c r="I160" s="162"/>
    </row>
    <row r="161" spans="1:9" ht="14.25" thickTop="1" thickBot="1">
      <c r="A161" s="39" t="s">
        <v>210</v>
      </c>
      <c r="B161" s="158">
        <v>811329.24</v>
      </c>
      <c r="C161" s="161">
        <v>3.4670290437087302E-3</v>
      </c>
      <c r="D161" s="158">
        <v>3780488.34</v>
      </c>
      <c r="E161" s="161">
        <v>1.62821749134337E-2</v>
      </c>
      <c r="F161" s="158">
        <v>3462897.48</v>
      </c>
      <c r="G161" s="161">
        <v>1.62253892269036E-2</v>
      </c>
      <c r="H161" s="158"/>
      <c r="I161" s="162"/>
    </row>
    <row r="162" spans="1:9" ht="14.25" thickTop="1" thickBot="1">
      <c r="A162" s="39" t="s">
        <v>211</v>
      </c>
      <c r="B162" s="158">
        <v>1508582522.46</v>
      </c>
      <c r="C162" s="161">
        <v>6.4465807003334401</v>
      </c>
      <c r="D162" s="158">
        <v>1428544173.73</v>
      </c>
      <c r="E162" s="161">
        <v>6.1525930029025098</v>
      </c>
      <c r="F162" s="158">
        <v>1398154536.8800001</v>
      </c>
      <c r="G162" s="161">
        <v>6.5510462528157696</v>
      </c>
      <c r="H162" s="158"/>
      <c r="I162" s="162"/>
    </row>
    <row r="163" spans="1:9" ht="13.5" thickTop="1">
      <c r="A163" s="28" t="s">
        <v>181</v>
      </c>
      <c r="B163" s="43">
        <v>267268880.90000001</v>
      </c>
      <c r="C163" s="46">
        <v>1.14211213755815</v>
      </c>
      <c r="D163" s="43">
        <v>241189284.66</v>
      </c>
      <c r="E163" s="46">
        <v>1.0387774718226099</v>
      </c>
      <c r="F163" s="43">
        <v>207432760.38999999</v>
      </c>
      <c r="G163" s="46">
        <v>0.97192518553531904</v>
      </c>
      <c r="H163" s="43"/>
      <c r="I163" s="157"/>
    </row>
    <row r="164" spans="1:9">
      <c r="A164" s="28" t="s">
        <v>182</v>
      </c>
      <c r="B164" s="43">
        <v>0</v>
      </c>
      <c r="C164" s="24">
        <v>0</v>
      </c>
      <c r="D164" s="43">
        <v>0</v>
      </c>
      <c r="E164" s="24">
        <v>0</v>
      </c>
      <c r="F164" s="43">
        <v>0</v>
      </c>
      <c r="G164" s="24">
        <v>0</v>
      </c>
      <c r="H164" s="43"/>
      <c r="I164" s="128"/>
    </row>
    <row r="165" spans="1:9" ht="13.5" thickBot="1">
      <c r="A165" s="28" t="s">
        <v>183</v>
      </c>
      <c r="B165" s="43">
        <v>8474829.4000000004</v>
      </c>
      <c r="C165" s="46">
        <v>3.6215235716485002E-2</v>
      </c>
      <c r="D165" s="43">
        <v>8909938.8100000005</v>
      </c>
      <c r="E165" s="46">
        <v>3.8374191142832997E-2</v>
      </c>
      <c r="F165" s="43">
        <v>10016918.92</v>
      </c>
      <c r="G165" s="46">
        <v>4.6934224668798201E-2</v>
      </c>
      <c r="H165" s="43"/>
      <c r="I165" s="157"/>
    </row>
    <row r="166" spans="1:9" ht="14.25" thickTop="1" thickBot="1">
      <c r="A166" s="39" t="s">
        <v>184</v>
      </c>
      <c r="B166" s="158">
        <v>275743710.30000001</v>
      </c>
      <c r="C166" s="161">
        <v>1.17832737327463</v>
      </c>
      <c r="D166" s="158">
        <v>250099223.47</v>
      </c>
      <c r="E166" s="161">
        <v>1.0771516629654401</v>
      </c>
      <c r="F166" s="158">
        <v>217449679.31</v>
      </c>
      <c r="G166" s="161">
        <v>1.01885941020411</v>
      </c>
      <c r="H166" s="158"/>
      <c r="I166" s="162"/>
    </row>
    <row r="167" spans="1:9" ht="14.25" thickTop="1" thickBot="1">
      <c r="A167" s="28"/>
      <c r="I167" s="123"/>
    </row>
    <row r="168" spans="1:9" s="6" customFormat="1" ht="13.5" thickTop="1">
      <c r="A168" s="132" t="s">
        <v>185</v>
      </c>
      <c r="B168" s="163">
        <v>34011</v>
      </c>
      <c r="C168" s="163"/>
      <c r="D168" s="163">
        <v>35086</v>
      </c>
      <c r="E168" s="163"/>
      <c r="F168" s="163">
        <v>33454</v>
      </c>
      <c r="G168" s="163"/>
      <c r="H168" s="163"/>
      <c r="I168" s="164"/>
    </row>
    <row r="169" spans="1:9" s="6" customFormat="1" ht="13.5" thickBot="1">
      <c r="A169" s="135" t="s">
        <v>212</v>
      </c>
      <c r="B169" s="165">
        <v>688050.39</v>
      </c>
      <c r="C169" s="165"/>
      <c r="D169" s="165">
        <v>661761.69999999995</v>
      </c>
      <c r="E169" s="165"/>
      <c r="F169" s="165">
        <v>637964.42000000004</v>
      </c>
      <c r="G169" s="165"/>
      <c r="H169" s="165"/>
      <c r="I169" s="166"/>
    </row>
    <row r="170" spans="1:9" ht="14.25" thickTop="1" thickBot="1">
      <c r="A170" s="28"/>
      <c r="I170" s="123"/>
    </row>
    <row r="171" spans="1:9" ht="13.5" thickTop="1">
      <c r="A171" s="127" t="s">
        <v>213</v>
      </c>
      <c r="B171" s="167"/>
      <c r="C171" s="168"/>
      <c r="D171" s="167"/>
      <c r="E171" s="168"/>
      <c r="F171" s="167"/>
      <c r="G171" s="168"/>
      <c r="H171" s="167"/>
      <c r="I171" s="169"/>
    </row>
    <row r="172" spans="1:9" ht="13.5" thickBot="1">
      <c r="A172" s="140"/>
      <c r="B172" s="170"/>
      <c r="C172" s="171"/>
      <c r="D172" s="170"/>
      <c r="E172" s="171"/>
      <c r="F172" s="170"/>
      <c r="G172" s="171"/>
      <c r="H172" s="170"/>
      <c r="I172" s="172"/>
    </row>
    <row r="173" spans="1:9" ht="13.5" thickTop="1">
      <c r="A173" s="28" t="s">
        <v>214</v>
      </c>
      <c r="B173" s="43">
        <v>1021329580.67</v>
      </c>
      <c r="C173" s="46">
        <v>4.3644172363142602</v>
      </c>
      <c r="D173" s="43">
        <v>962197119.83000004</v>
      </c>
      <c r="E173" s="46">
        <v>4.1440841492647502</v>
      </c>
      <c r="F173" s="43">
        <v>933526998.75</v>
      </c>
      <c r="G173" s="46">
        <v>4.37403619253028</v>
      </c>
      <c r="H173" s="43"/>
      <c r="I173" s="157"/>
    </row>
    <row r="174" spans="1:9">
      <c r="A174" s="28" t="s">
        <v>215</v>
      </c>
      <c r="B174" s="43">
        <v>136240091.97999999</v>
      </c>
      <c r="C174" s="46">
        <v>0.58219072174966702</v>
      </c>
      <c r="D174" s="43">
        <v>174984293.55000001</v>
      </c>
      <c r="E174" s="46">
        <v>0.75363937630468503</v>
      </c>
      <c r="F174" s="43">
        <v>14001048.359999999</v>
      </c>
      <c r="G174" s="46">
        <v>6.5601843698156706E-2</v>
      </c>
      <c r="H174" s="43"/>
      <c r="I174" s="157"/>
    </row>
    <row r="175" spans="1:9">
      <c r="A175" s="28" t="s">
        <v>216</v>
      </c>
      <c r="B175" s="43">
        <v>12766341.119999999</v>
      </c>
      <c r="C175" s="46">
        <v>5.45540247568706E-2</v>
      </c>
      <c r="D175" s="43">
        <v>124805838.08</v>
      </c>
      <c r="E175" s="46">
        <v>0.53752592339333805</v>
      </c>
      <c r="F175" s="43">
        <v>192943381.16999999</v>
      </c>
      <c r="G175" s="46">
        <v>0.90403526997804096</v>
      </c>
      <c r="H175" s="43"/>
      <c r="I175" s="157"/>
    </row>
    <row r="176" spans="1:9">
      <c r="A176" s="28" t="s">
        <v>217</v>
      </c>
      <c r="B176" s="43">
        <v>104352529.18000001</v>
      </c>
      <c r="C176" s="46">
        <v>0.44592655067075199</v>
      </c>
      <c r="D176" s="43">
        <v>10900673.300000001</v>
      </c>
      <c r="E176" s="46">
        <v>4.6948080084489002E-2</v>
      </c>
      <c r="F176" s="43">
        <v>111207330.77</v>
      </c>
      <c r="G176" s="46">
        <v>0.52106140509486398</v>
      </c>
      <c r="H176" s="43"/>
      <c r="I176" s="157"/>
    </row>
    <row r="177" spans="1:9">
      <c r="A177" s="28" t="s">
        <v>218</v>
      </c>
      <c r="B177" s="43">
        <v>136236557.05000001</v>
      </c>
      <c r="C177" s="46">
        <v>0.58217561603872603</v>
      </c>
      <c r="D177" s="43">
        <v>63863113.340000004</v>
      </c>
      <c r="E177" s="46">
        <v>0.27505186854202102</v>
      </c>
      <c r="F177" s="43">
        <v>33548106.41</v>
      </c>
      <c r="G177" s="46">
        <v>0.15718948870753999</v>
      </c>
      <c r="H177" s="43"/>
      <c r="I177" s="157"/>
    </row>
    <row r="178" spans="1:9">
      <c r="A178" s="28" t="s">
        <v>219</v>
      </c>
      <c r="B178" s="43">
        <v>97150532</v>
      </c>
      <c r="C178" s="46">
        <v>0.41515047091826002</v>
      </c>
      <c r="D178" s="43">
        <v>91278572.450000003</v>
      </c>
      <c r="E178" s="46">
        <v>0.39312743455768301</v>
      </c>
      <c r="F178" s="43">
        <v>112413542.03</v>
      </c>
      <c r="G178" s="46">
        <v>0.52671310206146804</v>
      </c>
      <c r="H178" s="43"/>
      <c r="I178" s="157"/>
    </row>
    <row r="179" spans="1:9">
      <c r="A179" s="28" t="s">
        <v>220</v>
      </c>
      <c r="B179" s="43">
        <v>506890.46</v>
      </c>
      <c r="C179" s="46">
        <v>2.1660798849045199E-3</v>
      </c>
      <c r="D179" s="43">
        <v>514563.18</v>
      </c>
      <c r="E179" s="46">
        <v>2.2161707555412502E-3</v>
      </c>
      <c r="F179" s="43">
        <v>514129.39</v>
      </c>
      <c r="G179" s="46">
        <v>2.4089507454146501E-3</v>
      </c>
      <c r="H179" s="43"/>
      <c r="I179" s="157"/>
    </row>
    <row r="180" spans="1:9" ht="13.5" thickBot="1">
      <c r="A180" s="28" t="s">
        <v>221</v>
      </c>
      <c r="B180" s="43">
        <v>0</v>
      </c>
      <c r="C180" s="24">
        <v>0</v>
      </c>
      <c r="D180" s="43">
        <v>0</v>
      </c>
      <c r="E180" s="24">
        <v>0</v>
      </c>
      <c r="F180" s="43">
        <v>0</v>
      </c>
      <c r="G180" s="24">
        <v>0</v>
      </c>
      <c r="H180" s="43"/>
      <c r="I180" s="128"/>
    </row>
    <row r="181" spans="1:9" ht="14.25" thickTop="1" thickBot="1">
      <c r="A181" s="39" t="s">
        <v>21</v>
      </c>
      <c r="B181" s="158">
        <v>1508582522.46</v>
      </c>
      <c r="C181" s="161">
        <v>6.4465807003334401</v>
      </c>
      <c r="D181" s="158">
        <v>1428544173.73</v>
      </c>
      <c r="E181" s="161">
        <v>6.1525930029025098</v>
      </c>
      <c r="F181" s="158">
        <v>1398154536.8800001</v>
      </c>
      <c r="G181" s="161">
        <v>6.5510462528157696</v>
      </c>
      <c r="H181" s="158"/>
      <c r="I181" s="162"/>
    </row>
    <row r="182" spans="1:9" ht="14.25" thickTop="1" thickBot="1">
      <c r="A182" s="28"/>
      <c r="I182" s="123"/>
    </row>
    <row r="183" spans="1:9" ht="13.5" thickTop="1">
      <c r="A183" s="38" t="s">
        <v>5</v>
      </c>
      <c r="B183" s="167">
        <v>2428082152.5</v>
      </c>
      <c r="C183" s="168"/>
      <c r="D183" s="167">
        <v>1730504319.0699999</v>
      </c>
      <c r="E183" s="168"/>
      <c r="F183" s="167">
        <v>2300525972.6900001</v>
      </c>
      <c r="G183" s="168"/>
      <c r="H183" s="167"/>
      <c r="I183" s="169"/>
    </row>
    <row r="184" spans="1:9" ht="13.5" thickBot="1">
      <c r="A184" s="28" t="s">
        <v>6</v>
      </c>
      <c r="B184" s="43">
        <v>1471257008.5999999</v>
      </c>
      <c r="C184" s="24"/>
      <c r="D184" s="43">
        <v>1507903413.6099999</v>
      </c>
      <c r="E184" s="24"/>
      <c r="F184" s="43">
        <v>1191028729.1700001</v>
      </c>
      <c r="G184" s="24"/>
      <c r="H184" s="43"/>
      <c r="I184" s="128"/>
    </row>
    <row r="185" spans="1:9" ht="14.25" thickTop="1" thickBot="1">
      <c r="A185" s="39" t="s">
        <v>222</v>
      </c>
      <c r="B185" s="158">
        <v>956825143.89999998</v>
      </c>
      <c r="C185" s="159"/>
      <c r="D185" s="158">
        <v>222600905.46000001</v>
      </c>
      <c r="E185" s="159"/>
      <c r="F185" s="158">
        <v>1109497243.52</v>
      </c>
      <c r="G185" s="159"/>
      <c r="H185" s="158"/>
      <c r="I185" s="160"/>
    </row>
    <row r="186" spans="1:9" ht="13.5" thickTop="1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93"/>
  <sheetViews>
    <sheetView zoomScale="70" workbookViewId="0" xr3:uid="{FF0BDA26-1AD6-5648-BD9A-E01AA4DDCA7C}">
      <selection activeCell="A2" sqref="A2"/>
    </sheetView>
  </sheetViews>
  <sheetFormatPr defaultRowHeight="12.75"/>
  <cols>
    <col min="1" max="1" width="34.42578125" bestFit="1" customWidth="1"/>
  </cols>
  <sheetData>
    <row r="1" spans="1:42">
      <c r="A1" s="1"/>
    </row>
    <row r="2" spans="1:42">
      <c r="A2" s="1" t="s">
        <v>0</v>
      </c>
    </row>
    <row r="3" spans="1:42">
      <c r="A3" s="1" t="s">
        <v>224</v>
      </c>
    </row>
    <row r="4" spans="1:42" ht="13.5" thickBot="1">
      <c r="A4" s="173"/>
    </row>
    <row r="5" spans="1:42" ht="13.5" thickTop="1">
      <c r="A5" s="38"/>
      <c r="B5" s="306" t="s">
        <v>73</v>
      </c>
      <c r="C5" s="307"/>
      <c r="D5" s="306"/>
      <c r="E5" s="307"/>
      <c r="F5" s="306"/>
      <c r="G5" s="307"/>
      <c r="H5" s="306"/>
      <c r="I5" s="308"/>
      <c r="J5" s="306" t="s">
        <v>225</v>
      </c>
      <c r="K5" s="307"/>
      <c r="L5" s="306"/>
      <c r="M5" s="307"/>
      <c r="N5" s="306"/>
      <c r="O5" s="307"/>
      <c r="P5" s="306"/>
      <c r="Q5" s="308"/>
      <c r="R5" s="306" t="s">
        <v>226</v>
      </c>
      <c r="S5" s="307"/>
      <c r="T5" s="306"/>
      <c r="U5" s="307"/>
      <c r="V5" s="306"/>
      <c r="W5" s="307"/>
      <c r="X5" s="306"/>
      <c r="Y5" s="308"/>
      <c r="Z5" s="306" t="s">
        <v>227</v>
      </c>
      <c r="AA5" s="307"/>
      <c r="AB5" s="306"/>
      <c r="AC5" s="307"/>
      <c r="AD5" s="306"/>
      <c r="AE5" s="307"/>
      <c r="AF5" s="306"/>
      <c r="AG5" s="308"/>
      <c r="AH5" s="306" t="s">
        <v>228</v>
      </c>
      <c r="AI5" s="307"/>
      <c r="AJ5" s="306"/>
      <c r="AK5" s="307"/>
      <c r="AL5" s="306"/>
      <c r="AM5" s="307"/>
      <c r="AN5" s="306"/>
      <c r="AO5" s="308"/>
    </row>
    <row r="6" spans="1:42">
      <c r="A6" s="28"/>
      <c r="B6" s="309"/>
      <c r="C6" s="309"/>
      <c r="D6" s="309"/>
      <c r="E6" s="309"/>
      <c r="F6" s="309"/>
      <c r="G6" s="309"/>
      <c r="H6" s="309"/>
      <c r="I6" s="310"/>
      <c r="J6" s="309"/>
      <c r="K6" s="309"/>
      <c r="L6" s="309"/>
      <c r="M6" s="309"/>
      <c r="N6" s="309"/>
      <c r="O6" s="309"/>
      <c r="P6" s="309"/>
      <c r="Q6" s="310"/>
      <c r="R6" s="309"/>
      <c r="S6" s="309"/>
      <c r="T6" s="309"/>
      <c r="U6" s="309"/>
      <c r="V6" s="309"/>
      <c r="W6" s="309"/>
      <c r="X6" s="309"/>
      <c r="Y6" s="310"/>
      <c r="Z6" s="309"/>
      <c r="AA6" s="309"/>
      <c r="AB6" s="309"/>
      <c r="AC6" s="309"/>
      <c r="AD6" s="309"/>
      <c r="AE6" s="309"/>
      <c r="AF6" s="309"/>
      <c r="AG6" s="310"/>
      <c r="AH6" s="309"/>
      <c r="AI6" s="309"/>
      <c r="AJ6" s="309"/>
      <c r="AK6" s="309"/>
      <c r="AL6" s="309"/>
      <c r="AM6" s="309"/>
      <c r="AN6" s="309"/>
      <c r="AO6" s="310"/>
    </row>
    <row r="7" spans="1:42">
      <c r="A7" s="28"/>
      <c r="B7" s="298" t="s">
        <v>10</v>
      </c>
      <c r="C7" s="311"/>
      <c r="D7" s="298" t="s">
        <v>11</v>
      </c>
      <c r="E7" s="311"/>
      <c r="F7" s="298" t="s">
        <v>12</v>
      </c>
      <c r="G7" s="311"/>
      <c r="H7" s="298" t="s">
        <v>13</v>
      </c>
      <c r="I7" s="312"/>
      <c r="J7" s="298" t="s">
        <v>10</v>
      </c>
      <c r="K7" s="311"/>
      <c r="L7" s="298" t="s">
        <v>11</v>
      </c>
      <c r="M7" s="311"/>
      <c r="N7" s="298" t="s">
        <v>12</v>
      </c>
      <c r="O7" s="311"/>
      <c r="P7" s="298" t="s">
        <v>13</v>
      </c>
      <c r="Q7" s="312"/>
      <c r="R7" s="298" t="s">
        <v>10</v>
      </c>
      <c r="S7" s="311"/>
      <c r="T7" s="298" t="s">
        <v>11</v>
      </c>
      <c r="U7" s="311"/>
      <c r="V7" s="298" t="s">
        <v>12</v>
      </c>
      <c r="W7" s="311"/>
      <c r="X7" s="298" t="s">
        <v>13</v>
      </c>
      <c r="Y7" s="312"/>
      <c r="Z7" s="298" t="s">
        <v>10</v>
      </c>
      <c r="AA7" s="311"/>
      <c r="AB7" s="298" t="s">
        <v>11</v>
      </c>
      <c r="AC7" s="311"/>
      <c r="AD7" s="298" t="s">
        <v>12</v>
      </c>
      <c r="AE7" s="311"/>
      <c r="AF7" s="298" t="s">
        <v>13</v>
      </c>
      <c r="AG7" s="312"/>
      <c r="AH7" s="298" t="s">
        <v>10</v>
      </c>
      <c r="AI7" s="311"/>
      <c r="AJ7" s="298" t="s">
        <v>11</v>
      </c>
      <c r="AK7" s="311"/>
      <c r="AL7" s="298" t="s">
        <v>12</v>
      </c>
      <c r="AM7" s="311"/>
      <c r="AN7" s="298" t="s">
        <v>13</v>
      </c>
      <c r="AO7" s="312"/>
    </row>
    <row r="8" spans="1:42" ht="13.5" thickBot="1">
      <c r="A8" s="28"/>
      <c r="B8" s="174" t="s">
        <v>14</v>
      </c>
      <c r="C8" s="174" t="s">
        <v>15</v>
      </c>
      <c r="D8" s="174" t="s">
        <v>14</v>
      </c>
      <c r="E8" s="174" t="s">
        <v>15</v>
      </c>
      <c r="F8" s="174" t="s">
        <v>14</v>
      </c>
      <c r="G8" s="174" t="s">
        <v>15</v>
      </c>
      <c r="H8" s="174" t="s">
        <v>14</v>
      </c>
      <c r="I8" s="175" t="s">
        <v>15</v>
      </c>
      <c r="J8" s="174" t="s">
        <v>14</v>
      </c>
      <c r="K8" s="174" t="s">
        <v>15</v>
      </c>
      <c r="L8" s="174" t="s">
        <v>14</v>
      </c>
      <c r="M8" s="174" t="s">
        <v>15</v>
      </c>
      <c r="N8" s="174" t="s">
        <v>14</v>
      </c>
      <c r="O8" s="174" t="s">
        <v>15</v>
      </c>
      <c r="P8" s="174" t="s">
        <v>14</v>
      </c>
      <c r="Q8" s="175" t="s">
        <v>15</v>
      </c>
      <c r="R8" s="174" t="s">
        <v>14</v>
      </c>
      <c r="S8" s="174" t="s">
        <v>15</v>
      </c>
      <c r="T8" s="174" t="s">
        <v>14</v>
      </c>
      <c r="U8" s="174" t="s">
        <v>15</v>
      </c>
      <c r="V8" s="174" t="s">
        <v>14</v>
      </c>
      <c r="W8" s="174" t="s">
        <v>15</v>
      </c>
      <c r="X8" s="174" t="s">
        <v>14</v>
      </c>
      <c r="Y8" s="175" t="s">
        <v>15</v>
      </c>
      <c r="Z8" s="174" t="s">
        <v>14</v>
      </c>
      <c r="AA8" s="174" t="s">
        <v>15</v>
      </c>
      <c r="AB8" s="174" t="s">
        <v>14</v>
      </c>
      <c r="AC8" s="174" t="s">
        <v>15</v>
      </c>
      <c r="AD8" s="174" t="s">
        <v>14</v>
      </c>
      <c r="AE8" s="174" t="s">
        <v>15</v>
      </c>
      <c r="AF8" s="174" t="s">
        <v>14</v>
      </c>
      <c r="AG8" s="175" t="s">
        <v>15</v>
      </c>
      <c r="AH8" s="174" t="s">
        <v>14</v>
      </c>
      <c r="AI8" s="174" t="s">
        <v>15</v>
      </c>
      <c r="AJ8" s="174" t="s">
        <v>14</v>
      </c>
      <c r="AK8" s="174" t="s">
        <v>15</v>
      </c>
      <c r="AL8" s="174" t="s">
        <v>14</v>
      </c>
      <c r="AM8" s="174" t="s">
        <v>15</v>
      </c>
      <c r="AN8" s="174" t="s">
        <v>14</v>
      </c>
      <c r="AO8" s="175" t="s">
        <v>15</v>
      </c>
    </row>
    <row r="9" spans="1:42" ht="13.5" thickTop="1">
      <c r="A9" s="127" t="s">
        <v>158</v>
      </c>
      <c r="B9" s="176"/>
      <c r="C9" s="177"/>
      <c r="D9" s="176"/>
      <c r="E9" s="177"/>
      <c r="F9" s="176"/>
      <c r="G9" s="177"/>
      <c r="H9" s="176"/>
      <c r="I9" s="178"/>
      <c r="J9" s="176"/>
      <c r="K9" s="177"/>
      <c r="L9" s="176"/>
      <c r="M9" s="177"/>
      <c r="N9" s="176"/>
      <c r="O9" s="177"/>
      <c r="P9" s="176"/>
      <c r="Q9" s="178"/>
      <c r="R9" s="176"/>
      <c r="S9" s="177"/>
      <c r="T9" s="176"/>
      <c r="U9" s="177"/>
      <c r="V9" s="176"/>
      <c r="W9" s="177"/>
      <c r="X9" s="176"/>
      <c r="Y9" s="178"/>
      <c r="Z9" s="176"/>
      <c r="AA9" s="177"/>
      <c r="AB9" s="176"/>
      <c r="AC9" s="177"/>
      <c r="AD9" s="176"/>
      <c r="AE9" s="177"/>
      <c r="AF9" s="176"/>
      <c r="AG9" s="178"/>
      <c r="AH9" s="176"/>
      <c r="AI9" s="177"/>
      <c r="AJ9" s="176"/>
      <c r="AK9" s="177"/>
      <c r="AL9" s="176"/>
      <c r="AM9" s="177"/>
      <c r="AN9" s="176"/>
      <c r="AO9" s="178"/>
    </row>
    <row r="10" spans="1:42">
      <c r="A10" s="25" t="s">
        <v>159</v>
      </c>
      <c r="B10" s="41">
        <v>98288647311.779999</v>
      </c>
      <c r="C10" s="27">
        <v>94.034199999999998</v>
      </c>
      <c r="D10" s="41">
        <v>104481101268.7</v>
      </c>
      <c r="E10" s="27">
        <v>93.451300000000003</v>
      </c>
      <c r="F10" s="41">
        <v>102183819170.64999</v>
      </c>
      <c r="G10" s="27">
        <v>94.111500000000007</v>
      </c>
      <c r="H10" s="41"/>
      <c r="I10" s="129"/>
      <c r="J10" s="41">
        <v>14140211652.370001</v>
      </c>
      <c r="K10" s="27">
        <v>98.020499999999998</v>
      </c>
      <c r="L10" s="41">
        <v>14360470747.379999</v>
      </c>
      <c r="M10" s="27">
        <v>98.551500000000004</v>
      </c>
      <c r="N10" s="41">
        <v>13134828276.719999</v>
      </c>
      <c r="O10" s="27">
        <v>99.283500000000004</v>
      </c>
      <c r="P10" s="41"/>
      <c r="Q10" s="129"/>
      <c r="R10" s="41">
        <v>2806211846.4099998</v>
      </c>
      <c r="S10" s="27">
        <v>92.045400000000001</v>
      </c>
      <c r="T10" s="41">
        <v>3137216441.6599998</v>
      </c>
      <c r="U10" s="27">
        <v>93.464100000000002</v>
      </c>
      <c r="V10" s="41">
        <v>3006006315.0100002</v>
      </c>
      <c r="W10" s="27">
        <v>94.609399999999994</v>
      </c>
      <c r="X10" s="41"/>
      <c r="Y10" s="129"/>
      <c r="Z10" s="41">
        <v>18940137537.82</v>
      </c>
      <c r="AA10" s="27">
        <v>92.359200000000001</v>
      </c>
      <c r="AB10" s="41">
        <v>20327190110.41</v>
      </c>
      <c r="AC10" s="27">
        <v>93.299800000000005</v>
      </c>
      <c r="AD10" s="41">
        <v>18322391333.279999</v>
      </c>
      <c r="AE10" s="27">
        <v>92.548900000000003</v>
      </c>
      <c r="AF10" s="41"/>
      <c r="AG10" s="129"/>
      <c r="AH10" s="41">
        <v>4125562386.8600001</v>
      </c>
      <c r="AI10" s="27">
        <v>74.376099999999994</v>
      </c>
      <c r="AJ10" s="41">
        <v>4261783429.8699999</v>
      </c>
      <c r="AK10" s="27">
        <v>79.119900000000001</v>
      </c>
      <c r="AL10" s="41">
        <v>4379243802.9799995</v>
      </c>
      <c r="AM10" s="27">
        <v>77.613500000000002</v>
      </c>
      <c r="AN10" s="41"/>
      <c r="AO10" s="129"/>
    </row>
    <row r="11" spans="1:42">
      <c r="A11" s="28" t="s">
        <v>160</v>
      </c>
      <c r="B11" s="41">
        <v>3131126755.6900001</v>
      </c>
      <c r="C11" s="27">
        <v>2.9956</v>
      </c>
      <c r="D11" s="41">
        <v>3855352533.77</v>
      </c>
      <c r="E11" s="27">
        <v>3.4483999999999999</v>
      </c>
      <c r="F11" s="41">
        <v>2843705972.0100002</v>
      </c>
      <c r="G11" s="27">
        <v>2.6191</v>
      </c>
      <c r="H11" s="41"/>
      <c r="I11" s="129"/>
      <c r="J11" s="41">
        <v>-35233874.740000002</v>
      </c>
      <c r="K11" s="27">
        <v>-0.2442</v>
      </c>
      <c r="L11" s="41">
        <v>-11213095.5</v>
      </c>
      <c r="M11" s="27">
        <v>-7.6999999999999999E-2</v>
      </c>
      <c r="N11" s="41">
        <v>-4632733.1399999997</v>
      </c>
      <c r="O11" s="27">
        <v>-3.5000000000000003E-2</v>
      </c>
      <c r="P11" s="41"/>
      <c r="Q11" s="129"/>
      <c r="R11" s="41">
        <v>211216695.74000001</v>
      </c>
      <c r="S11" s="27">
        <v>6.9279999999999999</v>
      </c>
      <c r="T11" s="41">
        <v>176913239.19999999</v>
      </c>
      <c r="U11" s="27">
        <v>5.2706</v>
      </c>
      <c r="V11" s="41">
        <v>149384190.74000001</v>
      </c>
      <c r="W11" s="27">
        <v>4.7016</v>
      </c>
      <c r="X11" s="41"/>
      <c r="Y11" s="129"/>
      <c r="Z11" s="41">
        <v>913468432.58000004</v>
      </c>
      <c r="AA11" s="27">
        <v>4.4543999999999997</v>
      </c>
      <c r="AB11" s="41">
        <v>981448106.41999996</v>
      </c>
      <c r="AC11" s="27">
        <v>4.5048000000000004</v>
      </c>
      <c r="AD11" s="41">
        <v>1006737228.1</v>
      </c>
      <c r="AE11" s="27">
        <v>5.0852000000000004</v>
      </c>
      <c r="AF11" s="41"/>
      <c r="AG11" s="129"/>
      <c r="AH11" s="41">
        <v>557830576.88</v>
      </c>
      <c r="AI11" s="27">
        <v>10.0566</v>
      </c>
      <c r="AJ11" s="41">
        <v>284592478.17000002</v>
      </c>
      <c r="AK11" s="27">
        <v>5.2834000000000003</v>
      </c>
      <c r="AL11" s="41">
        <v>420164623.57999998</v>
      </c>
      <c r="AM11" s="27">
        <v>7.4466000000000001</v>
      </c>
      <c r="AN11" s="41"/>
      <c r="AO11" s="129"/>
    </row>
    <row r="12" spans="1:42">
      <c r="A12" s="28" t="s">
        <v>161</v>
      </c>
      <c r="B12" s="41">
        <v>-29690475.690000001</v>
      </c>
      <c r="C12" s="27">
        <v>-2.8400000000000002E-2</v>
      </c>
      <c r="D12" s="41">
        <v>10108528.5</v>
      </c>
      <c r="E12" s="27">
        <v>8.9999999999999993E-3</v>
      </c>
      <c r="F12" s="41">
        <v>-983529</v>
      </c>
      <c r="G12" s="27">
        <v>-8.9999999999999998E-4</v>
      </c>
      <c r="H12" s="41"/>
      <c r="I12" s="129"/>
      <c r="J12" s="41">
        <v>150096980</v>
      </c>
      <c r="K12" s="27">
        <v>1.0405</v>
      </c>
      <c r="L12" s="41">
        <v>116059540</v>
      </c>
      <c r="M12" s="27">
        <v>0.79649999999999999</v>
      </c>
      <c r="N12" s="41">
        <v>19880</v>
      </c>
      <c r="O12" s="27">
        <v>2.0000000000000001E-4</v>
      </c>
      <c r="P12" s="41"/>
      <c r="Q12" s="129"/>
      <c r="R12" s="41">
        <v>0</v>
      </c>
      <c r="S12" s="27">
        <v>0</v>
      </c>
      <c r="T12" s="41">
        <v>0</v>
      </c>
      <c r="U12" s="27">
        <v>0</v>
      </c>
      <c r="V12" s="41">
        <v>0</v>
      </c>
      <c r="W12" s="27">
        <v>0</v>
      </c>
      <c r="X12" s="41"/>
      <c r="Y12" s="129"/>
      <c r="Z12" s="41">
        <v>0</v>
      </c>
      <c r="AA12" s="27">
        <v>0</v>
      </c>
      <c r="AB12" s="41">
        <v>0</v>
      </c>
      <c r="AC12" s="27">
        <v>0</v>
      </c>
      <c r="AD12" s="41">
        <v>0</v>
      </c>
      <c r="AE12" s="27">
        <v>0</v>
      </c>
      <c r="AF12" s="41"/>
      <c r="AG12" s="129"/>
      <c r="AH12" s="41">
        <v>0</v>
      </c>
      <c r="AI12" s="27">
        <v>0</v>
      </c>
      <c r="AJ12" s="41">
        <v>0</v>
      </c>
      <c r="AK12" s="27">
        <v>0</v>
      </c>
      <c r="AL12" s="41">
        <v>0</v>
      </c>
      <c r="AM12" s="27">
        <v>0</v>
      </c>
      <c r="AN12" s="41"/>
      <c r="AO12" s="129"/>
    </row>
    <row r="13" spans="1:42">
      <c r="A13" s="28" t="s">
        <v>162</v>
      </c>
      <c r="B13" s="41">
        <v>518725088.79000002</v>
      </c>
      <c r="C13" s="27">
        <v>0.49630000000000002</v>
      </c>
      <c r="D13" s="41">
        <v>243226474.34999999</v>
      </c>
      <c r="E13" s="27">
        <v>0.2175</v>
      </c>
      <c r="F13" s="41">
        <v>388593964.73000002</v>
      </c>
      <c r="G13" s="27">
        <v>0.3579</v>
      </c>
      <c r="H13" s="41"/>
      <c r="I13" s="129"/>
      <c r="J13" s="41">
        <v>168895998.41</v>
      </c>
      <c r="K13" s="27">
        <v>1.1708000000000001</v>
      </c>
      <c r="L13" s="41">
        <v>106228148.61</v>
      </c>
      <c r="M13" s="27">
        <v>0.72899999999999998</v>
      </c>
      <c r="N13" s="41">
        <v>99402022.790000007</v>
      </c>
      <c r="O13" s="27">
        <v>0.75139999999999996</v>
      </c>
      <c r="P13" s="41"/>
      <c r="Q13" s="129"/>
      <c r="R13" s="41">
        <v>11010047.75</v>
      </c>
      <c r="S13" s="27">
        <v>0.36109999999999998</v>
      </c>
      <c r="T13" s="41">
        <v>20857987.66</v>
      </c>
      <c r="U13" s="27">
        <v>0.62139999999999995</v>
      </c>
      <c r="V13" s="41">
        <v>25527.99</v>
      </c>
      <c r="W13" s="27">
        <v>8.0000000000000004E-4</v>
      </c>
      <c r="X13" s="41"/>
      <c r="Y13" s="129"/>
      <c r="Z13" s="41">
        <v>265375282.88</v>
      </c>
      <c r="AA13" s="27">
        <v>1.2941</v>
      </c>
      <c r="AB13" s="41">
        <v>113172855.95999999</v>
      </c>
      <c r="AC13" s="27">
        <v>0.51949999999999996</v>
      </c>
      <c r="AD13" s="41">
        <v>125637004.91</v>
      </c>
      <c r="AE13" s="27">
        <v>0.63460000000000005</v>
      </c>
      <c r="AF13" s="41"/>
      <c r="AG13" s="129"/>
      <c r="AH13" s="41">
        <v>416076475.5</v>
      </c>
      <c r="AI13" s="27">
        <v>7.5011000000000001</v>
      </c>
      <c r="AJ13" s="41">
        <v>396499477.97000003</v>
      </c>
      <c r="AK13" s="27">
        <v>7.3609999999999998</v>
      </c>
      <c r="AL13" s="41">
        <v>408339885.77999997</v>
      </c>
      <c r="AM13" s="27">
        <v>7.2370000000000001</v>
      </c>
      <c r="AN13" s="41"/>
      <c r="AO13" s="129"/>
    </row>
    <row r="14" spans="1:42">
      <c r="A14" s="130" t="s">
        <v>163</v>
      </c>
      <c r="B14" s="41">
        <v>111549095.12</v>
      </c>
      <c r="C14" s="27">
        <v>0.1067</v>
      </c>
      <c r="D14" s="41">
        <v>100643623.87</v>
      </c>
      <c r="E14" s="27">
        <v>0.09</v>
      </c>
      <c r="F14" s="41">
        <v>105146239.23</v>
      </c>
      <c r="G14" s="27">
        <v>9.6799999999999997E-2</v>
      </c>
      <c r="H14" s="41"/>
      <c r="I14" s="129"/>
      <c r="J14" s="41">
        <v>1803184.19</v>
      </c>
      <c r="K14" s="27">
        <v>1.2500000000000001E-2</v>
      </c>
      <c r="L14" s="41">
        <v>-1</v>
      </c>
      <c r="M14" s="27">
        <v>0</v>
      </c>
      <c r="N14" s="41">
        <v>-1</v>
      </c>
      <c r="O14" s="27">
        <v>0</v>
      </c>
      <c r="P14" s="41"/>
      <c r="Q14" s="129"/>
      <c r="R14" s="41">
        <v>2606.7800000000002</v>
      </c>
      <c r="S14" s="27">
        <v>1E-4</v>
      </c>
      <c r="T14" s="41">
        <v>2582.7800000000002</v>
      </c>
      <c r="U14" s="27">
        <v>1E-4</v>
      </c>
      <c r="V14" s="41">
        <v>2735.33</v>
      </c>
      <c r="W14" s="27">
        <v>1E-4</v>
      </c>
      <c r="X14" s="41"/>
      <c r="Y14" s="129"/>
      <c r="Z14" s="41">
        <v>98531858.510000005</v>
      </c>
      <c r="AA14" s="27">
        <v>0.48049999999999998</v>
      </c>
      <c r="AB14" s="41">
        <v>79547310</v>
      </c>
      <c r="AC14" s="27">
        <v>0.36509999999999998</v>
      </c>
      <c r="AD14" s="41">
        <v>66791082.039999999</v>
      </c>
      <c r="AE14" s="27">
        <v>0.33739999999999998</v>
      </c>
      <c r="AF14" s="41"/>
      <c r="AG14" s="129"/>
      <c r="AH14" s="41">
        <v>0</v>
      </c>
      <c r="AI14" s="27">
        <v>0</v>
      </c>
      <c r="AJ14" s="41">
        <v>0</v>
      </c>
      <c r="AK14" s="27">
        <v>0</v>
      </c>
      <c r="AL14" s="41">
        <v>0</v>
      </c>
      <c r="AM14" s="27">
        <v>0</v>
      </c>
      <c r="AN14" s="41"/>
      <c r="AO14" s="129"/>
    </row>
    <row r="15" spans="1:42" ht="13.5" thickBot="1">
      <c r="A15" s="28" t="s">
        <v>164</v>
      </c>
      <c r="B15" s="41">
        <v>2504021111.3299999</v>
      </c>
      <c r="C15" s="27">
        <v>2.3956</v>
      </c>
      <c r="D15" s="41">
        <v>3112279936.0599999</v>
      </c>
      <c r="E15" s="27">
        <v>2.7837000000000001</v>
      </c>
      <c r="F15" s="41">
        <v>3057086658.6100001</v>
      </c>
      <c r="G15" s="27">
        <v>2.8155999999999999</v>
      </c>
      <c r="H15" s="41"/>
      <c r="I15" s="129"/>
      <c r="J15" s="41">
        <v>29.38</v>
      </c>
      <c r="K15" s="27">
        <v>0</v>
      </c>
      <c r="L15" s="41">
        <v>28.21</v>
      </c>
      <c r="M15" s="27">
        <v>0</v>
      </c>
      <c r="N15" s="41">
        <v>0</v>
      </c>
      <c r="O15" s="27">
        <v>0</v>
      </c>
      <c r="P15" s="41"/>
      <c r="Q15" s="129"/>
      <c r="R15" s="41">
        <v>20285363.510000002</v>
      </c>
      <c r="S15" s="27">
        <v>0.66539999999999999</v>
      </c>
      <c r="T15" s="41">
        <v>21609393.140000001</v>
      </c>
      <c r="U15" s="27">
        <v>0.64380000000000004</v>
      </c>
      <c r="V15" s="41">
        <v>21862399.050000001</v>
      </c>
      <c r="W15" s="27">
        <v>0.68810000000000004</v>
      </c>
      <c r="X15" s="41"/>
      <c r="Y15" s="129"/>
      <c r="Z15" s="41">
        <v>289530779.63999999</v>
      </c>
      <c r="AA15" s="27">
        <v>1.4118999999999999</v>
      </c>
      <c r="AB15" s="41">
        <v>285600542.61000001</v>
      </c>
      <c r="AC15" s="27">
        <v>1.3109</v>
      </c>
      <c r="AD15" s="41">
        <v>275969807.24000001</v>
      </c>
      <c r="AE15" s="27">
        <v>1.3939999999999999</v>
      </c>
      <c r="AF15" s="41"/>
      <c r="AG15" s="129"/>
      <c r="AH15" s="41">
        <v>447423301.07999998</v>
      </c>
      <c r="AI15" s="27">
        <v>8.0662000000000003</v>
      </c>
      <c r="AJ15" s="41">
        <v>443614192.13</v>
      </c>
      <c r="AK15" s="27">
        <v>8.2356999999999996</v>
      </c>
      <c r="AL15" s="41">
        <v>434624252.23000002</v>
      </c>
      <c r="AM15" s="27">
        <v>7.7028999999999996</v>
      </c>
      <c r="AN15" s="41"/>
      <c r="AO15" s="129"/>
    </row>
    <row r="16" spans="1:42" ht="14.25" thickTop="1" thickBot="1">
      <c r="A16" s="39" t="s">
        <v>4</v>
      </c>
      <c r="B16" s="42">
        <v>104524378887.02</v>
      </c>
      <c r="C16" s="31">
        <v>100</v>
      </c>
      <c r="D16" s="42">
        <v>111802712365.25</v>
      </c>
      <c r="E16" s="31">
        <v>100</v>
      </c>
      <c r="F16" s="42">
        <v>108577368476.23</v>
      </c>
      <c r="G16" s="31">
        <v>100</v>
      </c>
      <c r="H16" s="42"/>
      <c r="I16" s="131"/>
      <c r="J16" s="42">
        <v>14425773969.610001</v>
      </c>
      <c r="K16" s="31">
        <v>100</v>
      </c>
      <c r="L16" s="42">
        <v>14571545367.700001</v>
      </c>
      <c r="M16" s="31">
        <v>100</v>
      </c>
      <c r="N16" s="42">
        <v>13229617445.370001</v>
      </c>
      <c r="O16" s="31">
        <v>100</v>
      </c>
      <c r="P16" s="42"/>
      <c r="Q16" s="131"/>
      <c r="R16" s="42">
        <v>3048726560.1900001</v>
      </c>
      <c r="S16" s="31">
        <v>100</v>
      </c>
      <c r="T16" s="42">
        <v>3356599644.4400001</v>
      </c>
      <c r="U16" s="31">
        <v>100</v>
      </c>
      <c r="V16" s="42">
        <v>3177281168.1199999</v>
      </c>
      <c r="W16" s="31">
        <v>100</v>
      </c>
      <c r="X16" s="42"/>
      <c r="Y16" s="131"/>
      <c r="Z16" s="42">
        <v>20507043891.43</v>
      </c>
      <c r="AA16" s="31">
        <v>100</v>
      </c>
      <c r="AB16" s="42">
        <v>21786958925.400002</v>
      </c>
      <c r="AC16" s="31">
        <v>100</v>
      </c>
      <c r="AD16" s="42">
        <v>19797526455.57</v>
      </c>
      <c r="AE16" s="31">
        <v>100</v>
      </c>
      <c r="AF16" s="42"/>
      <c r="AG16" s="131"/>
      <c r="AH16" s="42">
        <v>5546892740.3199997</v>
      </c>
      <c r="AI16" s="31">
        <v>100</v>
      </c>
      <c r="AJ16" s="42">
        <v>5386489578.1400003</v>
      </c>
      <c r="AK16" s="31">
        <v>100</v>
      </c>
      <c r="AL16" s="42">
        <v>5642372564.5699997</v>
      </c>
      <c r="AM16" s="31">
        <v>100</v>
      </c>
      <c r="AN16" s="42"/>
      <c r="AO16" s="131"/>
      <c r="AP16" s="1"/>
    </row>
    <row r="17" spans="1:41" ht="13.5" thickTop="1">
      <c r="A17" s="28"/>
      <c r="B17" s="41"/>
      <c r="C17" s="26"/>
      <c r="D17" s="41"/>
      <c r="E17" s="26"/>
      <c r="F17" s="41"/>
      <c r="G17" s="26"/>
      <c r="H17" s="41"/>
      <c r="I17" s="123"/>
      <c r="J17" s="41"/>
      <c r="K17" s="26"/>
      <c r="L17" s="41"/>
      <c r="M17" s="26"/>
      <c r="N17" s="41"/>
      <c r="O17" s="26"/>
      <c r="P17" s="41"/>
      <c r="Q17" s="123"/>
      <c r="R17" s="41"/>
      <c r="S17" s="26"/>
      <c r="T17" s="41"/>
      <c r="U17" s="26"/>
      <c r="V17" s="41"/>
      <c r="W17" s="26"/>
      <c r="X17" s="41"/>
      <c r="Y17" s="123"/>
      <c r="Z17" s="41"/>
      <c r="AA17" s="26"/>
      <c r="AB17" s="41"/>
      <c r="AC17" s="26"/>
      <c r="AD17" s="41"/>
      <c r="AE17" s="26"/>
      <c r="AF17" s="41"/>
      <c r="AG17" s="123"/>
      <c r="AH17" s="41"/>
      <c r="AI17" s="26"/>
      <c r="AJ17" s="41"/>
      <c r="AK17" s="26"/>
      <c r="AL17" s="41"/>
      <c r="AM17" s="26"/>
      <c r="AN17" s="41"/>
      <c r="AO17" s="123"/>
    </row>
    <row r="18" spans="1:41">
      <c r="A18" s="25" t="s">
        <v>165</v>
      </c>
      <c r="B18" s="41"/>
      <c r="C18" s="26"/>
      <c r="D18" s="41"/>
      <c r="E18" s="26"/>
      <c r="F18" s="41"/>
      <c r="G18" s="26"/>
      <c r="H18" s="41"/>
      <c r="I18" s="123"/>
      <c r="J18" s="41"/>
      <c r="K18" s="26"/>
      <c r="L18" s="41"/>
      <c r="M18" s="26"/>
      <c r="N18" s="41"/>
      <c r="O18" s="26"/>
      <c r="P18" s="41"/>
      <c r="Q18" s="123"/>
      <c r="R18" s="41"/>
      <c r="S18" s="26"/>
      <c r="T18" s="41"/>
      <c r="U18" s="26"/>
      <c r="V18" s="41"/>
      <c r="W18" s="26"/>
      <c r="X18" s="41"/>
      <c r="Y18" s="123"/>
      <c r="Z18" s="41"/>
      <c r="AA18" s="26"/>
      <c r="AB18" s="41"/>
      <c r="AC18" s="26"/>
      <c r="AD18" s="41"/>
      <c r="AE18" s="26"/>
      <c r="AF18" s="41"/>
      <c r="AG18" s="123"/>
      <c r="AH18" s="41"/>
      <c r="AI18" s="26"/>
      <c r="AJ18" s="41"/>
      <c r="AK18" s="26"/>
      <c r="AL18" s="41"/>
      <c r="AM18" s="26"/>
      <c r="AN18" s="41"/>
      <c r="AO18" s="123"/>
    </row>
    <row r="19" spans="1:41">
      <c r="A19" s="28" t="s">
        <v>229</v>
      </c>
      <c r="B19" s="14">
        <v>0</v>
      </c>
      <c r="C19" s="33">
        <v>0</v>
      </c>
      <c r="D19" s="14">
        <v>0</v>
      </c>
      <c r="E19" s="33">
        <v>0</v>
      </c>
      <c r="F19" s="14">
        <v>0</v>
      </c>
      <c r="G19" s="33">
        <v>0</v>
      </c>
      <c r="H19" s="14"/>
      <c r="I19" s="128"/>
      <c r="J19" s="14">
        <v>0</v>
      </c>
      <c r="K19" s="33">
        <v>0</v>
      </c>
      <c r="L19" s="14">
        <v>0</v>
      </c>
      <c r="M19" s="33">
        <v>0</v>
      </c>
      <c r="N19" s="14">
        <v>0</v>
      </c>
      <c r="O19" s="33">
        <v>0</v>
      </c>
      <c r="P19" s="14"/>
      <c r="Q19" s="128"/>
      <c r="R19" s="14">
        <v>0</v>
      </c>
      <c r="S19" s="33">
        <v>0</v>
      </c>
      <c r="T19" s="14">
        <v>0</v>
      </c>
      <c r="U19" s="33">
        <v>0</v>
      </c>
      <c r="V19" s="14">
        <v>0</v>
      </c>
      <c r="W19" s="33">
        <v>0</v>
      </c>
      <c r="X19" s="14"/>
      <c r="Y19" s="128"/>
      <c r="Z19" s="14">
        <v>0</v>
      </c>
      <c r="AA19" s="33">
        <v>0</v>
      </c>
      <c r="AB19" s="14">
        <v>0</v>
      </c>
      <c r="AC19" s="33">
        <v>0</v>
      </c>
      <c r="AD19" s="14">
        <v>0</v>
      </c>
      <c r="AE19" s="33">
        <v>0</v>
      </c>
      <c r="AF19" s="14"/>
      <c r="AG19" s="128"/>
      <c r="AH19" s="14">
        <v>0</v>
      </c>
      <c r="AI19" s="33">
        <v>0</v>
      </c>
      <c r="AJ19" s="14">
        <v>0</v>
      </c>
      <c r="AK19" s="33">
        <v>0</v>
      </c>
      <c r="AL19" s="14">
        <v>0</v>
      </c>
      <c r="AM19" s="33">
        <v>0</v>
      </c>
      <c r="AN19" s="14"/>
      <c r="AO19" s="128"/>
    </row>
    <row r="20" spans="1:41">
      <c r="A20" s="28" t="s">
        <v>230</v>
      </c>
      <c r="B20" s="14">
        <v>57143440</v>
      </c>
      <c r="C20" s="34">
        <v>5.4699999999999999E-2</v>
      </c>
      <c r="D20" s="14">
        <v>54546011</v>
      </c>
      <c r="E20" s="34">
        <v>4.8800000000000003E-2</v>
      </c>
      <c r="F20" s="14">
        <v>48237969</v>
      </c>
      <c r="G20" s="34">
        <v>4.4400000000000002E-2</v>
      </c>
      <c r="H20" s="14"/>
      <c r="I20" s="157"/>
      <c r="J20" s="14">
        <v>0</v>
      </c>
      <c r="K20" s="33">
        <v>0</v>
      </c>
      <c r="L20" s="14">
        <v>0</v>
      </c>
      <c r="M20" s="33">
        <v>0</v>
      </c>
      <c r="N20" s="14">
        <v>0</v>
      </c>
      <c r="O20" s="33">
        <v>0</v>
      </c>
      <c r="P20" s="14"/>
      <c r="Q20" s="128"/>
      <c r="R20" s="14">
        <v>0</v>
      </c>
      <c r="S20" s="33">
        <v>0</v>
      </c>
      <c r="T20" s="14">
        <v>0</v>
      </c>
      <c r="U20" s="33">
        <v>0</v>
      </c>
      <c r="V20" s="14">
        <v>0</v>
      </c>
      <c r="W20" s="33">
        <v>0</v>
      </c>
      <c r="X20" s="14"/>
      <c r="Y20" s="128"/>
      <c r="Z20" s="14">
        <v>0</v>
      </c>
      <c r="AA20" s="33">
        <v>0</v>
      </c>
      <c r="AB20" s="14">
        <v>0</v>
      </c>
      <c r="AC20" s="33">
        <v>0</v>
      </c>
      <c r="AD20" s="14">
        <v>0</v>
      </c>
      <c r="AE20" s="33">
        <v>0</v>
      </c>
      <c r="AF20" s="14"/>
      <c r="AG20" s="128"/>
      <c r="AH20" s="14">
        <v>0</v>
      </c>
      <c r="AI20" s="33">
        <v>0</v>
      </c>
      <c r="AJ20" s="14">
        <v>0</v>
      </c>
      <c r="AK20" s="33">
        <v>0</v>
      </c>
      <c r="AL20" s="14">
        <v>0</v>
      </c>
      <c r="AM20" s="33">
        <v>0</v>
      </c>
      <c r="AN20" s="14"/>
      <c r="AO20" s="128"/>
    </row>
    <row r="21" spans="1:41">
      <c r="A21" s="28" t="s">
        <v>231</v>
      </c>
      <c r="B21" s="14">
        <v>0</v>
      </c>
      <c r="C21" s="33">
        <v>0</v>
      </c>
      <c r="D21" s="14">
        <v>0</v>
      </c>
      <c r="E21" s="33">
        <v>0</v>
      </c>
      <c r="F21" s="14">
        <v>0</v>
      </c>
      <c r="G21" s="33">
        <v>0</v>
      </c>
      <c r="H21" s="14"/>
      <c r="I21" s="128"/>
      <c r="J21" s="14">
        <v>0</v>
      </c>
      <c r="K21" s="33">
        <v>0</v>
      </c>
      <c r="L21" s="14">
        <v>0</v>
      </c>
      <c r="M21" s="33">
        <v>0</v>
      </c>
      <c r="N21" s="14">
        <v>0</v>
      </c>
      <c r="O21" s="33">
        <v>0</v>
      </c>
      <c r="P21" s="14"/>
      <c r="Q21" s="128"/>
      <c r="R21" s="14">
        <v>0</v>
      </c>
      <c r="S21" s="33">
        <v>0</v>
      </c>
      <c r="T21" s="14">
        <v>0</v>
      </c>
      <c r="U21" s="33">
        <v>0</v>
      </c>
      <c r="V21" s="14">
        <v>0</v>
      </c>
      <c r="W21" s="33">
        <v>0</v>
      </c>
      <c r="X21" s="14"/>
      <c r="Y21" s="128"/>
      <c r="Z21" s="14">
        <v>0</v>
      </c>
      <c r="AA21" s="33">
        <v>0</v>
      </c>
      <c r="AB21" s="14">
        <v>0</v>
      </c>
      <c r="AC21" s="33">
        <v>0</v>
      </c>
      <c r="AD21" s="14">
        <v>0</v>
      </c>
      <c r="AE21" s="33">
        <v>0</v>
      </c>
      <c r="AF21" s="14"/>
      <c r="AG21" s="128"/>
      <c r="AH21" s="14">
        <v>0</v>
      </c>
      <c r="AI21" s="33">
        <v>0</v>
      </c>
      <c r="AJ21" s="14">
        <v>0</v>
      </c>
      <c r="AK21" s="33">
        <v>0</v>
      </c>
      <c r="AL21" s="14">
        <v>0</v>
      </c>
      <c r="AM21" s="33">
        <v>0</v>
      </c>
      <c r="AN21" s="14"/>
      <c r="AO21" s="128"/>
    </row>
    <row r="22" spans="1:41">
      <c r="A22" s="28" t="s">
        <v>232</v>
      </c>
      <c r="B22" s="14">
        <v>1141595778.8599999</v>
      </c>
      <c r="C22" s="34">
        <v>1.0922000000000001</v>
      </c>
      <c r="D22" s="14">
        <v>1052634735.37</v>
      </c>
      <c r="E22" s="34">
        <v>0.9415</v>
      </c>
      <c r="F22" s="14">
        <v>997877132.25</v>
      </c>
      <c r="G22" s="34">
        <v>0.91900000000000004</v>
      </c>
      <c r="H22" s="14"/>
      <c r="I22" s="157"/>
      <c r="J22" s="14">
        <v>0</v>
      </c>
      <c r="K22" s="33">
        <v>0</v>
      </c>
      <c r="L22" s="14">
        <v>0</v>
      </c>
      <c r="M22" s="33">
        <v>0</v>
      </c>
      <c r="N22" s="14">
        <v>1990467.41</v>
      </c>
      <c r="O22" s="34">
        <v>1.4999999999999999E-2</v>
      </c>
      <c r="P22" s="14"/>
      <c r="Q22" s="128"/>
      <c r="R22" s="14">
        <v>20622720</v>
      </c>
      <c r="S22" s="34">
        <v>0.6764</v>
      </c>
      <c r="T22" s="14">
        <v>27642442</v>
      </c>
      <c r="U22" s="34">
        <v>0.82350000000000001</v>
      </c>
      <c r="V22" s="14">
        <v>27670200</v>
      </c>
      <c r="W22" s="34">
        <v>0.87090000000000001</v>
      </c>
      <c r="X22" s="14"/>
      <c r="Y22" s="157"/>
      <c r="Z22" s="14">
        <v>63844407</v>
      </c>
      <c r="AA22" s="34">
        <v>0.31130000000000002</v>
      </c>
      <c r="AB22" s="14">
        <v>58127875.469999999</v>
      </c>
      <c r="AC22" s="34">
        <v>0.26679999999999998</v>
      </c>
      <c r="AD22" s="14">
        <v>101753870</v>
      </c>
      <c r="AE22" s="34">
        <v>0.51400000000000001</v>
      </c>
      <c r="AF22" s="14"/>
      <c r="AG22" s="157"/>
      <c r="AH22" s="14">
        <v>197341</v>
      </c>
      <c r="AI22" s="34">
        <v>3.5999999999999999E-3</v>
      </c>
      <c r="AJ22" s="14">
        <v>103115</v>
      </c>
      <c r="AK22" s="34">
        <v>1.9E-3</v>
      </c>
      <c r="AL22" s="14">
        <v>88917</v>
      </c>
      <c r="AM22" s="34">
        <v>1.6000000000000001E-3</v>
      </c>
      <c r="AN22" s="14"/>
      <c r="AO22" s="128"/>
    </row>
    <row r="23" spans="1:41">
      <c r="A23" s="28" t="s">
        <v>233</v>
      </c>
      <c r="B23" s="14">
        <v>0</v>
      </c>
      <c r="C23" s="33">
        <v>0</v>
      </c>
      <c r="D23" s="14">
        <v>0</v>
      </c>
      <c r="E23" s="33">
        <v>0</v>
      </c>
      <c r="F23" s="14">
        <v>0</v>
      </c>
      <c r="G23" s="33">
        <v>0</v>
      </c>
      <c r="H23" s="14"/>
      <c r="I23" s="128"/>
      <c r="J23" s="14">
        <v>0</v>
      </c>
      <c r="K23" s="33">
        <v>0</v>
      </c>
      <c r="L23" s="14">
        <v>0</v>
      </c>
      <c r="M23" s="33">
        <v>0</v>
      </c>
      <c r="N23" s="14">
        <v>0</v>
      </c>
      <c r="O23" s="33">
        <v>0</v>
      </c>
      <c r="P23" s="14"/>
      <c r="Q23" s="128"/>
      <c r="R23" s="14">
        <v>0</v>
      </c>
      <c r="S23" s="33">
        <v>0</v>
      </c>
      <c r="T23" s="14">
        <v>0</v>
      </c>
      <c r="U23" s="33">
        <v>0</v>
      </c>
      <c r="V23" s="14">
        <v>0</v>
      </c>
      <c r="W23" s="33">
        <v>0</v>
      </c>
      <c r="X23" s="14"/>
      <c r="Y23" s="128"/>
      <c r="Z23" s="14">
        <v>0</v>
      </c>
      <c r="AA23" s="33">
        <v>0</v>
      </c>
      <c r="AB23" s="14">
        <v>0</v>
      </c>
      <c r="AC23" s="33">
        <v>0</v>
      </c>
      <c r="AD23" s="14">
        <v>0</v>
      </c>
      <c r="AE23" s="33">
        <v>0</v>
      </c>
      <c r="AF23" s="14"/>
      <c r="AG23" s="128"/>
      <c r="AH23" s="14">
        <v>0</v>
      </c>
      <c r="AI23" s="33">
        <v>0</v>
      </c>
      <c r="AJ23" s="14">
        <v>0</v>
      </c>
      <c r="AK23" s="33">
        <v>0</v>
      </c>
      <c r="AL23" s="14">
        <v>0</v>
      </c>
      <c r="AM23" s="33">
        <v>0</v>
      </c>
      <c r="AN23" s="14"/>
      <c r="AO23" s="128"/>
    </row>
    <row r="24" spans="1:41">
      <c r="A24" s="28" t="s">
        <v>234</v>
      </c>
      <c r="B24" s="14">
        <v>0</v>
      </c>
      <c r="C24" s="33">
        <v>0</v>
      </c>
      <c r="D24" s="14">
        <v>0</v>
      </c>
      <c r="E24" s="33">
        <v>0</v>
      </c>
      <c r="F24" s="14">
        <v>0</v>
      </c>
      <c r="G24" s="33">
        <v>0</v>
      </c>
      <c r="H24" s="14"/>
      <c r="I24" s="128"/>
      <c r="J24" s="14">
        <v>0</v>
      </c>
      <c r="K24" s="33">
        <v>0</v>
      </c>
      <c r="L24" s="14">
        <v>0</v>
      </c>
      <c r="M24" s="33">
        <v>0</v>
      </c>
      <c r="N24" s="14">
        <v>0</v>
      </c>
      <c r="O24" s="33">
        <v>0</v>
      </c>
      <c r="P24" s="14"/>
      <c r="Q24" s="128"/>
      <c r="R24" s="14">
        <v>0</v>
      </c>
      <c r="S24" s="33">
        <v>0</v>
      </c>
      <c r="T24" s="14">
        <v>0</v>
      </c>
      <c r="U24" s="33">
        <v>0</v>
      </c>
      <c r="V24" s="14">
        <v>0</v>
      </c>
      <c r="W24" s="33">
        <v>0</v>
      </c>
      <c r="X24" s="14"/>
      <c r="Y24" s="128"/>
      <c r="Z24" s="14">
        <v>0</v>
      </c>
      <c r="AA24" s="33">
        <v>0</v>
      </c>
      <c r="AB24" s="14">
        <v>0</v>
      </c>
      <c r="AC24" s="33">
        <v>0</v>
      </c>
      <c r="AD24" s="14">
        <v>0</v>
      </c>
      <c r="AE24" s="33">
        <v>0</v>
      </c>
      <c r="AF24" s="14"/>
      <c r="AG24" s="128"/>
      <c r="AH24" s="14">
        <v>0</v>
      </c>
      <c r="AI24" s="33">
        <v>0</v>
      </c>
      <c r="AJ24" s="14">
        <v>0</v>
      </c>
      <c r="AK24" s="33">
        <v>0</v>
      </c>
      <c r="AL24" s="14">
        <v>0</v>
      </c>
      <c r="AM24" s="33">
        <v>0</v>
      </c>
      <c r="AN24" s="14"/>
      <c r="AO24" s="128"/>
    </row>
    <row r="25" spans="1:41">
      <c r="A25" s="28" t="s">
        <v>235</v>
      </c>
      <c r="B25" s="14">
        <v>4215319</v>
      </c>
      <c r="C25" s="34">
        <v>4.0000000000000001E-3</v>
      </c>
      <c r="D25" s="14">
        <v>0</v>
      </c>
      <c r="E25" s="33">
        <v>0</v>
      </c>
      <c r="F25" s="14">
        <v>0</v>
      </c>
      <c r="G25" s="33">
        <v>0</v>
      </c>
      <c r="H25" s="14"/>
      <c r="I25" s="128"/>
      <c r="J25" s="14">
        <v>0</v>
      </c>
      <c r="K25" s="33">
        <v>0</v>
      </c>
      <c r="L25" s="14">
        <v>0</v>
      </c>
      <c r="M25" s="33">
        <v>0</v>
      </c>
      <c r="N25" s="14">
        <v>0</v>
      </c>
      <c r="O25" s="33">
        <v>0</v>
      </c>
      <c r="P25" s="14"/>
      <c r="Q25" s="128"/>
      <c r="R25" s="14">
        <v>0</v>
      </c>
      <c r="S25" s="33">
        <v>0</v>
      </c>
      <c r="T25" s="14">
        <v>0</v>
      </c>
      <c r="U25" s="33">
        <v>0</v>
      </c>
      <c r="V25" s="14">
        <v>0</v>
      </c>
      <c r="W25" s="33">
        <v>0</v>
      </c>
      <c r="X25" s="14"/>
      <c r="Y25" s="128"/>
      <c r="Z25" s="14">
        <v>0</v>
      </c>
      <c r="AA25" s="33">
        <v>0</v>
      </c>
      <c r="AB25" s="14">
        <v>0</v>
      </c>
      <c r="AC25" s="33">
        <v>0</v>
      </c>
      <c r="AD25" s="14">
        <v>9876000</v>
      </c>
      <c r="AE25" s="34">
        <v>4.99E-2</v>
      </c>
      <c r="AF25" s="14"/>
      <c r="AG25" s="128"/>
      <c r="AH25" s="14">
        <v>69375022.599999994</v>
      </c>
      <c r="AI25" s="34">
        <v>1.2506999999999999</v>
      </c>
      <c r="AJ25" s="14">
        <v>73742192.5</v>
      </c>
      <c r="AK25" s="34">
        <v>1.369</v>
      </c>
      <c r="AL25" s="14">
        <v>72799653.049999997</v>
      </c>
      <c r="AM25" s="34">
        <v>1.2902</v>
      </c>
      <c r="AN25" s="14"/>
      <c r="AO25" s="157"/>
    </row>
    <row r="26" spans="1:41" ht="13.5" thickBot="1">
      <c r="A26" s="28" t="s">
        <v>236</v>
      </c>
      <c r="B26" s="14">
        <v>0</v>
      </c>
      <c r="C26" s="33">
        <v>0</v>
      </c>
      <c r="D26" s="14">
        <v>0</v>
      </c>
      <c r="E26" s="33">
        <v>0</v>
      </c>
      <c r="F26" s="14">
        <v>0</v>
      </c>
      <c r="G26" s="33">
        <v>0</v>
      </c>
      <c r="H26" s="14"/>
      <c r="I26" s="128"/>
      <c r="J26" s="14">
        <v>0</v>
      </c>
      <c r="K26" s="33">
        <v>0</v>
      </c>
      <c r="L26" s="14">
        <v>0</v>
      </c>
      <c r="M26" s="33">
        <v>0</v>
      </c>
      <c r="N26" s="14">
        <v>0</v>
      </c>
      <c r="O26" s="33">
        <v>0</v>
      </c>
      <c r="P26" s="14"/>
      <c r="Q26" s="128"/>
      <c r="R26" s="14">
        <v>0</v>
      </c>
      <c r="S26" s="33">
        <v>0</v>
      </c>
      <c r="T26" s="14">
        <v>0</v>
      </c>
      <c r="U26" s="33">
        <v>0</v>
      </c>
      <c r="V26" s="14">
        <v>0</v>
      </c>
      <c r="W26" s="33">
        <v>0</v>
      </c>
      <c r="X26" s="14"/>
      <c r="Y26" s="128"/>
      <c r="Z26" s="14">
        <v>0</v>
      </c>
      <c r="AA26" s="33">
        <v>0</v>
      </c>
      <c r="AB26" s="14">
        <v>0</v>
      </c>
      <c r="AC26" s="33">
        <v>0</v>
      </c>
      <c r="AD26" s="14">
        <v>0</v>
      </c>
      <c r="AE26" s="33">
        <v>0</v>
      </c>
      <c r="AF26" s="14"/>
      <c r="AG26" s="128"/>
      <c r="AH26" s="14">
        <v>0</v>
      </c>
      <c r="AI26" s="33">
        <v>0</v>
      </c>
      <c r="AJ26" s="14">
        <v>0</v>
      </c>
      <c r="AK26" s="33">
        <v>0</v>
      </c>
      <c r="AL26" s="14">
        <v>0</v>
      </c>
      <c r="AM26" s="33">
        <v>0</v>
      </c>
      <c r="AN26" s="14"/>
      <c r="AO26" s="128"/>
    </row>
    <row r="27" spans="1:41" ht="14.25" thickTop="1" thickBot="1">
      <c r="A27" s="40" t="s">
        <v>237</v>
      </c>
      <c r="B27" s="42">
        <v>1202954537.8599999</v>
      </c>
      <c r="C27" s="35">
        <v>1.1509</v>
      </c>
      <c r="D27" s="42">
        <v>1107180746.3699999</v>
      </c>
      <c r="E27" s="35">
        <v>0.99029999999999996</v>
      </c>
      <c r="F27" s="42">
        <v>1046115101.25</v>
      </c>
      <c r="G27" s="35">
        <v>0.96350000000000002</v>
      </c>
      <c r="H27" s="42"/>
      <c r="I27" s="162"/>
      <c r="J27" s="42">
        <v>0</v>
      </c>
      <c r="K27" s="36">
        <v>0</v>
      </c>
      <c r="L27" s="42">
        <v>0</v>
      </c>
      <c r="M27" s="36">
        <v>0</v>
      </c>
      <c r="N27" s="42">
        <v>1990467.41</v>
      </c>
      <c r="O27" s="35">
        <v>1.4999999999999999E-2</v>
      </c>
      <c r="P27" s="42"/>
      <c r="Q27" s="160"/>
      <c r="R27" s="42">
        <v>20622720</v>
      </c>
      <c r="S27" s="35">
        <v>0.6764</v>
      </c>
      <c r="T27" s="42">
        <v>27642442</v>
      </c>
      <c r="U27" s="35">
        <v>0.82350000000000001</v>
      </c>
      <c r="V27" s="42">
        <v>27670200</v>
      </c>
      <c r="W27" s="35">
        <v>0.87090000000000001</v>
      </c>
      <c r="X27" s="42"/>
      <c r="Y27" s="162"/>
      <c r="Z27" s="42">
        <v>63844407</v>
      </c>
      <c r="AA27" s="35">
        <v>0.31130000000000002</v>
      </c>
      <c r="AB27" s="42">
        <v>58127875.469999999</v>
      </c>
      <c r="AC27" s="35">
        <v>0.26679999999999998</v>
      </c>
      <c r="AD27" s="42">
        <v>111629870</v>
      </c>
      <c r="AE27" s="35">
        <v>0.56389999999999996</v>
      </c>
      <c r="AF27" s="42"/>
      <c r="AG27" s="162"/>
      <c r="AH27" s="42">
        <v>69572363.599999994</v>
      </c>
      <c r="AI27" s="35">
        <v>1.2543</v>
      </c>
      <c r="AJ27" s="42">
        <v>73845307.5</v>
      </c>
      <c r="AK27" s="35">
        <v>1.3709</v>
      </c>
      <c r="AL27" s="42">
        <v>72888570.049999997</v>
      </c>
      <c r="AM27" s="35">
        <v>1.2918000000000001</v>
      </c>
      <c r="AN27" s="42"/>
      <c r="AO27" s="162"/>
    </row>
    <row r="28" spans="1:41" ht="13.5" thickTop="1">
      <c r="A28" s="28" t="s">
        <v>238</v>
      </c>
      <c r="B28" s="14">
        <v>1047133774.21</v>
      </c>
      <c r="C28" s="34">
        <v>1.0018</v>
      </c>
      <c r="D28" s="14">
        <v>1075356294.54</v>
      </c>
      <c r="E28" s="34">
        <v>0.96179999999999999</v>
      </c>
      <c r="F28" s="14">
        <v>1027579496.76</v>
      </c>
      <c r="G28" s="34">
        <v>0.94640000000000002</v>
      </c>
      <c r="H28" s="14"/>
      <c r="I28" s="157"/>
      <c r="J28" s="14">
        <v>2523684</v>
      </c>
      <c r="K28" s="34">
        <v>1.7500000000000002E-2</v>
      </c>
      <c r="L28" s="14">
        <v>0</v>
      </c>
      <c r="M28" s="33">
        <v>0</v>
      </c>
      <c r="N28" s="14">
        <v>0</v>
      </c>
      <c r="O28" s="33">
        <v>0</v>
      </c>
      <c r="P28" s="14"/>
      <c r="Q28" s="128"/>
      <c r="R28" s="14">
        <v>75062709.719999999</v>
      </c>
      <c r="S28" s="34">
        <v>2.4621</v>
      </c>
      <c r="T28" s="14">
        <v>80469074.329999998</v>
      </c>
      <c r="U28" s="34">
        <v>2.3973</v>
      </c>
      <c r="V28" s="14">
        <v>74263376.890000001</v>
      </c>
      <c r="W28" s="34">
        <v>2.3372999999999999</v>
      </c>
      <c r="X28" s="14"/>
      <c r="Y28" s="157"/>
      <c r="Z28" s="14">
        <v>83375835.810000002</v>
      </c>
      <c r="AA28" s="34">
        <v>0.40660000000000002</v>
      </c>
      <c r="AB28" s="14">
        <v>77492873.069999993</v>
      </c>
      <c r="AC28" s="34">
        <v>0.35570000000000002</v>
      </c>
      <c r="AD28" s="14">
        <v>82057769.209999993</v>
      </c>
      <c r="AE28" s="34">
        <v>0.41449999999999998</v>
      </c>
      <c r="AF28" s="14"/>
      <c r="AG28" s="157"/>
      <c r="AH28" s="14">
        <v>48085239.520000003</v>
      </c>
      <c r="AI28" s="34">
        <v>0.8669</v>
      </c>
      <c r="AJ28" s="14">
        <v>15913174.74</v>
      </c>
      <c r="AK28" s="34">
        <v>0.2954</v>
      </c>
      <c r="AL28" s="14">
        <v>12116510</v>
      </c>
      <c r="AM28" s="34">
        <v>0.2147</v>
      </c>
      <c r="AN28" s="14"/>
      <c r="AO28" s="157"/>
    </row>
    <row r="29" spans="1:41">
      <c r="A29" s="28" t="s">
        <v>239</v>
      </c>
      <c r="B29" s="14">
        <v>2756900919.8000002</v>
      </c>
      <c r="C29" s="34">
        <v>2.6375999999999999</v>
      </c>
      <c r="D29" s="14">
        <v>2912524569.25</v>
      </c>
      <c r="E29" s="34">
        <v>2.6051000000000002</v>
      </c>
      <c r="F29" s="14">
        <v>2656801276.6399999</v>
      </c>
      <c r="G29" s="34">
        <v>2.4468999999999999</v>
      </c>
      <c r="H29" s="14"/>
      <c r="I29" s="157"/>
      <c r="J29" s="14">
        <v>81206509.260000005</v>
      </c>
      <c r="K29" s="34">
        <v>0.56289999999999996</v>
      </c>
      <c r="L29" s="14">
        <v>92054423.25</v>
      </c>
      <c r="M29" s="34">
        <v>0.63170000000000004</v>
      </c>
      <c r="N29" s="14">
        <v>0</v>
      </c>
      <c r="O29" s="33">
        <v>0</v>
      </c>
      <c r="P29" s="14"/>
      <c r="Q29" s="128"/>
      <c r="R29" s="14">
        <v>49982996.020000003</v>
      </c>
      <c r="S29" s="34">
        <v>1.6395</v>
      </c>
      <c r="T29" s="14">
        <v>61744777.090000004</v>
      </c>
      <c r="U29" s="34">
        <v>1.8394999999999999</v>
      </c>
      <c r="V29" s="14">
        <v>37432375.920000002</v>
      </c>
      <c r="W29" s="34">
        <v>1.1780999999999999</v>
      </c>
      <c r="X29" s="14"/>
      <c r="Y29" s="157"/>
      <c r="Z29" s="14">
        <v>631569724.20000005</v>
      </c>
      <c r="AA29" s="34">
        <v>3.0798000000000001</v>
      </c>
      <c r="AB29" s="14">
        <v>520862682.43000001</v>
      </c>
      <c r="AC29" s="34">
        <v>2.3906999999999998</v>
      </c>
      <c r="AD29" s="14">
        <v>544506645.19000006</v>
      </c>
      <c r="AE29" s="34">
        <v>2.7504</v>
      </c>
      <c r="AF29" s="14"/>
      <c r="AG29" s="157"/>
      <c r="AH29" s="14">
        <v>28416397.350000001</v>
      </c>
      <c r="AI29" s="34">
        <v>0.51229999999999998</v>
      </c>
      <c r="AJ29" s="14">
        <v>30508734</v>
      </c>
      <c r="AK29" s="34">
        <v>0.56640000000000001</v>
      </c>
      <c r="AL29" s="14">
        <v>23543411.800000001</v>
      </c>
      <c r="AM29" s="34">
        <v>0.4173</v>
      </c>
      <c r="AN29" s="14"/>
      <c r="AO29" s="157"/>
    </row>
    <row r="30" spans="1:41">
      <c r="A30" s="28" t="s">
        <v>240</v>
      </c>
      <c r="B30" s="14">
        <v>1138114602.9100001</v>
      </c>
      <c r="C30" s="34">
        <v>1.0889</v>
      </c>
      <c r="D30" s="14">
        <v>1276007815.9400001</v>
      </c>
      <c r="E30" s="34">
        <v>1.1413</v>
      </c>
      <c r="F30" s="14">
        <v>984372548.94000006</v>
      </c>
      <c r="G30" s="34">
        <v>0.90659999999999996</v>
      </c>
      <c r="H30" s="14"/>
      <c r="I30" s="157"/>
      <c r="J30" s="14">
        <v>160504648.63999999</v>
      </c>
      <c r="K30" s="34">
        <v>1.1126</v>
      </c>
      <c r="L30" s="14">
        <v>167916066.56999999</v>
      </c>
      <c r="M30" s="34">
        <v>1.1524000000000001</v>
      </c>
      <c r="N30" s="14">
        <v>69037089.200000003</v>
      </c>
      <c r="O30" s="34">
        <v>0.52180000000000004</v>
      </c>
      <c r="P30" s="14"/>
      <c r="Q30" s="157"/>
      <c r="R30" s="14">
        <v>85094986.189999998</v>
      </c>
      <c r="S30" s="34">
        <v>2.7911999999999999</v>
      </c>
      <c r="T30" s="14">
        <v>83091878.569999993</v>
      </c>
      <c r="U30" s="34">
        <v>2.4754999999999998</v>
      </c>
      <c r="V30" s="14">
        <v>73911820.329999998</v>
      </c>
      <c r="W30" s="34">
        <v>2.3262999999999998</v>
      </c>
      <c r="X30" s="14"/>
      <c r="Y30" s="157"/>
      <c r="Z30" s="14">
        <v>457858322.81999999</v>
      </c>
      <c r="AA30" s="34">
        <v>2.2326999999999999</v>
      </c>
      <c r="AB30" s="14">
        <v>510958506.26999998</v>
      </c>
      <c r="AC30" s="34">
        <v>2.3452000000000002</v>
      </c>
      <c r="AD30" s="14">
        <v>198927343.56999999</v>
      </c>
      <c r="AE30" s="34">
        <v>1.0047999999999999</v>
      </c>
      <c r="AF30" s="14"/>
      <c r="AG30" s="157"/>
      <c r="AH30" s="14">
        <v>95882508</v>
      </c>
      <c r="AI30" s="34">
        <v>1.7285999999999999</v>
      </c>
      <c r="AJ30" s="14">
        <v>71488799.659999996</v>
      </c>
      <c r="AK30" s="34">
        <v>1.3271999999999999</v>
      </c>
      <c r="AL30" s="14">
        <v>50741144</v>
      </c>
      <c r="AM30" s="34">
        <v>0.89929999999999999</v>
      </c>
      <c r="AN30" s="14"/>
      <c r="AO30" s="157"/>
    </row>
    <row r="31" spans="1:41" ht="13.5" thickBot="1">
      <c r="A31" s="28" t="s">
        <v>241</v>
      </c>
      <c r="B31" s="14">
        <v>18666368468.060001</v>
      </c>
      <c r="C31" s="34">
        <v>17.8584</v>
      </c>
      <c r="D31" s="14">
        <v>18995728797.369999</v>
      </c>
      <c r="E31" s="34">
        <v>16.990400000000001</v>
      </c>
      <c r="F31" s="14">
        <v>19749096310.240002</v>
      </c>
      <c r="G31" s="34">
        <v>18.189</v>
      </c>
      <c r="H31" s="14"/>
      <c r="I31" s="157"/>
      <c r="J31" s="14">
        <v>4718707410.4200001</v>
      </c>
      <c r="K31" s="34">
        <v>32.710299999999997</v>
      </c>
      <c r="L31" s="14">
        <v>4641948508.9899998</v>
      </c>
      <c r="M31" s="34">
        <v>31.856300000000001</v>
      </c>
      <c r="N31" s="14">
        <v>4466284365.1300001</v>
      </c>
      <c r="O31" s="34">
        <v>33.759700000000002</v>
      </c>
      <c r="P31" s="14"/>
      <c r="Q31" s="157"/>
      <c r="R31" s="14">
        <v>166823400.58000001</v>
      </c>
      <c r="S31" s="34">
        <v>5.4718999999999998</v>
      </c>
      <c r="T31" s="14">
        <v>186424854.34999999</v>
      </c>
      <c r="U31" s="34">
        <v>5.5540000000000003</v>
      </c>
      <c r="V31" s="14">
        <v>152286554.19</v>
      </c>
      <c r="W31" s="34">
        <v>4.7930000000000001</v>
      </c>
      <c r="X31" s="14"/>
      <c r="Y31" s="157"/>
      <c r="Z31" s="14">
        <v>2776345196.48</v>
      </c>
      <c r="AA31" s="34">
        <v>13.538500000000001</v>
      </c>
      <c r="AB31" s="14">
        <v>2490197103.4400001</v>
      </c>
      <c r="AC31" s="34">
        <v>11.4298</v>
      </c>
      <c r="AD31" s="14">
        <v>2346955775.9099998</v>
      </c>
      <c r="AE31" s="34">
        <v>11.854799999999999</v>
      </c>
      <c r="AF31" s="14"/>
      <c r="AG31" s="157"/>
      <c r="AH31" s="14">
        <v>691379248.85000002</v>
      </c>
      <c r="AI31" s="34">
        <v>12.4643</v>
      </c>
      <c r="AJ31" s="14">
        <v>843957712.72000003</v>
      </c>
      <c r="AK31" s="34">
        <v>15.667999999999999</v>
      </c>
      <c r="AL31" s="14">
        <v>936269729.64999998</v>
      </c>
      <c r="AM31" s="34">
        <v>16.593499999999999</v>
      </c>
      <c r="AN31" s="14"/>
      <c r="AO31" s="157"/>
    </row>
    <row r="32" spans="1:41" ht="14.25" thickTop="1" thickBot="1">
      <c r="A32" s="40" t="s">
        <v>242</v>
      </c>
      <c r="B32" s="42">
        <v>23608517764.98</v>
      </c>
      <c r="C32" s="35">
        <v>22.586600000000001</v>
      </c>
      <c r="D32" s="42">
        <v>24259617477.099998</v>
      </c>
      <c r="E32" s="35">
        <v>21.698599999999999</v>
      </c>
      <c r="F32" s="42">
        <v>24417849632.580002</v>
      </c>
      <c r="G32" s="35">
        <v>22.488900000000001</v>
      </c>
      <c r="H32" s="42"/>
      <c r="I32" s="162"/>
      <c r="J32" s="42">
        <v>4962942252.3199997</v>
      </c>
      <c r="K32" s="35">
        <v>34.403300000000002</v>
      </c>
      <c r="L32" s="42">
        <v>4901918998.8100004</v>
      </c>
      <c r="M32" s="35">
        <v>33.6404</v>
      </c>
      <c r="N32" s="42">
        <v>4535321454.3299999</v>
      </c>
      <c r="O32" s="35">
        <v>34.281599999999997</v>
      </c>
      <c r="P32" s="42"/>
      <c r="Q32" s="162"/>
      <c r="R32" s="42">
        <v>376964092.50999999</v>
      </c>
      <c r="S32" s="35">
        <v>12.364599999999999</v>
      </c>
      <c r="T32" s="42">
        <v>411730584.33999997</v>
      </c>
      <c r="U32" s="35">
        <v>12.266299999999999</v>
      </c>
      <c r="V32" s="42">
        <v>337894127.32999998</v>
      </c>
      <c r="W32" s="35">
        <v>10.6347</v>
      </c>
      <c r="X32" s="42"/>
      <c r="Y32" s="162"/>
      <c r="Z32" s="42">
        <v>3949149079.3099999</v>
      </c>
      <c r="AA32" s="35">
        <v>19.2575</v>
      </c>
      <c r="AB32" s="42">
        <v>3599511165.21</v>
      </c>
      <c r="AC32" s="35">
        <v>16.5214</v>
      </c>
      <c r="AD32" s="42">
        <v>3172447533.8800001</v>
      </c>
      <c r="AE32" s="35">
        <v>16.0245</v>
      </c>
      <c r="AF32" s="42"/>
      <c r="AG32" s="162"/>
      <c r="AH32" s="42">
        <v>863763393.72000003</v>
      </c>
      <c r="AI32" s="35">
        <v>15.571999999999999</v>
      </c>
      <c r="AJ32" s="42">
        <v>961868421.12</v>
      </c>
      <c r="AK32" s="35">
        <v>17.857099999999999</v>
      </c>
      <c r="AL32" s="42">
        <v>1022670795.45</v>
      </c>
      <c r="AM32" s="35">
        <v>18.1248</v>
      </c>
      <c r="AN32" s="42"/>
      <c r="AO32" s="162"/>
    </row>
    <row r="33" spans="1:41" ht="13.5" thickTop="1">
      <c r="A33" s="28" t="s">
        <v>243</v>
      </c>
      <c r="B33" s="14">
        <v>20984192.190000001</v>
      </c>
      <c r="C33" s="34">
        <v>2.01E-2</v>
      </c>
      <c r="D33" s="14">
        <v>17943231.899999999</v>
      </c>
      <c r="E33" s="34">
        <v>1.6E-2</v>
      </c>
      <c r="F33" s="14">
        <v>15635108.789999999</v>
      </c>
      <c r="G33" s="34">
        <v>1.44E-2</v>
      </c>
      <c r="H33" s="14"/>
      <c r="I33" s="157"/>
      <c r="J33" s="14">
        <v>0</v>
      </c>
      <c r="K33" s="33">
        <v>0</v>
      </c>
      <c r="L33" s="14">
        <v>0</v>
      </c>
      <c r="M33" s="33">
        <v>0</v>
      </c>
      <c r="N33" s="14">
        <v>0</v>
      </c>
      <c r="O33" s="33">
        <v>0</v>
      </c>
      <c r="P33" s="14"/>
      <c r="Q33" s="128"/>
      <c r="R33" s="14">
        <v>16342401</v>
      </c>
      <c r="S33" s="34">
        <v>0.53600000000000003</v>
      </c>
      <c r="T33" s="14">
        <v>12186875</v>
      </c>
      <c r="U33" s="34">
        <v>0.36309999999999998</v>
      </c>
      <c r="V33" s="14">
        <v>8334250</v>
      </c>
      <c r="W33" s="34">
        <v>0.26229999999999998</v>
      </c>
      <c r="X33" s="14"/>
      <c r="Y33" s="157"/>
      <c r="Z33" s="14">
        <v>59278833.409999996</v>
      </c>
      <c r="AA33" s="34">
        <v>0.28910000000000002</v>
      </c>
      <c r="AB33" s="14">
        <v>54302320.850000001</v>
      </c>
      <c r="AC33" s="34">
        <v>0.2492</v>
      </c>
      <c r="AD33" s="14">
        <v>38855029.960000001</v>
      </c>
      <c r="AE33" s="34">
        <v>0.1963</v>
      </c>
      <c r="AF33" s="14"/>
      <c r="AG33" s="157"/>
      <c r="AH33" s="14">
        <v>2260604.6</v>
      </c>
      <c r="AI33" s="34">
        <v>4.0800000000000003E-2</v>
      </c>
      <c r="AJ33" s="14">
        <v>2124423.6</v>
      </c>
      <c r="AK33" s="34">
        <v>3.9399999999999998E-2</v>
      </c>
      <c r="AL33" s="14">
        <v>2173448.7599999998</v>
      </c>
      <c r="AM33" s="34">
        <v>3.85E-2</v>
      </c>
      <c r="AN33" s="14"/>
      <c r="AO33" s="157"/>
    </row>
    <row r="34" spans="1:41">
      <c r="A34" s="28" t="s">
        <v>244</v>
      </c>
      <c r="B34" s="14">
        <v>4276536329.2199998</v>
      </c>
      <c r="C34" s="34">
        <v>4.0914000000000001</v>
      </c>
      <c r="D34" s="14">
        <v>4581595536.7399998</v>
      </c>
      <c r="E34" s="34">
        <v>4.0979000000000001</v>
      </c>
      <c r="F34" s="14">
        <v>4727658504.5100002</v>
      </c>
      <c r="G34" s="34">
        <v>4.3541999999999996</v>
      </c>
      <c r="H34" s="14"/>
      <c r="I34" s="157"/>
      <c r="J34" s="14">
        <v>1002441770.85</v>
      </c>
      <c r="K34" s="34">
        <v>6.9489999999999998</v>
      </c>
      <c r="L34" s="14">
        <v>999890267.07000005</v>
      </c>
      <c r="M34" s="34">
        <v>6.8619000000000003</v>
      </c>
      <c r="N34" s="14">
        <v>939427660.66999996</v>
      </c>
      <c r="O34" s="34">
        <v>7.1009000000000002</v>
      </c>
      <c r="P34" s="14"/>
      <c r="Q34" s="157"/>
      <c r="R34" s="14">
        <v>42552620.140000001</v>
      </c>
      <c r="S34" s="34">
        <v>1.3957999999999999</v>
      </c>
      <c r="T34" s="14">
        <v>41807729.399999999</v>
      </c>
      <c r="U34" s="34">
        <v>1.2455000000000001</v>
      </c>
      <c r="V34" s="14">
        <v>39665268.439999998</v>
      </c>
      <c r="W34" s="34">
        <v>1.2484</v>
      </c>
      <c r="X34" s="14"/>
      <c r="Y34" s="157"/>
      <c r="Z34" s="14">
        <v>530503213.94</v>
      </c>
      <c r="AA34" s="34">
        <v>2.5869</v>
      </c>
      <c r="AB34" s="14">
        <v>487487722.56999999</v>
      </c>
      <c r="AC34" s="34">
        <v>2.2374999999999998</v>
      </c>
      <c r="AD34" s="14">
        <v>542132798.52999997</v>
      </c>
      <c r="AE34" s="34">
        <v>2.7383999999999999</v>
      </c>
      <c r="AF34" s="14"/>
      <c r="AG34" s="157"/>
      <c r="AH34" s="14">
        <v>144022356.30000001</v>
      </c>
      <c r="AI34" s="34">
        <v>2.5964999999999998</v>
      </c>
      <c r="AJ34" s="14">
        <v>144085022.69999999</v>
      </c>
      <c r="AK34" s="34">
        <v>2.6749000000000001</v>
      </c>
      <c r="AL34" s="14">
        <v>168514246.19999999</v>
      </c>
      <c r="AM34" s="34">
        <v>2.9866000000000001</v>
      </c>
      <c r="AN34" s="14"/>
      <c r="AO34" s="157"/>
    </row>
    <row r="35" spans="1:41">
      <c r="A35" s="28" t="s">
        <v>245</v>
      </c>
      <c r="B35" s="14">
        <v>3458021263.6900001</v>
      </c>
      <c r="C35" s="34">
        <v>3.3083</v>
      </c>
      <c r="D35" s="14">
        <v>3626596997.1199999</v>
      </c>
      <c r="E35" s="34">
        <v>3.2437</v>
      </c>
      <c r="F35" s="14">
        <v>3679732692.0999999</v>
      </c>
      <c r="G35" s="34">
        <v>3.3889999999999998</v>
      </c>
      <c r="H35" s="14"/>
      <c r="I35" s="157"/>
      <c r="J35" s="14">
        <v>279679105.66000003</v>
      </c>
      <c r="K35" s="34">
        <v>1.9387000000000001</v>
      </c>
      <c r="L35" s="14">
        <v>297364864.55000001</v>
      </c>
      <c r="M35" s="34">
        <v>2.0407000000000002</v>
      </c>
      <c r="N35" s="14">
        <v>238605806.47</v>
      </c>
      <c r="O35" s="34">
        <v>1.8036000000000001</v>
      </c>
      <c r="P35" s="14"/>
      <c r="Q35" s="157"/>
      <c r="R35" s="14">
        <v>232698876.52000001</v>
      </c>
      <c r="S35" s="34">
        <v>7.6326999999999998</v>
      </c>
      <c r="T35" s="14">
        <v>251603770.97</v>
      </c>
      <c r="U35" s="34">
        <v>7.4958</v>
      </c>
      <c r="V35" s="14">
        <v>281815106.44999999</v>
      </c>
      <c r="W35" s="34">
        <v>8.8696999999999999</v>
      </c>
      <c r="X35" s="14"/>
      <c r="Y35" s="157"/>
      <c r="Z35" s="14">
        <v>1284975205.0799999</v>
      </c>
      <c r="AA35" s="34">
        <v>6.266</v>
      </c>
      <c r="AB35" s="14">
        <v>1258326917.3299999</v>
      </c>
      <c r="AC35" s="34">
        <v>5.7755999999999998</v>
      </c>
      <c r="AD35" s="14">
        <v>1132679233.7</v>
      </c>
      <c r="AE35" s="34">
        <v>5.7213000000000003</v>
      </c>
      <c r="AF35" s="14"/>
      <c r="AG35" s="157"/>
      <c r="AH35" s="14">
        <v>213091079.72</v>
      </c>
      <c r="AI35" s="34">
        <v>3.8416000000000001</v>
      </c>
      <c r="AJ35" s="14">
        <v>224488482.55000001</v>
      </c>
      <c r="AK35" s="34">
        <v>4.1676000000000002</v>
      </c>
      <c r="AL35" s="14">
        <v>219244988.53999999</v>
      </c>
      <c r="AM35" s="34">
        <v>3.8856999999999999</v>
      </c>
      <c r="AN35" s="14"/>
      <c r="AO35" s="157"/>
    </row>
    <row r="36" spans="1:41">
      <c r="A36" s="28" t="s">
        <v>246</v>
      </c>
      <c r="B36" s="14">
        <v>720760485.75</v>
      </c>
      <c r="C36" s="34">
        <v>0.68959999999999999</v>
      </c>
      <c r="D36" s="14">
        <v>786139939.04999995</v>
      </c>
      <c r="E36" s="34">
        <v>0.70309999999999995</v>
      </c>
      <c r="F36" s="14">
        <v>766384191.99000001</v>
      </c>
      <c r="G36" s="34">
        <v>0.70579999999999998</v>
      </c>
      <c r="H36" s="14"/>
      <c r="I36" s="157"/>
      <c r="J36" s="14">
        <v>93817207.379999995</v>
      </c>
      <c r="K36" s="34">
        <v>0.65029999999999999</v>
      </c>
      <c r="L36" s="14">
        <v>95791887.239999995</v>
      </c>
      <c r="M36" s="34">
        <v>0.65739999999999998</v>
      </c>
      <c r="N36" s="14">
        <v>99358420.939999998</v>
      </c>
      <c r="O36" s="34">
        <v>0.751</v>
      </c>
      <c r="P36" s="14"/>
      <c r="Q36" s="157"/>
      <c r="R36" s="14">
        <v>53367515.18</v>
      </c>
      <c r="S36" s="34">
        <v>1.7504999999999999</v>
      </c>
      <c r="T36" s="14">
        <v>68114078.140000001</v>
      </c>
      <c r="U36" s="34">
        <v>2.0293000000000001</v>
      </c>
      <c r="V36" s="14">
        <v>73311695.329999998</v>
      </c>
      <c r="W36" s="34">
        <v>2.3073999999999999</v>
      </c>
      <c r="X36" s="14"/>
      <c r="Y36" s="157"/>
      <c r="Z36" s="14">
        <v>959963927.74000001</v>
      </c>
      <c r="AA36" s="34">
        <v>4.6810999999999998</v>
      </c>
      <c r="AB36" s="14">
        <v>1045355447.24</v>
      </c>
      <c r="AC36" s="34">
        <v>4.7980999999999998</v>
      </c>
      <c r="AD36" s="14">
        <v>1049789947.72</v>
      </c>
      <c r="AE36" s="34">
        <v>5.3026</v>
      </c>
      <c r="AF36" s="14"/>
      <c r="AG36" s="157"/>
      <c r="AH36" s="14">
        <v>13550293.25</v>
      </c>
      <c r="AI36" s="34">
        <v>0.24429999999999999</v>
      </c>
      <c r="AJ36" s="14">
        <v>16036640</v>
      </c>
      <c r="AK36" s="34">
        <v>0.29770000000000002</v>
      </c>
      <c r="AL36" s="14">
        <v>19511026.449999999</v>
      </c>
      <c r="AM36" s="34">
        <v>0.3458</v>
      </c>
      <c r="AN36" s="14"/>
      <c r="AO36" s="157"/>
    </row>
    <row r="37" spans="1:41">
      <c r="A37" s="28" t="s">
        <v>247</v>
      </c>
      <c r="B37" s="14">
        <v>52390695.119999997</v>
      </c>
      <c r="C37" s="34">
        <v>5.0099999999999999E-2</v>
      </c>
      <c r="D37" s="14">
        <v>51131530</v>
      </c>
      <c r="E37" s="34">
        <v>4.5699999999999998E-2</v>
      </c>
      <c r="F37" s="14">
        <v>44111980.950000003</v>
      </c>
      <c r="G37" s="34">
        <v>4.0599999999999997E-2</v>
      </c>
      <c r="H37" s="14"/>
      <c r="I37" s="157"/>
      <c r="J37" s="14">
        <v>0</v>
      </c>
      <c r="K37" s="33">
        <v>0</v>
      </c>
      <c r="L37" s="14">
        <v>0</v>
      </c>
      <c r="M37" s="33">
        <v>0</v>
      </c>
      <c r="N37" s="14">
        <v>0</v>
      </c>
      <c r="O37" s="33">
        <v>0</v>
      </c>
      <c r="P37" s="14"/>
      <c r="Q37" s="128"/>
      <c r="R37" s="14">
        <v>19509721.559999999</v>
      </c>
      <c r="S37" s="34">
        <v>0.63990000000000002</v>
      </c>
      <c r="T37" s="14">
        <v>15427485.300000001</v>
      </c>
      <c r="U37" s="34">
        <v>0.45960000000000001</v>
      </c>
      <c r="V37" s="14">
        <v>16581913.5</v>
      </c>
      <c r="W37" s="34">
        <v>0.52190000000000003</v>
      </c>
      <c r="X37" s="14"/>
      <c r="Y37" s="128"/>
      <c r="Z37" s="14">
        <v>14874432.039999999</v>
      </c>
      <c r="AA37" s="34">
        <v>7.2499999999999995E-2</v>
      </c>
      <c r="AB37" s="14">
        <v>20240405.600000001</v>
      </c>
      <c r="AC37" s="34">
        <v>9.2899999999999996E-2</v>
      </c>
      <c r="AD37" s="14">
        <v>21927304.899999999</v>
      </c>
      <c r="AE37" s="34">
        <v>0.1108</v>
      </c>
      <c r="AF37" s="14"/>
      <c r="AG37" s="157"/>
      <c r="AH37" s="14">
        <v>0</v>
      </c>
      <c r="AI37" s="33">
        <v>0</v>
      </c>
      <c r="AJ37" s="14">
        <v>0</v>
      </c>
      <c r="AK37" s="33">
        <v>0</v>
      </c>
      <c r="AL37" s="14">
        <v>0</v>
      </c>
      <c r="AM37" s="33">
        <v>0</v>
      </c>
      <c r="AN37" s="14"/>
      <c r="AO37" s="128"/>
    </row>
    <row r="38" spans="1:41">
      <c r="A38" s="28" t="s">
        <v>248</v>
      </c>
      <c r="B38" s="14">
        <v>1426306814.47</v>
      </c>
      <c r="C38" s="34">
        <v>1.3646</v>
      </c>
      <c r="D38" s="14">
        <v>1596148133.21</v>
      </c>
      <c r="E38" s="34">
        <v>1.4276</v>
      </c>
      <c r="F38" s="14">
        <v>2091745924.9300001</v>
      </c>
      <c r="G38" s="34">
        <v>1.9265000000000001</v>
      </c>
      <c r="H38" s="14"/>
      <c r="I38" s="157"/>
      <c r="J38" s="14">
        <v>550127785.98000002</v>
      </c>
      <c r="K38" s="34">
        <v>3.8134999999999999</v>
      </c>
      <c r="L38" s="14">
        <v>583465331.36000001</v>
      </c>
      <c r="M38" s="34">
        <v>4.0041000000000002</v>
      </c>
      <c r="N38" s="14">
        <v>514955085.86000001</v>
      </c>
      <c r="O38" s="34">
        <v>3.8923999999999999</v>
      </c>
      <c r="P38" s="14"/>
      <c r="Q38" s="157"/>
      <c r="R38" s="14">
        <v>0</v>
      </c>
      <c r="S38" s="33">
        <v>0</v>
      </c>
      <c r="T38" s="14">
        <v>0</v>
      </c>
      <c r="U38" s="33">
        <v>0</v>
      </c>
      <c r="V38" s="14">
        <v>0</v>
      </c>
      <c r="W38" s="33">
        <v>0</v>
      </c>
      <c r="X38" s="14"/>
      <c r="Y38" s="128"/>
      <c r="Z38" s="14">
        <v>233953765.40000001</v>
      </c>
      <c r="AA38" s="34">
        <v>1.1408</v>
      </c>
      <c r="AB38" s="14">
        <v>204259726.66999999</v>
      </c>
      <c r="AC38" s="34">
        <v>0.9375</v>
      </c>
      <c r="AD38" s="14">
        <v>294102134.05000001</v>
      </c>
      <c r="AE38" s="34">
        <v>1.4855</v>
      </c>
      <c r="AF38" s="14"/>
      <c r="AG38" s="157"/>
      <c r="AH38" s="14">
        <v>72002946.299999997</v>
      </c>
      <c r="AI38" s="34">
        <v>1.2981</v>
      </c>
      <c r="AJ38" s="14">
        <v>80257218.400000006</v>
      </c>
      <c r="AK38" s="34">
        <v>1.49</v>
      </c>
      <c r="AL38" s="14">
        <v>77614179.799999997</v>
      </c>
      <c r="AM38" s="34">
        <v>1.3755999999999999</v>
      </c>
      <c r="AN38" s="14"/>
      <c r="AO38" s="157"/>
    </row>
    <row r="39" spans="1:41" ht="13.5" thickBot="1">
      <c r="A39" s="28" t="s">
        <v>249</v>
      </c>
      <c r="B39" s="14">
        <v>2798609903.5999999</v>
      </c>
      <c r="C39" s="34">
        <v>2.6775000000000002</v>
      </c>
      <c r="D39" s="14">
        <v>3115902391.75</v>
      </c>
      <c r="E39" s="34">
        <v>2.7869999999999999</v>
      </c>
      <c r="F39" s="14">
        <v>2668447773.8800001</v>
      </c>
      <c r="G39" s="34">
        <v>2.4575999999999998</v>
      </c>
      <c r="H39" s="14"/>
      <c r="I39" s="157"/>
      <c r="J39" s="14">
        <v>6025000</v>
      </c>
      <c r="K39" s="34">
        <v>4.1799999999999997E-2</v>
      </c>
      <c r="L39" s="14">
        <v>5066000</v>
      </c>
      <c r="M39" s="34">
        <v>3.4799999999999998E-2</v>
      </c>
      <c r="N39" s="14">
        <v>0</v>
      </c>
      <c r="O39" s="33">
        <v>0</v>
      </c>
      <c r="P39" s="14"/>
      <c r="Q39" s="128"/>
      <c r="R39" s="14">
        <v>25441647</v>
      </c>
      <c r="S39" s="34">
        <v>0.83450000000000002</v>
      </c>
      <c r="T39" s="14">
        <v>45835147.189999998</v>
      </c>
      <c r="U39" s="34">
        <v>1.3654999999999999</v>
      </c>
      <c r="V39" s="14">
        <v>42348250</v>
      </c>
      <c r="W39" s="34">
        <v>1.3328</v>
      </c>
      <c r="X39" s="14"/>
      <c r="Y39" s="157"/>
      <c r="Z39" s="14">
        <v>583252579.20000005</v>
      </c>
      <c r="AA39" s="34">
        <v>2.8441999999999998</v>
      </c>
      <c r="AB39" s="14">
        <v>489304201.60000002</v>
      </c>
      <c r="AC39" s="34">
        <v>2.2458999999999998</v>
      </c>
      <c r="AD39" s="14">
        <v>260615636.99000001</v>
      </c>
      <c r="AE39" s="34">
        <v>1.3164</v>
      </c>
      <c r="AF39" s="14"/>
      <c r="AG39" s="128"/>
      <c r="AH39" s="14">
        <v>56755500</v>
      </c>
      <c r="AI39" s="34">
        <v>1.0232000000000001</v>
      </c>
      <c r="AJ39" s="14">
        <v>51394570</v>
      </c>
      <c r="AK39" s="34">
        <v>0.95409999999999995</v>
      </c>
      <c r="AL39" s="14">
        <v>59921285.060000002</v>
      </c>
      <c r="AM39" s="34">
        <v>1.0620000000000001</v>
      </c>
      <c r="AN39" s="14"/>
      <c r="AO39" s="157"/>
    </row>
    <row r="40" spans="1:41" ht="14.25" thickTop="1" thickBot="1">
      <c r="A40" s="40" t="s">
        <v>250</v>
      </c>
      <c r="B40" s="42">
        <v>12753609684.040001</v>
      </c>
      <c r="C40" s="35">
        <v>12.201599999999999</v>
      </c>
      <c r="D40" s="42">
        <v>13775457759.77</v>
      </c>
      <c r="E40" s="35">
        <v>12.321199999999999</v>
      </c>
      <c r="F40" s="42">
        <v>13993716177.15</v>
      </c>
      <c r="G40" s="35">
        <v>12.888199999999999</v>
      </c>
      <c r="H40" s="42"/>
      <c r="I40" s="162"/>
      <c r="J40" s="42">
        <v>1932090869.8699999</v>
      </c>
      <c r="K40" s="35">
        <v>13.3933</v>
      </c>
      <c r="L40" s="42">
        <v>1981578350.22</v>
      </c>
      <c r="M40" s="35">
        <v>13.599</v>
      </c>
      <c r="N40" s="42">
        <v>1792346973.9400001</v>
      </c>
      <c r="O40" s="35">
        <v>13.548</v>
      </c>
      <c r="P40" s="42"/>
      <c r="Q40" s="162"/>
      <c r="R40" s="42">
        <v>389912781.39999998</v>
      </c>
      <c r="S40" s="35">
        <v>12.789400000000001</v>
      </c>
      <c r="T40" s="42">
        <v>434975086</v>
      </c>
      <c r="U40" s="35">
        <v>12.9588</v>
      </c>
      <c r="V40" s="42">
        <v>462056483.72000003</v>
      </c>
      <c r="W40" s="35">
        <v>14.5425</v>
      </c>
      <c r="X40" s="42"/>
      <c r="Y40" s="162"/>
      <c r="Z40" s="42">
        <v>3666801956.8099999</v>
      </c>
      <c r="AA40" s="35">
        <v>17.880700000000001</v>
      </c>
      <c r="AB40" s="42">
        <v>3559276741.8600001</v>
      </c>
      <c r="AC40" s="35">
        <v>16.3367</v>
      </c>
      <c r="AD40" s="42">
        <v>3340102085.8499999</v>
      </c>
      <c r="AE40" s="35">
        <v>16.871300000000002</v>
      </c>
      <c r="AF40" s="42"/>
      <c r="AG40" s="162"/>
      <c r="AH40" s="42">
        <v>501682780.17000002</v>
      </c>
      <c r="AI40" s="35">
        <v>9.0443999999999996</v>
      </c>
      <c r="AJ40" s="42">
        <v>518386357.25</v>
      </c>
      <c r="AK40" s="35">
        <v>9.6237999999999992</v>
      </c>
      <c r="AL40" s="42">
        <v>546979174.80999994</v>
      </c>
      <c r="AM40" s="35">
        <v>9.6941000000000006</v>
      </c>
      <c r="AN40" s="42"/>
      <c r="AO40" s="162"/>
    </row>
    <row r="41" spans="1:41" ht="13.5" thickTop="1">
      <c r="A41" s="28" t="s">
        <v>251</v>
      </c>
      <c r="B41" s="14">
        <v>2162880447.9299998</v>
      </c>
      <c r="C41" s="34">
        <v>2.0693000000000001</v>
      </c>
      <c r="D41" s="14">
        <v>2405529081.8499999</v>
      </c>
      <c r="E41" s="34">
        <v>2.1516000000000002</v>
      </c>
      <c r="F41" s="14">
        <v>3359578005.6900001</v>
      </c>
      <c r="G41" s="34">
        <v>3.0941999999999998</v>
      </c>
      <c r="H41" s="14"/>
      <c r="I41" s="157"/>
      <c r="J41" s="14">
        <v>179467097.91999999</v>
      </c>
      <c r="K41" s="34">
        <v>1.2441</v>
      </c>
      <c r="L41" s="14">
        <v>213936426.47999999</v>
      </c>
      <c r="M41" s="34">
        <v>1.4681999999999999</v>
      </c>
      <c r="N41" s="14">
        <v>234803610.34</v>
      </c>
      <c r="O41" s="34">
        <v>1.7747999999999999</v>
      </c>
      <c r="P41" s="14"/>
      <c r="Q41" s="157"/>
      <c r="R41" s="14">
        <v>144298869.65000001</v>
      </c>
      <c r="S41" s="34">
        <v>4.7331000000000003</v>
      </c>
      <c r="T41" s="14">
        <v>158894758.12</v>
      </c>
      <c r="U41" s="34">
        <v>4.7337999999999996</v>
      </c>
      <c r="V41" s="14">
        <v>181774523.90000001</v>
      </c>
      <c r="W41" s="34">
        <v>5.7210999999999999</v>
      </c>
      <c r="X41" s="14"/>
      <c r="Y41" s="157"/>
      <c r="Z41" s="14">
        <v>368748664.12</v>
      </c>
      <c r="AA41" s="34">
        <v>1.7982</v>
      </c>
      <c r="AB41" s="14">
        <v>304600747.69999999</v>
      </c>
      <c r="AC41" s="34">
        <v>1.3980999999999999</v>
      </c>
      <c r="AD41" s="14">
        <v>366795934.08999997</v>
      </c>
      <c r="AE41" s="34">
        <v>1.8527</v>
      </c>
      <c r="AF41" s="14"/>
      <c r="AG41" s="157"/>
      <c r="AH41" s="14">
        <v>116480629</v>
      </c>
      <c r="AI41" s="34">
        <v>2.0998999999999999</v>
      </c>
      <c r="AJ41" s="14">
        <v>108672110.76000001</v>
      </c>
      <c r="AK41" s="34">
        <v>2.0175000000000001</v>
      </c>
      <c r="AL41" s="14">
        <v>122075911.11</v>
      </c>
      <c r="AM41" s="34">
        <v>2.1636000000000002</v>
      </c>
      <c r="AN41" s="14"/>
      <c r="AO41" s="157"/>
    </row>
    <row r="42" spans="1:41">
      <c r="A42" s="28" t="s">
        <v>252</v>
      </c>
      <c r="B42" s="14">
        <v>2312844924.3800001</v>
      </c>
      <c r="C42" s="34">
        <v>2.2126999999999999</v>
      </c>
      <c r="D42" s="14">
        <v>2273271905.9400001</v>
      </c>
      <c r="E42" s="34">
        <v>2.0333000000000001</v>
      </c>
      <c r="F42" s="14">
        <v>2624614645.6199999</v>
      </c>
      <c r="G42" s="34">
        <v>2.4173</v>
      </c>
      <c r="H42" s="14"/>
      <c r="I42" s="157"/>
      <c r="J42" s="14">
        <v>304665004.32999998</v>
      </c>
      <c r="K42" s="34">
        <v>2.1118999999999999</v>
      </c>
      <c r="L42" s="14">
        <v>136437000.02000001</v>
      </c>
      <c r="M42" s="34">
        <v>0.93630000000000002</v>
      </c>
      <c r="N42" s="14">
        <v>70904748.599999994</v>
      </c>
      <c r="O42" s="34">
        <v>0.53600000000000003</v>
      </c>
      <c r="P42" s="14"/>
      <c r="Q42" s="128"/>
      <c r="R42" s="14">
        <v>253456785.25999999</v>
      </c>
      <c r="S42" s="34">
        <v>8.3134999999999994</v>
      </c>
      <c r="T42" s="14">
        <v>303200908.56999999</v>
      </c>
      <c r="U42" s="34">
        <v>9.0329999999999995</v>
      </c>
      <c r="V42" s="14">
        <v>318608329.08999997</v>
      </c>
      <c r="W42" s="34">
        <v>10.027699999999999</v>
      </c>
      <c r="X42" s="14"/>
      <c r="Y42" s="157"/>
      <c r="Z42" s="14">
        <v>874303724.60000002</v>
      </c>
      <c r="AA42" s="34">
        <v>4.2633999999999999</v>
      </c>
      <c r="AB42" s="14">
        <v>748264906.15999997</v>
      </c>
      <c r="AC42" s="34">
        <v>3.4344999999999999</v>
      </c>
      <c r="AD42" s="14">
        <v>798029552.63999999</v>
      </c>
      <c r="AE42" s="34">
        <v>4.0309999999999997</v>
      </c>
      <c r="AF42" s="14"/>
      <c r="AG42" s="157"/>
      <c r="AH42" s="14">
        <v>310274849.39999998</v>
      </c>
      <c r="AI42" s="34">
        <v>5.5937000000000001</v>
      </c>
      <c r="AJ42" s="14">
        <v>304596902.44999999</v>
      </c>
      <c r="AK42" s="34">
        <v>5.6547999999999998</v>
      </c>
      <c r="AL42" s="14">
        <v>279653285.11000001</v>
      </c>
      <c r="AM42" s="34">
        <v>4.9562999999999997</v>
      </c>
      <c r="AN42" s="14"/>
      <c r="AO42" s="157"/>
    </row>
    <row r="43" spans="1:41">
      <c r="A43" s="28" t="s">
        <v>253</v>
      </c>
      <c r="B43" s="14">
        <v>3380645688.48</v>
      </c>
      <c r="C43" s="34">
        <v>3.2343000000000002</v>
      </c>
      <c r="D43" s="14">
        <v>4396004184.2799997</v>
      </c>
      <c r="E43" s="34">
        <v>3.9319000000000002</v>
      </c>
      <c r="F43" s="14">
        <v>4782812907.8699999</v>
      </c>
      <c r="G43" s="34">
        <v>4.4050000000000002</v>
      </c>
      <c r="H43" s="14"/>
      <c r="I43" s="157"/>
      <c r="J43" s="14">
        <v>669442209.40999997</v>
      </c>
      <c r="K43" s="34">
        <v>4.6406000000000001</v>
      </c>
      <c r="L43" s="14">
        <v>662643226.25</v>
      </c>
      <c r="M43" s="34">
        <v>4.5475000000000003</v>
      </c>
      <c r="N43" s="14">
        <v>605674955.51999998</v>
      </c>
      <c r="O43" s="34">
        <v>4.5781999999999998</v>
      </c>
      <c r="P43" s="14"/>
      <c r="Q43" s="157"/>
      <c r="R43" s="14">
        <v>50015493.299999997</v>
      </c>
      <c r="S43" s="34">
        <v>1.6405000000000001</v>
      </c>
      <c r="T43" s="14">
        <v>63275849.93</v>
      </c>
      <c r="U43" s="34">
        <v>1.8851</v>
      </c>
      <c r="V43" s="14">
        <v>61594123.759999998</v>
      </c>
      <c r="W43" s="34">
        <v>1.9386000000000001</v>
      </c>
      <c r="X43" s="14"/>
      <c r="Y43" s="157"/>
      <c r="Z43" s="14">
        <v>255246642.56999999</v>
      </c>
      <c r="AA43" s="34">
        <v>1.2446999999999999</v>
      </c>
      <c r="AB43" s="14">
        <v>221520833.87</v>
      </c>
      <c r="AC43" s="34">
        <v>1.0167999999999999</v>
      </c>
      <c r="AD43" s="14">
        <v>264663301.86000001</v>
      </c>
      <c r="AE43" s="34">
        <v>1.3369</v>
      </c>
      <c r="AF43" s="14"/>
      <c r="AG43" s="157"/>
      <c r="AH43" s="14">
        <v>134886801.90000001</v>
      </c>
      <c r="AI43" s="34">
        <v>2.4318</v>
      </c>
      <c r="AJ43" s="14">
        <v>142790806</v>
      </c>
      <c r="AK43" s="34">
        <v>2.6509</v>
      </c>
      <c r="AL43" s="14">
        <v>142453253.84</v>
      </c>
      <c r="AM43" s="34">
        <v>2.5247000000000002</v>
      </c>
      <c r="AN43" s="14"/>
      <c r="AO43" s="157"/>
    </row>
    <row r="44" spans="1:41" ht="13.5" thickBot="1">
      <c r="A44" s="28" t="s">
        <v>254</v>
      </c>
      <c r="B44" s="14">
        <v>1045184235.89</v>
      </c>
      <c r="C44" s="34">
        <v>0.99990000000000001</v>
      </c>
      <c r="D44" s="14">
        <v>1164213541.78</v>
      </c>
      <c r="E44" s="34">
        <v>1.0412999999999999</v>
      </c>
      <c r="F44" s="14">
        <v>1217934069.01</v>
      </c>
      <c r="G44" s="34">
        <v>1.1216999999999999</v>
      </c>
      <c r="H44" s="14"/>
      <c r="I44" s="157"/>
      <c r="J44" s="14">
        <v>0</v>
      </c>
      <c r="K44" s="33">
        <v>0</v>
      </c>
      <c r="L44" s="14">
        <v>0</v>
      </c>
      <c r="M44" s="33">
        <v>0</v>
      </c>
      <c r="N44" s="14">
        <v>0</v>
      </c>
      <c r="O44" s="33">
        <v>0</v>
      </c>
      <c r="P44" s="14"/>
      <c r="Q44" s="128"/>
      <c r="R44" s="14">
        <v>76227381.140000001</v>
      </c>
      <c r="S44" s="34">
        <v>2.5003000000000002</v>
      </c>
      <c r="T44" s="14">
        <v>76555704.560000002</v>
      </c>
      <c r="U44" s="34">
        <v>2.2808000000000002</v>
      </c>
      <c r="V44" s="14">
        <v>89933483.530000001</v>
      </c>
      <c r="W44" s="34">
        <v>2.8304999999999998</v>
      </c>
      <c r="X44" s="14"/>
      <c r="Y44" s="157"/>
      <c r="Z44" s="14">
        <v>207657411.30000001</v>
      </c>
      <c r="AA44" s="34">
        <v>1.0125999999999999</v>
      </c>
      <c r="AB44" s="14">
        <v>199712486.91</v>
      </c>
      <c r="AC44" s="34">
        <v>0.91669999999999996</v>
      </c>
      <c r="AD44" s="14">
        <v>155237054.09999999</v>
      </c>
      <c r="AE44" s="34">
        <v>0.78410000000000002</v>
      </c>
      <c r="AF44" s="14"/>
      <c r="AG44" s="157"/>
      <c r="AH44" s="14">
        <v>111296846.09999999</v>
      </c>
      <c r="AI44" s="34">
        <v>2.0065</v>
      </c>
      <c r="AJ44" s="14">
        <v>82826517.560000002</v>
      </c>
      <c r="AK44" s="34">
        <v>1.5377000000000001</v>
      </c>
      <c r="AL44" s="14">
        <v>80193409.379999995</v>
      </c>
      <c r="AM44" s="34">
        <v>1.4213</v>
      </c>
      <c r="AN44" s="14"/>
      <c r="AO44" s="157"/>
    </row>
    <row r="45" spans="1:41" ht="14.25" thickTop="1" thickBot="1">
      <c r="A45" s="40" t="s">
        <v>255</v>
      </c>
      <c r="B45" s="42">
        <v>8901555296.6800003</v>
      </c>
      <c r="C45" s="35">
        <v>8.5161999999999995</v>
      </c>
      <c r="D45" s="42">
        <v>10239018713.85</v>
      </c>
      <c r="E45" s="35">
        <v>9.1580999999999992</v>
      </c>
      <c r="F45" s="42">
        <v>11984939628.190001</v>
      </c>
      <c r="G45" s="35">
        <v>11.0382</v>
      </c>
      <c r="H45" s="42"/>
      <c r="I45" s="162"/>
      <c r="J45" s="42">
        <v>1153574311.6600001</v>
      </c>
      <c r="K45" s="35">
        <v>7.9965999999999999</v>
      </c>
      <c r="L45" s="42">
        <v>1013016652.75</v>
      </c>
      <c r="M45" s="35">
        <v>6.952</v>
      </c>
      <c r="N45" s="42">
        <v>911383314.46000004</v>
      </c>
      <c r="O45" s="35">
        <v>6.8890000000000002</v>
      </c>
      <c r="P45" s="42"/>
      <c r="Q45" s="162"/>
      <c r="R45" s="42">
        <v>523998529.35000002</v>
      </c>
      <c r="S45" s="35">
        <v>17.1875</v>
      </c>
      <c r="T45" s="42">
        <v>601927221.17999995</v>
      </c>
      <c r="U45" s="35">
        <v>17.932600000000001</v>
      </c>
      <c r="V45" s="42">
        <v>651910460.27999997</v>
      </c>
      <c r="W45" s="35">
        <v>20.517900000000001</v>
      </c>
      <c r="X45" s="42"/>
      <c r="Y45" s="162"/>
      <c r="Z45" s="42">
        <v>1705956442.5899999</v>
      </c>
      <c r="AA45" s="35">
        <v>8.3188999999999993</v>
      </c>
      <c r="AB45" s="42">
        <v>1474098974.6400001</v>
      </c>
      <c r="AC45" s="35">
        <v>6.766</v>
      </c>
      <c r="AD45" s="42">
        <v>1584725842.6900001</v>
      </c>
      <c r="AE45" s="35">
        <v>8.0046999999999997</v>
      </c>
      <c r="AF45" s="42"/>
      <c r="AG45" s="162"/>
      <c r="AH45" s="42">
        <v>672939126.39999998</v>
      </c>
      <c r="AI45" s="35">
        <v>12.1318</v>
      </c>
      <c r="AJ45" s="42">
        <v>638886336.76999998</v>
      </c>
      <c r="AK45" s="35">
        <v>11.860900000000001</v>
      </c>
      <c r="AL45" s="42">
        <v>624375859.44000006</v>
      </c>
      <c r="AM45" s="35">
        <v>11.065799999999999</v>
      </c>
      <c r="AN45" s="42"/>
      <c r="AO45" s="162"/>
    </row>
    <row r="46" spans="1:41" ht="13.5" thickTop="1">
      <c r="A46" s="28" t="s">
        <v>256</v>
      </c>
      <c r="B46" s="14">
        <v>8493164749</v>
      </c>
      <c r="C46" s="34">
        <v>8.1255000000000006</v>
      </c>
      <c r="D46" s="14">
        <v>9086179139.4799995</v>
      </c>
      <c r="E46" s="34">
        <v>8.1270000000000007</v>
      </c>
      <c r="F46" s="14">
        <v>9050896629.7000008</v>
      </c>
      <c r="G46" s="34">
        <v>8.3359000000000005</v>
      </c>
      <c r="H46" s="14"/>
      <c r="I46" s="157"/>
      <c r="J46" s="14">
        <v>1869290226.8599999</v>
      </c>
      <c r="K46" s="34">
        <v>12.958</v>
      </c>
      <c r="L46" s="14">
        <v>1794859903.1199999</v>
      </c>
      <c r="M46" s="34">
        <v>12.317600000000001</v>
      </c>
      <c r="N46" s="14">
        <v>1468025548.5999999</v>
      </c>
      <c r="O46" s="34">
        <v>11.096500000000001</v>
      </c>
      <c r="P46" s="14"/>
      <c r="Q46" s="157"/>
      <c r="R46" s="14">
        <v>4514.4799999999996</v>
      </c>
      <c r="S46" s="34">
        <v>1E-4</v>
      </c>
      <c r="T46" s="14">
        <v>4514.4799999999996</v>
      </c>
      <c r="U46" s="34">
        <v>1E-4</v>
      </c>
      <c r="V46" s="14">
        <v>4514.4799999999996</v>
      </c>
      <c r="W46" s="34">
        <v>1E-4</v>
      </c>
      <c r="X46" s="14"/>
      <c r="Y46" s="157"/>
      <c r="Z46" s="14">
        <v>1228031227.05</v>
      </c>
      <c r="AA46" s="34">
        <v>5.9882999999999997</v>
      </c>
      <c r="AB46" s="14">
        <v>1400795608.7</v>
      </c>
      <c r="AC46" s="34">
        <v>6.4295</v>
      </c>
      <c r="AD46" s="14">
        <v>2377329431.3800001</v>
      </c>
      <c r="AE46" s="34">
        <v>12.0082</v>
      </c>
      <c r="AF46" s="14"/>
      <c r="AG46" s="157"/>
      <c r="AH46" s="14">
        <v>358133606.56</v>
      </c>
      <c r="AI46" s="34">
        <v>6.4565000000000001</v>
      </c>
      <c r="AJ46" s="14">
        <v>406281233.32999998</v>
      </c>
      <c r="AK46" s="34">
        <v>7.5426000000000002</v>
      </c>
      <c r="AL46" s="14">
        <v>389468959.00999999</v>
      </c>
      <c r="AM46" s="34">
        <v>6.9025999999999996</v>
      </c>
      <c r="AN46" s="14"/>
      <c r="AO46" s="157"/>
    </row>
    <row r="47" spans="1:41">
      <c r="A47" s="28" t="s">
        <v>257</v>
      </c>
      <c r="B47" s="14">
        <v>1062449756.86</v>
      </c>
      <c r="C47" s="34">
        <v>1.0165</v>
      </c>
      <c r="D47" s="14">
        <v>1364780575.7</v>
      </c>
      <c r="E47" s="34">
        <v>1.2206999999999999</v>
      </c>
      <c r="F47" s="14">
        <v>1488838213.71</v>
      </c>
      <c r="G47" s="34">
        <v>1.3712</v>
      </c>
      <c r="H47" s="14"/>
      <c r="I47" s="157"/>
      <c r="J47" s="14">
        <v>72165088.760000005</v>
      </c>
      <c r="K47" s="34">
        <v>0.50029999999999997</v>
      </c>
      <c r="L47" s="14">
        <v>71371518.200000003</v>
      </c>
      <c r="M47" s="34">
        <v>0.48980000000000001</v>
      </c>
      <c r="N47" s="14">
        <v>69394835.400000006</v>
      </c>
      <c r="O47" s="34">
        <v>0.52449999999999997</v>
      </c>
      <c r="P47" s="14"/>
      <c r="Q47" s="157"/>
      <c r="R47" s="14">
        <v>5117981.2</v>
      </c>
      <c r="S47" s="34">
        <v>0.16789999999999999</v>
      </c>
      <c r="T47" s="14">
        <v>6226799.3700000001</v>
      </c>
      <c r="U47" s="34">
        <v>0.1855</v>
      </c>
      <c r="V47" s="14">
        <v>4909900.92</v>
      </c>
      <c r="W47" s="34">
        <v>0.1545</v>
      </c>
      <c r="X47" s="14"/>
      <c r="Y47" s="157"/>
      <c r="Z47" s="14">
        <v>299141969.89999998</v>
      </c>
      <c r="AA47" s="34">
        <v>1.4587000000000001</v>
      </c>
      <c r="AB47" s="14">
        <v>365832915.26999998</v>
      </c>
      <c r="AC47" s="34">
        <v>1.6791</v>
      </c>
      <c r="AD47" s="14">
        <v>329243606.95999998</v>
      </c>
      <c r="AE47" s="34">
        <v>1.6631</v>
      </c>
      <c r="AF47" s="14"/>
      <c r="AG47" s="157"/>
      <c r="AH47" s="14">
        <v>11139491.1</v>
      </c>
      <c r="AI47" s="34">
        <v>0.20080000000000001</v>
      </c>
      <c r="AJ47" s="14">
        <v>12907362.9</v>
      </c>
      <c r="AK47" s="34">
        <v>0.23960000000000001</v>
      </c>
      <c r="AL47" s="14">
        <v>14260563.76</v>
      </c>
      <c r="AM47" s="34">
        <v>0.25269999999999998</v>
      </c>
      <c r="AN47" s="14"/>
      <c r="AO47" s="157"/>
    </row>
    <row r="48" spans="1:41">
      <c r="A48" s="28" t="s">
        <v>258</v>
      </c>
      <c r="B48" s="14">
        <v>2373590098.9299998</v>
      </c>
      <c r="C48" s="34">
        <v>2.2707999999999999</v>
      </c>
      <c r="D48" s="14">
        <v>2197998549.3899999</v>
      </c>
      <c r="E48" s="34">
        <v>1.966</v>
      </c>
      <c r="F48" s="14">
        <v>2152849409.8000002</v>
      </c>
      <c r="G48" s="34">
        <v>1.9827999999999999</v>
      </c>
      <c r="H48" s="14"/>
      <c r="I48" s="157"/>
      <c r="J48" s="14">
        <v>211624930.5</v>
      </c>
      <c r="K48" s="34">
        <v>1.4670000000000001</v>
      </c>
      <c r="L48" s="14">
        <v>222736505.56999999</v>
      </c>
      <c r="M48" s="34">
        <v>1.5286</v>
      </c>
      <c r="N48" s="14">
        <v>269806048.57999998</v>
      </c>
      <c r="O48" s="34">
        <v>2.0394000000000001</v>
      </c>
      <c r="P48" s="14"/>
      <c r="Q48" s="157"/>
      <c r="R48" s="14">
        <v>193009125.58000001</v>
      </c>
      <c r="S48" s="34">
        <v>6.3308</v>
      </c>
      <c r="T48" s="14">
        <v>170890473.81999999</v>
      </c>
      <c r="U48" s="34">
        <v>5.0911999999999997</v>
      </c>
      <c r="V48" s="14">
        <v>139025498.08000001</v>
      </c>
      <c r="W48" s="34">
        <v>4.3756000000000004</v>
      </c>
      <c r="X48" s="14"/>
      <c r="Y48" s="157"/>
      <c r="Z48" s="14">
        <v>1017381814.97</v>
      </c>
      <c r="AA48" s="34">
        <v>4.9611000000000001</v>
      </c>
      <c r="AB48" s="14">
        <v>1104337561.1500001</v>
      </c>
      <c r="AC48" s="34">
        <v>5.0688000000000004</v>
      </c>
      <c r="AD48" s="14">
        <v>1042318656.67</v>
      </c>
      <c r="AE48" s="34">
        <v>5.2648999999999999</v>
      </c>
      <c r="AF48" s="14"/>
      <c r="AG48" s="157"/>
      <c r="AH48" s="14">
        <v>292793399.02999997</v>
      </c>
      <c r="AI48" s="34">
        <v>5.2785000000000002</v>
      </c>
      <c r="AJ48" s="14">
        <v>304742504.56</v>
      </c>
      <c r="AK48" s="34">
        <v>5.6574999999999998</v>
      </c>
      <c r="AL48" s="14">
        <v>296078368</v>
      </c>
      <c r="AM48" s="34">
        <v>5.2473999999999998</v>
      </c>
      <c r="AN48" s="14"/>
      <c r="AO48" s="157"/>
    </row>
    <row r="49" spans="1:41">
      <c r="A49" s="28" t="s">
        <v>259</v>
      </c>
      <c r="B49" s="14">
        <v>4757355629.3500004</v>
      </c>
      <c r="C49" s="34">
        <v>4.5514000000000001</v>
      </c>
      <c r="D49" s="14">
        <v>5222269974.3400002</v>
      </c>
      <c r="E49" s="34">
        <v>4.6710000000000003</v>
      </c>
      <c r="F49" s="14">
        <v>4593872966.8100004</v>
      </c>
      <c r="G49" s="34">
        <v>4.2309999999999999</v>
      </c>
      <c r="H49" s="14"/>
      <c r="I49" s="157"/>
      <c r="J49" s="14">
        <v>376319964.25999999</v>
      </c>
      <c r="K49" s="34">
        <v>2.6086999999999998</v>
      </c>
      <c r="L49" s="14">
        <v>427812632.30000001</v>
      </c>
      <c r="M49" s="34">
        <v>2.9359000000000002</v>
      </c>
      <c r="N49" s="14">
        <v>436851422.93000001</v>
      </c>
      <c r="O49" s="34">
        <v>3.3020999999999998</v>
      </c>
      <c r="P49" s="14"/>
      <c r="Q49" s="157"/>
      <c r="R49" s="14">
        <v>61998529.789999999</v>
      </c>
      <c r="S49" s="34">
        <v>2.0335999999999999</v>
      </c>
      <c r="T49" s="14">
        <v>75582837.219999999</v>
      </c>
      <c r="U49" s="34">
        <v>2.2517999999999998</v>
      </c>
      <c r="V49" s="14">
        <v>69227822.799999997</v>
      </c>
      <c r="W49" s="34">
        <v>2.1787999999999998</v>
      </c>
      <c r="X49" s="14"/>
      <c r="Y49" s="157"/>
      <c r="Z49" s="14">
        <v>580614947.01999998</v>
      </c>
      <c r="AA49" s="34">
        <v>2.8313000000000001</v>
      </c>
      <c r="AB49" s="14">
        <v>683908816.49000001</v>
      </c>
      <c r="AC49" s="34">
        <v>3.1391</v>
      </c>
      <c r="AD49" s="14">
        <v>632995386.5</v>
      </c>
      <c r="AE49" s="34">
        <v>3.1972999999999998</v>
      </c>
      <c r="AF49" s="14"/>
      <c r="AG49" s="157"/>
      <c r="AH49" s="14">
        <v>187765329.19</v>
      </c>
      <c r="AI49" s="34">
        <v>3.3851</v>
      </c>
      <c r="AJ49" s="14">
        <v>202245933.22</v>
      </c>
      <c r="AK49" s="34">
        <v>3.7547000000000001</v>
      </c>
      <c r="AL49" s="14">
        <v>199241695.96000001</v>
      </c>
      <c r="AM49" s="34">
        <v>3.5312000000000001</v>
      </c>
      <c r="AN49" s="14"/>
      <c r="AO49" s="157"/>
    </row>
    <row r="50" spans="1:41">
      <c r="A50" s="28" t="s">
        <v>260</v>
      </c>
      <c r="B50" s="14">
        <v>0</v>
      </c>
      <c r="C50" s="33">
        <v>0</v>
      </c>
      <c r="D50" s="14">
        <v>0</v>
      </c>
      <c r="E50" s="33">
        <v>0</v>
      </c>
      <c r="F50" s="14">
        <v>0</v>
      </c>
      <c r="G50" s="33">
        <v>0</v>
      </c>
      <c r="H50" s="14"/>
      <c r="I50" s="128"/>
      <c r="J50" s="14">
        <v>0</v>
      </c>
      <c r="K50" s="33">
        <v>0</v>
      </c>
      <c r="L50" s="14">
        <v>0</v>
      </c>
      <c r="M50" s="33">
        <v>0</v>
      </c>
      <c r="N50" s="14">
        <v>0</v>
      </c>
      <c r="O50" s="33">
        <v>0</v>
      </c>
      <c r="P50" s="14"/>
      <c r="Q50" s="128"/>
      <c r="R50" s="14">
        <v>0</v>
      </c>
      <c r="S50" s="33">
        <v>0</v>
      </c>
      <c r="T50" s="14">
        <v>0</v>
      </c>
      <c r="U50" s="33">
        <v>0</v>
      </c>
      <c r="V50" s="14">
        <v>0</v>
      </c>
      <c r="W50" s="33">
        <v>0</v>
      </c>
      <c r="X50" s="14"/>
      <c r="Y50" s="128"/>
      <c r="Z50" s="14">
        <v>0</v>
      </c>
      <c r="AA50" s="33">
        <v>0</v>
      </c>
      <c r="AB50" s="14">
        <v>0</v>
      </c>
      <c r="AC50" s="33">
        <v>0</v>
      </c>
      <c r="AD50" s="14">
        <v>0</v>
      </c>
      <c r="AE50" s="33">
        <v>0</v>
      </c>
      <c r="AF50" s="14"/>
      <c r="AG50" s="128"/>
      <c r="AH50" s="14">
        <v>0</v>
      </c>
      <c r="AI50" s="33">
        <v>0</v>
      </c>
      <c r="AJ50" s="14">
        <v>0</v>
      </c>
      <c r="AK50" s="33">
        <v>0</v>
      </c>
      <c r="AL50" s="14">
        <v>0</v>
      </c>
      <c r="AM50" s="33">
        <v>0</v>
      </c>
      <c r="AN50" s="14"/>
      <c r="AO50" s="128"/>
    </row>
    <row r="51" spans="1:41">
      <c r="A51" s="28" t="s">
        <v>261</v>
      </c>
      <c r="B51" s="14">
        <v>165565206.69999999</v>
      </c>
      <c r="C51" s="34">
        <v>0.15840000000000001</v>
      </c>
      <c r="D51" s="14">
        <v>196543565.84999999</v>
      </c>
      <c r="E51" s="34">
        <v>0.17580000000000001</v>
      </c>
      <c r="F51" s="14">
        <v>358866824.38</v>
      </c>
      <c r="G51" s="34">
        <v>0.33050000000000002</v>
      </c>
      <c r="H51" s="14"/>
      <c r="I51" s="157"/>
      <c r="J51" s="14">
        <v>3486334.32</v>
      </c>
      <c r="K51" s="34">
        <v>2.4199999999999999E-2</v>
      </c>
      <c r="L51" s="14">
        <v>1216572.5</v>
      </c>
      <c r="M51" s="34">
        <v>8.3000000000000001E-3</v>
      </c>
      <c r="N51" s="14">
        <v>1342911.3</v>
      </c>
      <c r="O51" s="34">
        <v>1.0200000000000001E-2</v>
      </c>
      <c r="P51" s="14"/>
      <c r="Q51" s="128"/>
      <c r="R51" s="14">
        <v>34113747.939999998</v>
      </c>
      <c r="S51" s="34">
        <v>1.119</v>
      </c>
      <c r="T51" s="14">
        <v>15104271.35</v>
      </c>
      <c r="U51" s="34">
        <v>0.45</v>
      </c>
      <c r="V51" s="14">
        <v>7441305</v>
      </c>
      <c r="W51" s="34">
        <v>0.23419999999999999</v>
      </c>
      <c r="X51" s="14"/>
      <c r="Y51" s="157"/>
      <c r="Z51" s="14">
        <v>163681316.94999999</v>
      </c>
      <c r="AA51" s="34">
        <v>0.79820000000000002</v>
      </c>
      <c r="AB51" s="14">
        <v>148273274.34999999</v>
      </c>
      <c r="AC51" s="34">
        <v>0.68059999999999998</v>
      </c>
      <c r="AD51" s="14">
        <v>219333770.5</v>
      </c>
      <c r="AE51" s="34">
        <v>1.1079000000000001</v>
      </c>
      <c r="AF51" s="14"/>
      <c r="AG51" s="157"/>
      <c r="AH51" s="14">
        <v>24293178.879999999</v>
      </c>
      <c r="AI51" s="34">
        <v>0.438</v>
      </c>
      <c r="AJ51" s="14">
        <v>20582102.550000001</v>
      </c>
      <c r="AK51" s="34">
        <v>0.3821</v>
      </c>
      <c r="AL51" s="14">
        <v>26577726.5</v>
      </c>
      <c r="AM51" s="34">
        <v>0.47099999999999997</v>
      </c>
      <c r="AN51" s="14"/>
      <c r="AO51" s="157"/>
    </row>
    <row r="52" spans="1:41" ht="13.5" thickBot="1">
      <c r="A52" s="28" t="s">
        <v>41</v>
      </c>
      <c r="B52" s="14">
        <v>725824417.46000004</v>
      </c>
      <c r="C52" s="34">
        <v>0.69440000000000002</v>
      </c>
      <c r="D52" s="14">
        <v>933044647.74000001</v>
      </c>
      <c r="E52" s="34">
        <v>0.83450000000000002</v>
      </c>
      <c r="F52" s="14">
        <v>1115175412.0599999</v>
      </c>
      <c r="G52" s="34">
        <v>1.0270999999999999</v>
      </c>
      <c r="H52" s="14"/>
      <c r="I52" s="157"/>
      <c r="J52" s="14">
        <v>77631982.129999995</v>
      </c>
      <c r="K52" s="34">
        <v>0.53810000000000002</v>
      </c>
      <c r="L52" s="14">
        <v>168970401.09999999</v>
      </c>
      <c r="M52" s="34">
        <v>1.1596</v>
      </c>
      <c r="N52" s="14">
        <v>170067648.13999999</v>
      </c>
      <c r="O52" s="34">
        <v>1.2855000000000001</v>
      </c>
      <c r="P52" s="14"/>
      <c r="Q52" s="157"/>
      <c r="R52" s="14">
        <v>6579459.2300000004</v>
      </c>
      <c r="S52" s="34">
        <v>0.21579999999999999</v>
      </c>
      <c r="T52" s="14">
        <v>8225571.2199999997</v>
      </c>
      <c r="U52" s="34">
        <v>0.24510000000000001</v>
      </c>
      <c r="V52" s="14">
        <v>15025175.710000001</v>
      </c>
      <c r="W52" s="34">
        <v>0.47289999999999999</v>
      </c>
      <c r="X52" s="14"/>
      <c r="Y52" s="157"/>
      <c r="Z52" s="14">
        <v>108037010.98</v>
      </c>
      <c r="AA52" s="34">
        <v>0.52680000000000005</v>
      </c>
      <c r="AB52" s="14">
        <v>380384659.31999999</v>
      </c>
      <c r="AC52" s="34">
        <v>1.7459</v>
      </c>
      <c r="AD52" s="14">
        <v>394135992.42000002</v>
      </c>
      <c r="AE52" s="34">
        <v>1.9907999999999999</v>
      </c>
      <c r="AF52" s="14"/>
      <c r="AG52" s="157"/>
      <c r="AH52" s="14">
        <v>23646415.140000001</v>
      </c>
      <c r="AI52" s="34">
        <v>0.42630000000000001</v>
      </c>
      <c r="AJ52" s="14">
        <v>31255468.850000001</v>
      </c>
      <c r="AK52" s="34">
        <v>0.58030000000000004</v>
      </c>
      <c r="AL52" s="14">
        <v>33811661.990000002</v>
      </c>
      <c r="AM52" s="34">
        <v>0.59919999999999995</v>
      </c>
      <c r="AN52" s="14"/>
      <c r="AO52" s="157"/>
    </row>
    <row r="53" spans="1:41" ht="14.25" thickTop="1" thickBot="1">
      <c r="A53" s="40" t="s">
        <v>262</v>
      </c>
      <c r="B53" s="42">
        <v>17577949858.299999</v>
      </c>
      <c r="C53" s="35">
        <v>16.8171</v>
      </c>
      <c r="D53" s="42">
        <v>19000816452.5</v>
      </c>
      <c r="E53" s="35">
        <v>16.995000000000001</v>
      </c>
      <c r="F53" s="42">
        <v>18760499456.459999</v>
      </c>
      <c r="G53" s="35">
        <v>17.278500000000001</v>
      </c>
      <c r="H53" s="42"/>
      <c r="I53" s="162"/>
      <c r="J53" s="42">
        <v>2610518526.8299999</v>
      </c>
      <c r="K53" s="35">
        <v>18.0962</v>
      </c>
      <c r="L53" s="42">
        <v>2686967532.79</v>
      </c>
      <c r="M53" s="35">
        <v>18.439800000000002</v>
      </c>
      <c r="N53" s="42">
        <v>2415488414.9499998</v>
      </c>
      <c r="O53" s="35">
        <v>18.258199999999999</v>
      </c>
      <c r="P53" s="42"/>
      <c r="Q53" s="162"/>
      <c r="R53" s="42">
        <v>300823358.22000003</v>
      </c>
      <c r="S53" s="35">
        <v>9.8672000000000004</v>
      </c>
      <c r="T53" s="42">
        <v>276034467.45999998</v>
      </c>
      <c r="U53" s="35">
        <v>8.2235999999999994</v>
      </c>
      <c r="V53" s="42">
        <v>235634216.99000001</v>
      </c>
      <c r="W53" s="35">
        <v>7.4161999999999999</v>
      </c>
      <c r="X53" s="42"/>
      <c r="Y53" s="162"/>
      <c r="Z53" s="42">
        <v>3396888286.8699999</v>
      </c>
      <c r="AA53" s="35">
        <v>16.564499999999999</v>
      </c>
      <c r="AB53" s="42">
        <v>4083532835.2800002</v>
      </c>
      <c r="AC53" s="35">
        <v>18.742999999999999</v>
      </c>
      <c r="AD53" s="42">
        <v>4995356844.4300003</v>
      </c>
      <c r="AE53" s="35">
        <v>25.232199999999999</v>
      </c>
      <c r="AF53" s="42"/>
      <c r="AG53" s="162"/>
      <c r="AH53" s="42">
        <v>897771419.89999998</v>
      </c>
      <c r="AI53" s="35">
        <v>16.185099999999998</v>
      </c>
      <c r="AJ53" s="42">
        <v>978014605.40999997</v>
      </c>
      <c r="AK53" s="35">
        <v>18.1568</v>
      </c>
      <c r="AL53" s="42">
        <v>959438975.22000003</v>
      </c>
      <c r="AM53" s="35">
        <v>17.004200000000001</v>
      </c>
      <c r="AN53" s="42"/>
      <c r="AO53" s="162"/>
    </row>
    <row r="54" spans="1:41" ht="13.5" thickTop="1">
      <c r="A54" s="28" t="s">
        <v>263</v>
      </c>
      <c r="B54" s="14">
        <v>1682328668.75</v>
      </c>
      <c r="C54" s="34">
        <v>1.6094999999999999</v>
      </c>
      <c r="D54" s="14">
        <v>1401965009.97</v>
      </c>
      <c r="E54" s="34">
        <v>1.254</v>
      </c>
      <c r="F54" s="14">
        <v>1473253670.6199999</v>
      </c>
      <c r="G54" s="34">
        <v>1.3569</v>
      </c>
      <c r="H54" s="14"/>
      <c r="I54" s="157"/>
      <c r="J54" s="14">
        <v>136630147.80000001</v>
      </c>
      <c r="K54" s="34">
        <v>0.94710000000000005</v>
      </c>
      <c r="L54" s="14">
        <v>142463402.40000001</v>
      </c>
      <c r="M54" s="34">
        <v>0.97770000000000001</v>
      </c>
      <c r="N54" s="14">
        <v>116811231.59999999</v>
      </c>
      <c r="O54" s="34">
        <v>0.88300000000000001</v>
      </c>
      <c r="P54" s="14"/>
      <c r="Q54" s="128"/>
      <c r="R54" s="14">
        <v>45459618.719999999</v>
      </c>
      <c r="S54" s="34">
        <v>1.4911000000000001</v>
      </c>
      <c r="T54" s="14">
        <v>56967209.579999998</v>
      </c>
      <c r="U54" s="34">
        <v>1.6972</v>
      </c>
      <c r="V54" s="14">
        <v>57960762.590000004</v>
      </c>
      <c r="W54" s="34">
        <v>1.8242</v>
      </c>
      <c r="X54" s="14"/>
      <c r="Y54" s="157"/>
      <c r="Z54" s="14">
        <v>225576228.12</v>
      </c>
      <c r="AA54" s="34">
        <v>1.1000000000000001</v>
      </c>
      <c r="AB54" s="14">
        <v>194223063.16999999</v>
      </c>
      <c r="AC54" s="34">
        <v>0.89149999999999996</v>
      </c>
      <c r="AD54" s="14">
        <v>181872391.68000001</v>
      </c>
      <c r="AE54" s="34">
        <v>0.91869999999999996</v>
      </c>
      <c r="AF54" s="14"/>
      <c r="AG54" s="157"/>
      <c r="AH54" s="14">
        <v>272467.86</v>
      </c>
      <c r="AI54" s="34">
        <v>4.8999999999999998E-3</v>
      </c>
      <c r="AJ54" s="14">
        <v>265732.40000000002</v>
      </c>
      <c r="AK54" s="34">
        <v>4.8999999999999998E-3</v>
      </c>
      <c r="AL54" s="14">
        <v>273405.7</v>
      </c>
      <c r="AM54" s="34">
        <v>4.7999999999999996E-3</v>
      </c>
      <c r="AN54" s="14"/>
      <c r="AO54" s="157"/>
    </row>
    <row r="55" spans="1:41" ht="13.5" thickBot="1">
      <c r="A55" s="28" t="s">
        <v>264</v>
      </c>
      <c r="B55" s="14">
        <v>1103896557.3599999</v>
      </c>
      <c r="C55" s="34">
        <v>1.0561</v>
      </c>
      <c r="D55" s="14">
        <v>1303833652.3599999</v>
      </c>
      <c r="E55" s="34">
        <v>1.1661999999999999</v>
      </c>
      <c r="F55" s="14">
        <v>1461692450.1300001</v>
      </c>
      <c r="G55" s="34">
        <v>1.3462000000000001</v>
      </c>
      <c r="H55" s="14"/>
      <c r="I55" s="157"/>
      <c r="J55" s="14">
        <v>85071910.599999994</v>
      </c>
      <c r="K55" s="34">
        <v>0.5897</v>
      </c>
      <c r="L55" s="14">
        <v>79346219.349999994</v>
      </c>
      <c r="M55" s="34">
        <v>0.54449999999999998</v>
      </c>
      <c r="N55" s="14">
        <v>92672684.269999996</v>
      </c>
      <c r="O55" s="34">
        <v>0.70050000000000001</v>
      </c>
      <c r="P55" s="14"/>
      <c r="Q55" s="157"/>
      <c r="R55" s="14">
        <v>69183349.700000003</v>
      </c>
      <c r="S55" s="34">
        <v>2.2692999999999999</v>
      </c>
      <c r="T55" s="14">
        <v>71995178.400000006</v>
      </c>
      <c r="U55" s="34">
        <v>2.1448999999999998</v>
      </c>
      <c r="V55" s="14">
        <v>73570775.480000004</v>
      </c>
      <c r="W55" s="34">
        <v>2.3155000000000001</v>
      </c>
      <c r="X55" s="14"/>
      <c r="Y55" s="157"/>
      <c r="Z55" s="14">
        <v>291909385.80000001</v>
      </c>
      <c r="AA55" s="34">
        <v>1.4235</v>
      </c>
      <c r="AB55" s="14">
        <v>323615293.75</v>
      </c>
      <c r="AC55" s="34">
        <v>1.4854000000000001</v>
      </c>
      <c r="AD55" s="14">
        <v>313578907.85000002</v>
      </c>
      <c r="AE55" s="34">
        <v>1.5839000000000001</v>
      </c>
      <c r="AF55" s="14"/>
      <c r="AG55" s="157"/>
      <c r="AH55" s="14">
        <v>78537962.599999994</v>
      </c>
      <c r="AI55" s="34">
        <v>1.4158999999999999</v>
      </c>
      <c r="AJ55" s="14">
        <v>85193326.650000006</v>
      </c>
      <c r="AK55" s="34">
        <v>1.5815999999999999</v>
      </c>
      <c r="AL55" s="14">
        <v>79166634.099999994</v>
      </c>
      <c r="AM55" s="34">
        <v>1.4031</v>
      </c>
      <c r="AN55" s="14"/>
      <c r="AO55" s="157"/>
    </row>
    <row r="56" spans="1:41" ht="14.25" thickTop="1" thickBot="1">
      <c r="A56" s="40" t="s">
        <v>265</v>
      </c>
      <c r="B56" s="42">
        <v>2786225226.1100001</v>
      </c>
      <c r="C56" s="35">
        <v>2.6656</v>
      </c>
      <c r="D56" s="42">
        <v>2705798662.3299999</v>
      </c>
      <c r="E56" s="35">
        <v>2.4201999999999999</v>
      </c>
      <c r="F56" s="42">
        <v>2934946120.75</v>
      </c>
      <c r="G56" s="35">
        <v>2.7031000000000001</v>
      </c>
      <c r="H56" s="42"/>
      <c r="I56" s="162"/>
      <c r="J56" s="42">
        <v>221702058.40000001</v>
      </c>
      <c r="K56" s="35">
        <v>1.5367999999999999</v>
      </c>
      <c r="L56" s="42">
        <v>221809621.75</v>
      </c>
      <c r="M56" s="35">
        <v>1.5222</v>
      </c>
      <c r="N56" s="42">
        <v>209483915.87</v>
      </c>
      <c r="O56" s="35">
        <v>1.5833999999999999</v>
      </c>
      <c r="P56" s="42"/>
      <c r="Q56" s="162"/>
      <c r="R56" s="42">
        <v>114642968.42</v>
      </c>
      <c r="S56" s="35">
        <v>3.7604000000000002</v>
      </c>
      <c r="T56" s="42">
        <v>128962387.98</v>
      </c>
      <c r="U56" s="35">
        <v>3.8420999999999998</v>
      </c>
      <c r="V56" s="42">
        <v>131531538.06999999</v>
      </c>
      <c r="W56" s="35">
        <v>4.1398000000000001</v>
      </c>
      <c r="X56" s="42"/>
      <c r="Y56" s="162"/>
      <c r="Z56" s="42">
        <v>517485613.92000002</v>
      </c>
      <c r="AA56" s="35">
        <v>2.5234999999999999</v>
      </c>
      <c r="AB56" s="42">
        <v>517838356.92000002</v>
      </c>
      <c r="AC56" s="35">
        <v>2.3767999999999998</v>
      </c>
      <c r="AD56" s="42">
        <v>495451299.52999997</v>
      </c>
      <c r="AE56" s="35">
        <v>2.5026000000000002</v>
      </c>
      <c r="AF56" s="42"/>
      <c r="AG56" s="162"/>
      <c r="AH56" s="42">
        <v>78810430.459999993</v>
      </c>
      <c r="AI56" s="35">
        <v>1.4208000000000001</v>
      </c>
      <c r="AJ56" s="42">
        <v>85459059.049999997</v>
      </c>
      <c r="AK56" s="35">
        <v>1.5865</v>
      </c>
      <c r="AL56" s="42">
        <v>79440039.799999997</v>
      </c>
      <c r="AM56" s="35">
        <v>1.4078999999999999</v>
      </c>
      <c r="AN56" s="42"/>
      <c r="AO56" s="162"/>
    </row>
    <row r="57" spans="1:41" ht="13.5" thickTop="1">
      <c r="A57" s="28" t="s">
        <v>266</v>
      </c>
      <c r="B57" s="14">
        <v>0</v>
      </c>
      <c r="C57" s="33">
        <v>0</v>
      </c>
      <c r="D57" s="14">
        <v>0</v>
      </c>
      <c r="E57" s="33">
        <v>0</v>
      </c>
      <c r="F57" s="14">
        <v>0</v>
      </c>
      <c r="G57" s="33">
        <v>0</v>
      </c>
      <c r="H57" s="14"/>
      <c r="I57" s="128"/>
      <c r="J57" s="14">
        <v>0</v>
      </c>
      <c r="K57" s="33">
        <v>0</v>
      </c>
      <c r="L57" s="14">
        <v>0</v>
      </c>
      <c r="M57" s="33">
        <v>0</v>
      </c>
      <c r="N57" s="14">
        <v>0</v>
      </c>
      <c r="O57" s="33">
        <v>0</v>
      </c>
      <c r="P57" s="14"/>
      <c r="Q57" s="128"/>
      <c r="R57" s="14">
        <v>0</v>
      </c>
      <c r="S57" s="33">
        <v>0</v>
      </c>
      <c r="T57" s="14">
        <v>0</v>
      </c>
      <c r="U57" s="33">
        <v>0</v>
      </c>
      <c r="V57" s="14">
        <v>0</v>
      </c>
      <c r="W57" s="33">
        <v>0</v>
      </c>
      <c r="X57" s="14"/>
      <c r="Y57" s="128"/>
      <c r="Z57" s="14">
        <v>0</v>
      </c>
      <c r="AA57" s="33">
        <v>0</v>
      </c>
      <c r="AB57" s="14">
        <v>0</v>
      </c>
      <c r="AC57" s="33">
        <v>0</v>
      </c>
      <c r="AD57" s="14">
        <v>0</v>
      </c>
      <c r="AE57" s="33">
        <v>0</v>
      </c>
      <c r="AF57" s="14"/>
      <c r="AG57" s="128"/>
      <c r="AH57" s="14">
        <v>0</v>
      </c>
      <c r="AI57" s="33">
        <v>0</v>
      </c>
      <c r="AJ57" s="14">
        <v>0</v>
      </c>
      <c r="AK57" s="33">
        <v>0</v>
      </c>
      <c r="AL57" s="14">
        <v>0</v>
      </c>
      <c r="AM57" s="33">
        <v>0</v>
      </c>
      <c r="AN57" s="14"/>
      <c r="AO57" s="128"/>
    </row>
    <row r="58" spans="1:41">
      <c r="A58" s="28" t="s">
        <v>267</v>
      </c>
      <c r="B58" s="14">
        <v>1920539673.5999999</v>
      </c>
      <c r="C58" s="34">
        <v>1.8373999999999999</v>
      </c>
      <c r="D58" s="14">
        <v>2220608436.54</v>
      </c>
      <c r="E58" s="34">
        <v>1.9862</v>
      </c>
      <c r="F58" s="14">
        <v>2075692864.05</v>
      </c>
      <c r="G58" s="34">
        <v>1.9117</v>
      </c>
      <c r="H58" s="14"/>
      <c r="I58" s="157"/>
      <c r="J58" s="14">
        <v>94761272</v>
      </c>
      <c r="K58" s="34">
        <v>0.65690000000000004</v>
      </c>
      <c r="L58" s="14">
        <v>117251223.78</v>
      </c>
      <c r="M58" s="34">
        <v>0.80469999999999997</v>
      </c>
      <c r="N58" s="14">
        <v>64306316.240000002</v>
      </c>
      <c r="O58" s="34">
        <v>0.48609999999999998</v>
      </c>
      <c r="P58" s="14"/>
      <c r="Q58" s="157"/>
      <c r="R58" s="14">
        <v>270334779.17000002</v>
      </c>
      <c r="S58" s="34">
        <v>8.8671000000000006</v>
      </c>
      <c r="T58" s="14">
        <v>367412367.98000002</v>
      </c>
      <c r="U58" s="34">
        <v>10.946</v>
      </c>
      <c r="V58" s="14">
        <v>331070364.94</v>
      </c>
      <c r="W58" s="34">
        <v>10.4199</v>
      </c>
      <c r="X58" s="14"/>
      <c r="Y58" s="157"/>
      <c r="Z58" s="14">
        <v>478511002.41000003</v>
      </c>
      <c r="AA58" s="34">
        <v>2.3334000000000001</v>
      </c>
      <c r="AB58" s="14">
        <v>456147993.83999997</v>
      </c>
      <c r="AC58" s="34">
        <v>2.0937000000000001</v>
      </c>
      <c r="AD58" s="14">
        <v>480482941.56999999</v>
      </c>
      <c r="AE58" s="34">
        <v>2.427</v>
      </c>
      <c r="AF58" s="14"/>
      <c r="AG58" s="157"/>
      <c r="AH58" s="14">
        <v>170757267.52000001</v>
      </c>
      <c r="AI58" s="34">
        <v>3.0783999999999998</v>
      </c>
      <c r="AJ58" s="14">
        <v>125698013.98</v>
      </c>
      <c r="AK58" s="34">
        <v>2.3336000000000001</v>
      </c>
      <c r="AL58" s="14">
        <v>139621242.80000001</v>
      </c>
      <c r="AM58" s="34">
        <v>2.4744999999999999</v>
      </c>
      <c r="AN58" s="14"/>
      <c r="AO58" s="157"/>
    </row>
    <row r="59" spans="1:41">
      <c r="A59" s="28" t="s">
        <v>268</v>
      </c>
      <c r="B59" s="14">
        <v>1609149888.3</v>
      </c>
      <c r="C59" s="34">
        <v>1.5395000000000001</v>
      </c>
      <c r="D59" s="14">
        <v>1648295412.49</v>
      </c>
      <c r="E59" s="34">
        <v>1.4742999999999999</v>
      </c>
      <c r="F59" s="14">
        <v>1913867851.73</v>
      </c>
      <c r="G59" s="34">
        <v>1.7626999999999999</v>
      </c>
      <c r="H59" s="14"/>
      <c r="I59" s="157"/>
      <c r="J59" s="14">
        <v>1907471.43</v>
      </c>
      <c r="K59" s="34">
        <v>1.32E-2</v>
      </c>
      <c r="L59" s="14">
        <v>4757291.96</v>
      </c>
      <c r="M59" s="34">
        <v>3.2599999999999997E-2</v>
      </c>
      <c r="N59" s="14">
        <v>2943890.29</v>
      </c>
      <c r="O59" s="34">
        <v>2.23E-2</v>
      </c>
      <c r="P59" s="14"/>
      <c r="Q59" s="128"/>
      <c r="R59" s="14">
        <v>107570234.06</v>
      </c>
      <c r="S59" s="34">
        <v>3.5284</v>
      </c>
      <c r="T59" s="14">
        <v>112217862.48</v>
      </c>
      <c r="U59" s="34">
        <v>3.3431999999999999</v>
      </c>
      <c r="V59" s="14">
        <v>104934650.59999999</v>
      </c>
      <c r="W59" s="34">
        <v>3.3027000000000002</v>
      </c>
      <c r="X59" s="14"/>
      <c r="Y59" s="157"/>
      <c r="Z59" s="14">
        <v>358219548.82999998</v>
      </c>
      <c r="AA59" s="34">
        <v>1.7467999999999999</v>
      </c>
      <c r="AB59" s="14">
        <v>399535176.27999997</v>
      </c>
      <c r="AC59" s="34">
        <v>1.8338000000000001</v>
      </c>
      <c r="AD59" s="14">
        <v>424570722.13999999</v>
      </c>
      <c r="AE59" s="34">
        <v>2.1446000000000001</v>
      </c>
      <c r="AF59" s="14"/>
      <c r="AG59" s="157"/>
      <c r="AH59" s="14">
        <v>73156979.560000002</v>
      </c>
      <c r="AI59" s="34">
        <v>1.3189</v>
      </c>
      <c r="AJ59" s="14">
        <v>44842399.659999996</v>
      </c>
      <c r="AK59" s="34">
        <v>0.83250000000000002</v>
      </c>
      <c r="AL59" s="14">
        <v>41422056.75</v>
      </c>
      <c r="AM59" s="34">
        <v>0.73409999999999997</v>
      </c>
      <c r="AN59" s="14"/>
      <c r="AO59" s="157"/>
    </row>
    <row r="60" spans="1:41">
      <c r="A60" s="28" t="s">
        <v>269</v>
      </c>
      <c r="B60" s="14">
        <v>3673498755.5900002</v>
      </c>
      <c r="C60" s="34">
        <v>3.5145</v>
      </c>
      <c r="D60" s="14">
        <v>3908061354.6700001</v>
      </c>
      <c r="E60" s="34">
        <v>3.4954999999999998</v>
      </c>
      <c r="F60" s="14">
        <v>3556919674.7199998</v>
      </c>
      <c r="G60" s="34">
        <v>3.2759</v>
      </c>
      <c r="H60" s="14"/>
      <c r="I60" s="157"/>
      <c r="J60" s="14">
        <v>156902802.19999999</v>
      </c>
      <c r="K60" s="34">
        <v>1.0876999999999999</v>
      </c>
      <c r="L60" s="14">
        <v>297654828.86000001</v>
      </c>
      <c r="M60" s="34">
        <v>2.0427</v>
      </c>
      <c r="N60" s="14">
        <v>331637512.69999999</v>
      </c>
      <c r="O60" s="34">
        <v>2.5068000000000001</v>
      </c>
      <c r="P60" s="14"/>
      <c r="Q60" s="157"/>
      <c r="R60" s="14">
        <v>62950474.829999998</v>
      </c>
      <c r="S60" s="34">
        <v>2.0648</v>
      </c>
      <c r="T60" s="14">
        <v>56003619.939999998</v>
      </c>
      <c r="U60" s="34">
        <v>1.6685000000000001</v>
      </c>
      <c r="V60" s="14">
        <v>51797615.420000002</v>
      </c>
      <c r="W60" s="34">
        <v>1.6302000000000001</v>
      </c>
      <c r="X60" s="14"/>
      <c r="Y60" s="157"/>
      <c r="Z60" s="14">
        <v>436625920.62</v>
      </c>
      <c r="AA60" s="34">
        <v>2.1292</v>
      </c>
      <c r="AB60" s="14">
        <v>448859410.13999999</v>
      </c>
      <c r="AC60" s="34">
        <v>2.0602</v>
      </c>
      <c r="AD60" s="14">
        <v>260525454.84</v>
      </c>
      <c r="AE60" s="34">
        <v>1.3159000000000001</v>
      </c>
      <c r="AF60" s="14"/>
      <c r="AG60" s="157"/>
      <c r="AH60" s="14">
        <v>61344614.600000001</v>
      </c>
      <c r="AI60" s="34">
        <v>1.1059000000000001</v>
      </c>
      <c r="AJ60" s="14">
        <v>58272060.649999999</v>
      </c>
      <c r="AK60" s="34">
        <v>1.0818000000000001</v>
      </c>
      <c r="AL60" s="14">
        <v>50755639.520000003</v>
      </c>
      <c r="AM60" s="34">
        <v>0.89949999999999997</v>
      </c>
      <c r="AN60" s="14"/>
      <c r="AO60" s="157"/>
    </row>
    <row r="61" spans="1:41">
      <c r="A61" s="28" t="s">
        <v>270</v>
      </c>
      <c r="B61" s="14">
        <v>547801692.25</v>
      </c>
      <c r="C61" s="34">
        <v>0.52410000000000001</v>
      </c>
      <c r="D61" s="14">
        <v>580409772.23000002</v>
      </c>
      <c r="E61" s="34">
        <v>0.51910000000000001</v>
      </c>
      <c r="F61" s="14">
        <v>511749312.39999998</v>
      </c>
      <c r="G61" s="34">
        <v>0.4713</v>
      </c>
      <c r="H61" s="14"/>
      <c r="I61" s="157"/>
      <c r="J61" s="14">
        <v>0</v>
      </c>
      <c r="K61" s="33">
        <v>0</v>
      </c>
      <c r="L61" s="14">
        <v>0</v>
      </c>
      <c r="M61" s="33">
        <v>0</v>
      </c>
      <c r="N61" s="14">
        <v>0</v>
      </c>
      <c r="O61" s="33">
        <v>0</v>
      </c>
      <c r="P61" s="14"/>
      <c r="Q61" s="128"/>
      <c r="R61" s="14">
        <v>146669018.38999999</v>
      </c>
      <c r="S61" s="34">
        <v>4.8108000000000004</v>
      </c>
      <c r="T61" s="14">
        <v>161159476.5</v>
      </c>
      <c r="U61" s="34">
        <v>4.8013000000000003</v>
      </c>
      <c r="V61" s="14">
        <v>137631487.80000001</v>
      </c>
      <c r="W61" s="34">
        <v>4.3316999999999997</v>
      </c>
      <c r="X61" s="14"/>
      <c r="Y61" s="157"/>
      <c r="Z61" s="14">
        <v>162501585.90000001</v>
      </c>
      <c r="AA61" s="34">
        <v>0.79239999999999999</v>
      </c>
      <c r="AB61" s="14">
        <v>149602757.46000001</v>
      </c>
      <c r="AC61" s="34">
        <v>0.68669999999999998</v>
      </c>
      <c r="AD61" s="14">
        <v>142996757.40000001</v>
      </c>
      <c r="AE61" s="34">
        <v>0.72230000000000005</v>
      </c>
      <c r="AF61" s="14"/>
      <c r="AG61" s="157"/>
      <c r="AH61" s="14">
        <v>22444282.25</v>
      </c>
      <c r="AI61" s="34">
        <v>0.40460000000000002</v>
      </c>
      <c r="AJ61" s="14">
        <v>49267370.600000001</v>
      </c>
      <c r="AK61" s="34">
        <v>0.91459999999999997</v>
      </c>
      <c r="AL61" s="14">
        <v>42249902.259999998</v>
      </c>
      <c r="AM61" s="34">
        <v>0.74880000000000002</v>
      </c>
      <c r="AN61" s="14"/>
      <c r="AO61" s="157"/>
    </row>
    <row r="62" spans="1:41">
      <c r="A62" s="28" t="s">
        <v>271</v>
      </c>
      <c r="B62" s="14">
        <v>1273237377.8</v>
      </c>
      <c r="C62" s="34">
        <v>1.2181</v>
      </c>
      <c r="D62" s="14">
        <v>1271363562.0799999</v>
      </c>
      <c r="E62" s="34">
        <v>1.1371</v>
      </c>
      <c r="F62" s="14">
        <v>1168022117.6199999</v>
      </c>
      <c r="G62" s="34">
        <v>1.0758000000000001</v>
      </c>
      <c r="H62" s="14"/>
      <c r="I62" s="157"/>
      <c r="J62" s="14">
        <v>11779570.439999999</v>
      </c>
      <c r="K62" s="34">
        <v>8.1699999999999995E-2</v>
      </c>
      <c r="L62" s="14">
        <v>14722686.689999999</v>
      </c>
      <c r="M62" s="34">
        <v>0.10100000000000001</v>
      </c>
      <c r="N62" s="14">
        <v>13266521.52</v>
      </c>
      <c r="O62" s="34">
        <v>0.1003</v>
      </c>
      <c r="P62" s="14"/>
      <c r="Q62" s="128"/>
      <c r="R62" s="14">
        <v>117245843.48999999</v>
      </c>
      <c r="S62" s="34">
        <v>3.8456999999999999</v>
      </c>
      <c r="T62" s="14">
        <v>113454002.44</v>
      </c>
      <c r="U62" s="34">
        <v>3.38</v>
      </c>
      <c r="V62" s="14">
        <v>77342393.349999994</v>
      </c>
      <c r="W62" s="34">
        <v>2.4342000000000001</v>
      </c>
      <c r="X62" s="14"/>
      <c r="Y62" s="157"/>
      <c r="Z62" s="14">
        <v>328004785.56</v>
      </c>
      <c r="AA62" s="34">
        <v>1.5994999999999999</v>
      </c>
      <c r="AB62" s="14">
        <v>409845637.82999998</v>
      </c>
      <c r="AC62" s="34">
        <v>1.8812</v>
      </c>
      <c r="AD62" s="14">
        <v>422981530.63999999</v>
      </c>
      <c r="AE62" s="34">
        <v>2.1364999999999998</v>
      </c>
      <c r="AF62" s="14"/>
      <c r="AG62" s="157"/>
      <c r="AH62" s="14">
        <v>57218125.759999998</v>
      </c>
      <c r="AI62" s="34">
        <v>1.0315000000000001</v>
      </c>
      <c r="AJ62" s="14">
        <v>34542050.689999998</v>
      </c>
      <c r="AK62" s="34">
        <v>0.64129999999999998</v>
      </c>
      <c r="AL62" s="14">
        <v>22093474.34</v>
      </c>
      <c r="AM62" s="34">
        <v>0.3916</v>
      </c>
      <c r="AN62" s="14"/>
      <c r="AO62" s="157"/>
    </row>
    <row r="63" spans="1:41" ht="13.5" thickBot="1">
      <c r="A63" s="28" t="s">
        <v>272</v>
      </c>
      <c r="B63" s="14">
        <v>1834584342.3599999</v>
      </c>
      <c r="C63" s="34">
        <v>1.7552000000000001</v>
      </c>
      <c r="D63" s="14">
        <v>1957707750.53</v>
      </c>
      <c r="E63" s="34">
        <v>1.7509999999999999</v>
      </c>
      <c r="F63" s="14">
        <v>2266698983.04</v>
      </c>
      <c r="G63" s="34">
        <v>2.0876000000000001</v>
      </c>
      <c r="H63" s="14"/>
      <c r="I63" s="157"/>
      <c r="J63" s="14">
        <v>351429037.37</v>
      </c>
      <c r="K63" s="34">
        <v>2.4361000000000002</v>
      </c>
      <c r="L63" s="14">
        <v>375834866.64999998</v>
      </c>
      <c r="M63" s="34">
        <v>2.5792000000000002</v>
      </c>
      <c r="N63" s="14">
        <v>321801602.70999998</v>
      </c>
      <c r="O63" s="34">
        <v>2.4323999999999999</v>
      </c>
      <c r="P63" s="14"/>
      <c r="Q63" s="157"/>
      <c r="R63" s="14">
        <v>160627147.59</v>
      </c>
      <c r="S63" s="34">
        <v>5.2686999999999999</v>
      </c>
      <c r="T63" s="14">
        <v>183225466.55000001</v>
      </c>
      <c r="U63" s="34">
        <v>5.4587000000000003</v>
      </c>
      <c r="V63" s="14">
        <v>194291383.08000001</v>
      </c>
      <c r="W63" s="34">
        <v>6.1150000000000002</v>
      </c>
      <c r="X63" s="14"/>
      <c r="Y63" s="157"/>
      <c r="Z63" s="14">
        <v>544680207.16999996</v>
      </c>
      <c r="AA63" s="34">
        <v>2.6560999999999999</v>
      </c>
      <c r="AB63" s="14">
        <v>492493990.38999999</v>
      </c>
      <c r="AC63" s="34">
        <v>2.2605</v>
      </c>
      <c r="AD63" s="14">
        <v>541731622.40999997</v>
      </c>
      <c r="AE63" s="34">
        <v>2.7364000000000002</v>
      </c>
      <c r="AF63" s="14"/>
      <c r="AG63" s="157"/>
      <c r="AH63" s="14">
        <v>160127874.88</v>
      </c>
      <c r="AI63" s="34">
        <v>2.8868</v>
      </c>
      <c r="AJ63" s="14">
        <v>169595193.22</v>
      </c>
      <c r="AK63" s="34">
        <v>3.1484999999999999</v>
      </c>
      <c r="AL63" s="14">
        <v>163670408.40000001</v>
      </c>
      <c r="AM63" s="34">
        <v>2.9007000000000001</v>
      </c>
      <c r="AN63" s="14"/>
      <c r="AO63" s="157"/>
    </row>
    <row r="64" spans="1:41" ht="14.25" thickTop="1" thickBot="1">
      <c r="A64" s="40" t="s">
        <v>273</v>
      </c>
      <c r="B64" s="42">
        <v>10858811729.9</v>
      </c>
      <c r="C64" s="35">
        <v>10.3888</v>
      </c>
      <c r="D64" s="42">
        <v>11586446288.540001</v>
      </c>
      <c r="E64" s="35">
        <v>10.363300000000001</v>
      </c>
      <c r="F64" s="42">
        <v>11492950803.559999</v>
      </c>
      <c r="G64" s="35">
        <v>10.585000000000001</v>
      </c>
      <c r="H64" s="42"/>
      <c r="I64" s="162"/>
      <c r="J64" s="42">
        <v>616780153.44000006</v>
      </c>
      <c r="K64" s="35">
        <v>4.2755000000000001</v>
      </c>
      <c r="L64" s="42">
        <v>810220897.94000006</v>
      </c>
      <c r="M64" s="35">
        <v>5.5602999999999998</v>
      </c>
      <c r="N64" s="42">
        <v>733955843.46000004</v>
      </c>
      <c r="O64" s="35">
        <v>5.5477999999999996</v>
      </c>
      <c r="P64" s="42"/>
      <c r="Q64" s="162"/>
      <c r="R64" s="42">
        <v>865397497.52999997</v>
      </c>
      <c r="S64" s="35">
        <v>28.3855</v>
      </c>
      <c r="T64" s="42">
        <v>993472795.88999999</v>
      </c>
      <c r="U64" s="35">
        <v>29.5976</v>
      </c>
      <c r="V64" s="42">
        <v>897067895.19000006</v>
      </c>
      <c r="W64" s="35">
        <v>28.233799999999999</v>
      </c>
      <c r="X64" s="42"/>
      <c r="Y64" s="162"/>
      <c r="Z64" s="42">
        <v>2308543050.4899998</v>
      </c>
      <c r="AA64" s="35">
        <v>11.257300000000001</v>
      </c>
      <c r="AB64" s="42">
        <v>2356484965.9400001</v>
      </c>
      <c r="AC64" s="35">
        <v>10.816000000000001</v>
      </c>
      <c r="AD64" s="42">
        <v>2273289029</v>
      </c>
      <c r="AE64" s="35">
        <v>11.482699999999999</v>
      </c>
      <c r="AF64" s="42"/>
      <c r="AG64" s="162"/>
      <c r="AH64" s="42">
        <v>545049144.57000005</v>
      </c>
      <c r="AI64" s="35">
        <v>9.8262</v>
      </c>
      <c r="AJ64" s="42">
        <v>482217088.80000001</v>
      </c>
      <c r="AK64" s="35">
        <v>8.9522999999999993</v>
      </c>
      <c r="AL64" s="42">
        <v>459812724.06999999</v>
      </c>
      <c r="AM64" s="35">
        <v>8.1493000000000002</v>
      </c>
      <c r="AN64" s="42"/>
      <c r="AO64" s="162"/>
    </row>
    <row r="65" spans="1:41" ht="13.5" thickTop="1">
      <c r="A65" s="28" t="s">
        <v>274</v>
      </c>
      <c r="B65" s="14">
        <v>7075245924.4300003</v>
      </c>
      <c r="C65" s="34">
        <v>6.7690000000000001</v>
      </c>
      <c r="D65" s="14">
        <v>6678727750.1199999</v>
      </c>
      <c r="E65" s="34">
        <v>5.9737</v>
      </c>
      <c r="F65" s="14">
        <v>5847905062.4799995</v>
      </c>
      <c r="G65" s="34">
        <v>5.3859000000000004</v>
      </c>
      <c r="H65" s="14"/>
      <c r="I65" s="157"/>
      <c r="J65" s="14">
        <v>1006501330.8</v>
      </c>
      <c r="K65" s="34">
        <v>6.9771000000000001</v>
      </c>
      <c r="L65" s="14">
        <v>1010612728.12</v>
      </c>
      <c r="M65" s="34">
        <v>6.9355000000000002</v>
      </c>
      <c r="N65" s="14">
        <v>838172846.99000001</v>
      </c>
      <c r="O65" s="34">
        <v>6.3356000000000003</v>
      </c>
      <c r="P65" s="14"/>
      <c r="Q65" s="157"/>
      <c r="R65" s="14">
        <v>0</v>
      </c>
      <c r="S65" s="33">
        <v>0</v>
      </c>
      <c r="T65" s="14">
        <v>0</v>
      </c>
      <c r="U65" s="33">
        <v>0</v>
      </c>
      <c r="V65" s="14">
        <v>0</v>
      </c>
      <c r="W65" s="33">
        <v>0</v>
      </c>
      <c r="X65" s="14"/>
      <c r="Y65" s="128"/>
      <c r="Z65" s="14">
        <v>1336274809.4000001</v>
      </c>
      <c r="AA65" s="34">
        <v>6.5162000000000004</v>
      </c>
      <c r="AB65" s="14">
        <v>1048775284.0599999</v>
      </c>
      <c r="AC65" s="34">
        <v>4.8137999999999996</v>
      </c>
      <c r="AD65" s="14">
        <v>606080498.10000002</v>
      </c>
      <c r="AE65" s="34">
        <v>3.0613999999999999</v>
      </c>
      <c r="AF65" s="14"/>
      <c r="AG65" s="157"/>
      <c r="AH65" s="14">
        <v>109858788.40000001</v>
      </c>
      <c r="AI65" s="34">
        <v>1.9804999999999999</v>
      </c>
      <c r="AJ65" s="14">
        <v>125691444.3</v>
      </c>
      <c r="AK65" s="34">
        <v>2.3334999999999999</v>
      </c>
      <c r="AL65" s="14">
        <v>128813370</v>
      </c>
      <c r="AM65" s="34">
        <v>2.2829999999999999</v>
      </c>
      <c r="AN65" s="14"/>
      <c r="AO65" s="157"/>
    </row>
    <row r="66" spans="1:41" ht="13.5" thickBot="1">
      <c r="A66" s="28" t="s">
        <v>275</v>
      </c>
      <c r="B66" s="14">
        <v>0</v>
      </c>
      <c r="C66" s="33">
        <v>0</v>
      </c>
      <c r="D66" s="14">
        <v>0</v>
      </c>
      <c r="E66" s="33">
        <v>0</v>
      </c>
      <c r="F66" s="14">
        <v>0</v>
      </c>
      <c r="G66" s="33">
        <v>0</v>
      </c>
      <c r="H66" s="14"/>
      <c r="I66" s="128"/>
      <c r="J66" s="14">
        <v>0</v>
      </c>
      <c r="K66" s="33">
        <v>0</v>
      </c>
      <c r="L66" s="14">
        <v>0</v>
      </c>
      <c r="M66" s="33">
        <v>0</v>
      </c>
      <c r="N66" s="14">
        <v>0</v>
      </c>
      <c r="O66" s="33">
        <v>0</v>
      </c>
      <c r="P66" s="14"/>
      <c r="Q66" s="128"/>
      <c r="R66" s="14">
        <v>0</v>
      </c>
      <c r="S66" s="33">
        <v>0</v>
      </c>
      <c r="T66" s="14">
        <v>0</v>
      </c>
      <c r="U66" s="33">
        <v>0</v>
      </c>
      <c r="V66" s="14">
        <v>0</v>
      </c>
      <c r="W66" s="33">
        <v>0</v>
      </c>
      <c r="X66" s="14"/>
      <c r="Y66" s="128"/>
      <c r="Z66" s="14">
        <v>0</v>
      </c>
      <c r="AA66" s="33">
        <v>0</v>
      </c>
      <c r="AB66" s="14">
        <v>0</v>
      </c>
      <c r="AC66" s="33">
        <v>0</v>
      </c>
      <c r="AD66" s="14">
        <v>0</v>
      </c>
      <c r="AE66" s="33">
        <v>0</v>
      </c>
      <c r="AF66" s="14"/>
      <c r="AG66" s="128"/>
      <c r="AH66" s="14">
        <v>0</v>
      </c>
      <c r="AI66" s="33">
        <v>0</v>
      </c>
      <c r="AJ66" s="14">
        <v>0</v>
      </c>
      <c r="AK66" s="33">
        <v>0</v>
      </c>
      <c r="AL66" s="14">
        <v>0</v>
      </c>
      <c r="AM66" s="33">
        <v>0</v>
      </c>
      <c r="AN66" s="14"/>
      <c r="AO66" s="128"/>
    </row>
    <row r="67" spans="1:41" ht="14.25" thickTop="1" thickBot="1">
      <c r="A67" s="40" t="s">
        <v>276</v>
      </c>
      <c r="B67" s="42">
        <v>7075245924.4300003</v>
      </c>
      <c r="C67" s="35">
        <v>6.7690000000000001</v>
      </c>
      <c r="D67" s="42">
        <v>6678727750.1199999</v>
      </c>
      <c r="E67" s="35">
        <v>5.9737</v>
      </c>
      <c r="F67" s="42">
        <v>5847905062.4799995</v>
      </c>
      <c r="G67" s="35">
        <v>5.3859000000000004</v>
      </c>
      <c r="H67" s="42"/>
      <c r="I67" s="162"/>
      <c r="J67" s="42">
        <v>1006501330.8</v>
      </c>
      <c r="K67" s="35">
        <v>6.9771000000000001</v>
      </c>
      <c r="L67" s="42">
        <v>1010612728.12</v>
      </c>
      <c r="M67" s="35">
        <v>6.9355000000000002</v>
      </c>
      <c r="N67" s="42">
        <v>838172846.99000001</v>
      </c>
      <c r="O67" s="35">
        <v>6.3356000000000003</v>
      </c>
      <c r="P67" s="42"/>
      <c r="Q67" s="162"/>
      <c r="R67" s="42">
        <v>0</v>
      </c>
      <c r="S67" s="36">
        <v>0</v>
      </c>
      <c r="T67" s="42">
        <v>0</v>
      </c>
      <c r="U67" s="36">
        <v>0</v>
      </c>
      <c r="V67" s="42">
        <v>0</v>
      </c>
      <c r="W67" s="36">
        <v>0</v>
      </c>
      <c r="X67" s="42"/>
      <c r="Y67" s="160"/>
      <c r="Z67" s="42">
        <v>1336274809.4000001</v>
      </c>
      <c r="AA67" s="35">
        <v>6.5162000000000004</v>
      </c>
      <c r="AB67" s="42">
        <v>1048775284.0599999</v>
      </c>
      <c r="AC67" s="35">
        <v>4.8137999999999996</v>
      </c>
      <c r="AD67" s="42">
        <v>606080498.10000002</v>
      </c>
      <c r="AE67" s="35">
        <v>3.0613999999999999</v>
      </c>
      <c r="AF67" s="42"/>
      <c r="AG67" s="162"/>
      <c r="AH67" s="42">
        <v>109858788.40000001</v>
      </c>
      <c r="AI67" s="35">
        <v>1.9804999999999999</v>
      </c>
      <c r="AJ67" s="42">
        <v>125691444.3</v>
      </c>
      <c r="AK67" s="35">
        <v>2.3334999999999999</v>
      </c>
      <c r="AL67" s="42">
        <v>128813370</v>
      </c>
      <c r="AM67" s="35">
        <v>2.2829999999999999</v>
      </c>
      <c r="AN67" s="42"/>
      <c r="AO67" s="162"/>
    </row>
    <row r="68" spans="1:41" ht="14.25" thickTop="1" thickBot="1">
      <c r="A68" s="40" t="s">
        <v>277</v>
      </c>
      <c r="B68" s="42">
        <v>0</v>
      </c>
      <c r="C68" s="36">
        <v>0</v>
      </c>
      <c r="D68" s="42">
        <v>0</v>
      </c>
      <c r="E68" s="36">
        <v>0</v>
      </c>
      <c r="F68" s="42">
        <v>0</v>
      </c>
      <c r="G68" s="36">
        <v>0</v>
      </c>
      <c r="H68" s="42"/>
      <c r="I68" s="160"/>
      <c r="J68" s="42">
        <v>0</v>
      </c>
      <c r="K68" s="36">
        <v>0</v>
      </c>
      <c r="L68" s="42">
        <v>0</v>
      </c>
      <c r="M68" s="36">
        <v>0</v>
      </c>
      <c r="N68" s="42">
        <v>0</v>
      </c>
      <c r="O68" s="36">
        <v>0</v>
      </c>
      <c r="P68" s="42"/>
      <c r="Q68" s="160"/>
      <c r="R68" s="42">
        <v>0</v>
      </c>
      <c r="S68" s="36">
        <v>0</v>
      </c>
      <c r="T68" s="42">
        <v>0</v>
      </c>
      <c r="U68" s="36">
        <v>0</v>
      </c>
      <c r="V68" s="42">
        <v>0</v>
      </c>
      <c r="W68" s="36">
        <v>0</v>
      </c>
      <c r="X68" s="42"/>
      <c r="Y68" s="160"/>
      <c r="Z68" s="42">
        <v>0</v>
      </c>
      <c r="AA68" s="36">
        <v>0</v>
      </c>
      <c r="AB68" s="42">
        <v>0</v>
      </c>
      <c r="AC68" s="36">
        <v>0</v>
      </c>
      <c r="AD68" s="42">
        <v>0</v>
      </c>
      <c r="AE68" s="36">
        <v>0</v>
      </c>
      <c r="AF68" s="42"/>
      <c r="AG68" s="160"/>
      <c r="AH68" s="42">
        <v>0</v>
      </c>
      <c r="AI68" s="36">
        <v>0</v>
      </c>
      <c r="AJ68" s="42">
        <v>0</v>
      </c>
      <c r="AK68" s="36">
        <v>0</v>
      </c>
      <c r="AL68" s="42">
        <v>0</v>
      </c>
      <c r="AM68" s="36">
        <v>0</v>
      </c>
      <c r="AN68" s="42"/>
      <c r="AO68" s="160"/>
    </row>
    <row r="69" spans="1:41" ht="13.5" thickTop="1">
      <c r="A69" s="28" t="s">
        <v>278</v>
      </c>
      <c r="B69" s="14">
        <v>1619920935.49</v>
      </c>
      <c r="C69" s="34">
        <v>1.5498000000000001</v>
      </c>
      <c r="D69" s="14">
        <v>1614355105.74</v>
      </c>
      <c r="E69" s="34">
        <v>1.4439</v>
      </c>
      <c r="F69" s="14">
        <v>1415318167.49</v>
      </c>
      <c r="G69" s="34">
        <v>1.3035000000000001</v>
      </c>
      <c r="H69" s="14"/>
      <c r="I69" s="157"/>
      <c r="J69" s="14">
        <v>3617341</v>
      </c>
      <c r="K69" s="34">
        <v>2.5100000000000001E-2</v>
      </c>
      <c r="L69" s="14">
        <v>2275000</v>
      </c>
      <c r="M69" s="34">
        <v>1.5599999999999999E-2</v>
      </c>
      <c r="N69" s="14">
        <v>0</v>
      </c>
      <c r="O69" s="33">
        <v>0</v>
      </c>
      <c r="P69" s="14"/>
      <c r="Q69" s="128"/>
      <c r="R69" s="14">
        <v>154810402.81999999</v>
      </c>
      <c r="S69" s="34">
        <v>5.0778999999999996</v>
      </c>
      <c r="T69" s="14">
        <v>177270002.19</v>
      </c>
      <c r="U69" s="34">
        <v>5.2812000000000001</v>
      </c>
      <c r="V69" s="14">
        <v>178826935.72</v>
      </c>
      <c r="W69" s="34">
        <v>5.6283000000000003</v>
      </c>
      <c r="X69" s="14"/>
      <c r="Y69" s="157"/>
      <c r="Z69" s="14">
        <v>274176854.56</v>
      </c>
      <c r="AA69" s="34">
        <v>1.337</v>
      </c>
      <c r="AB69" s="14">
        <v>278335921.27999997</v>
      </c>
      <c r="AC69" s="34">
        <v>1.2775000000000001</v>
      </c>
      <c r="AD69" s="14">
        <v>280186534.37</v>
      </c>
      <c r="AE69" s="34">
        <v>1.4153</v>
      </c>
      <c r="AF69" s="14"/>
      <c r="AG69" s="157"/>
      <c r="AH69" s="14">
        <v>122467274.31</v>
      </c>
      <c r="AI69" s="34">
        <v>2.2079</v>
      </c>
      <c r="AJ69" s="14">
        <v>129020551.98</v>
      </c>
      <c r="AK69" s="34">
        <v>2.3953000000000002</v>
      </c>
      <c r="AL69" s="14">
        <v>131059272.56</v>
      </c>
      <c r="AM69" s="34">
        <v>2.3228</v>
      </c>
      <c r="AN69" s="14"/>
      <c r="AO69" s="157"/>
    </row>
    <row r="70" spans="1:41" ht="13.5" thickBot="1">
      <c r="A70" s="28" t="s">
        <v>279</v>
      </c>
      <c r="B70" s="14">
        <v>55027276.490000002</v>
      </c>
      <c r="C70" s="34">
        <v>5.2600000000000001E-2</v>
      </c>
      <c r="D70" s="14">
        <v>39849818.280000001</v>
      </c>
      <c r="E70" s="34">
        <v>3.56E-2</v>
      </c>
      <c r="F70" s="14">
        <v>37295852.07</v>
      </c>
      <c r="G70" s="34">
        <v>3.4299999999999997E-2</v>
      </c>
      <c r="H70" s="14"/>
      <c r="I70" s="157"/>
      <c r="J70" s="14">
        <v>0</v>
      </c>
      <c r="K70" s="33">
        <v>0</v>
      </c>
      <c r="L70" s="14">
        <v>0</v>
      </c>
      <c r="M70" s="33">
        <v>0</v>
      </c>
      <c r="N70" s="14">
        <v>0</v>
      </c>
      <c r="O70" s="33">
        <v>0</v>
      </c>
      <c r="P70" s="14"/>
      <c r="Q70" s="128"/>
      <c r="R70" s="14">
        <v>26738207.399999999</v>
      </c>
      <c r="S70" s="34">
        <v>0.877</v>
      </c>
      <c r="T70" s="14">
        <v>19764832.550000001</v>
      </c>
      <c r="U70" s="34">
        <v>0.58879999999999999</v>
      </c>
      <c r="V70" s="14">
        <v>15013679</v>
      </c>
      <c r="W70" s="34">
        <v>0.47249999999999998</v>
      </c>
      <c r="X70" s="14"/>
      <c r="Y70" s="157"/>
      <c r="Z70" s="14">
        <v>33180541.899999999</v>
      </c>
      <c r="AA70" s="34">
        <v>0.1618</v>
      </c>
      <c r="AB70" s="14">
        <v>28358904.100000001</v>
      </c>
      <c r="AC70" s="34">
        <v>0.13020000000000001</v>
      </c>
      <c r="AD70" s="14">
        <v>29914070</v>
      </c>
      <c r="AE70" s="34">
        <v>0.15110000000000001</v>
      </c>
      <c r="AF70" s="14"/>
      <c r="AG70" s="157"/>
      <c r="AH70" s="14">
        <v>0</v>
      </c>
      <c r="AI70" s="33">
        <v>0</v>
      </c>
      <c r="AJ70" s="14">
        <v>0</v>
      </c>
      <c r="AK70" s="33">
        <v>0</v>
      </c>
      <c r="AL70" s="14">
        <v>0</v>
      </c>
      <c r="AM70" s="33">
        <v>0</v>
      </c>
      <c r="AN70" s="14"/>
      <c r="AO70" s="128"/>
    </row>
    <row r="71" spans="1:41" ht="14.25" thickTop="1" thickBot="1">
      <c r="A71" s="40" t="s">
        <v>280</v>
      </c>
      <c r="B71" s="42">
        <v>1674948211.98</v>
      </c>
      <c r="C71" s="35">
        <v>1.6024</v>
      </c>
      <c r="D71" s="42">
        <v>1654204924.02</v>
      </c>
      <c r="E71" s="35">
        <v>1.4796</v>
      </c>
      <c r="F71" s="42">
        <v>1452614019.5599999</v>
      </c>
      <c r="G71" s="35">
        <v>1.3379000000000001</v>
      </c>
      <c r="H71" s="42"/>
      <c r="I71" s="162"/>
      <c r="J71" s="42">
        <v>3617341</v>
      </c>
      <c r="K71" s="35">
        <v>2.5100000000000001E-2</v>
      </c>
      <c r="L71" s="42">
        <v>2275000</v>
      </c>
      <c r="M71" s="35">
        <v>1.5599999999999999E-2</v>
      </c>
      <c r="N71" s="42">
        <v>0</v>
      </c>
      <c r="O71" s="36">
        <v>0</v>
      </c>
      <c r="P71" s="42"/>
      <c r="Q71" s="160"/>
      <c r="R71" s="42">
        <v>181548610.22</v>
      </c>
      <c r="S71" s="35">
        <v>5.9549000000000003</v>
      </c>
      <c r="T71" s="42">
        <v>197034834.74000001</v>
      </c>
      <c r="U71" s="35">
        <v>5.8700999999999999</v>
      </c>
      <c r="V71" s="42">
        <v>193840614.72</v>
      </c>
      <c r="W71" s="35">
        <v>6.1007999999999996</v>
      </c>
      <c r="X71" s="42"/>
      <c r="Y71" s="162"/>
      <c r="Z71" s="42">
        <v>307357396.45999998</v>
      </c>
      <c r="AA71" s="35">
        <v>1.4987999999999999</v>
      </c>
      <c r="AB71" s="42">
        <v>306694825.38</v>
      </c>
      <c r="AC71" s="35">
        <v>1.4077</v>
      </c>
      <c r="AD71" s="42">
        <v>310100604.37</v>
      </c>
      <c r="AE71" s="35">
        <v>1.5664</v>
      </c>
      <c r="AF71" s="42"/>
      <c r="AG71" s="162"/>
      <c r="AH71" s="42">
        <v>122467274.31</v>
      </c>
      <c r="AI71" s="35">
        <v>2.2079</v>
      </c>
      <c r="AJ71" s="42">
        <v>129020551.98</v>
      </c>
      <c r="AK71" s="35">
        <v>2.3953000000000002</v>
      </c>
      <c r="AL71" s="42">
        <v>131059272.56</v>
      </c>
      <c r="AM71" s="35">
        <v>2.3228</v>
      </c>
      <c r="AN71" s="42"/>
      <c r="AO71" s="162"/>
    </row>
    <row r="72" spans="1:41" ht="13.5" thickTop="1">
      <c r="A72" s="28" t="s">
        <v>281</v>
      </c>
      <c r="B72" s="14">
        <v>390599655.68000001</v>
      </c>
      <c r="C72" s="34">
        <v>0.37369999999999998</v>
      </c>
      <c r="D72" s="14">
        <v>306136042.88</v>
      </c>
      <c r="E72" s="34">
        <v>0.27379999999999999</v>
      </c>
      <c r="F72" s="14">
        <v>165446890.46000001</v>
      </c>
      <c r="G72" s="34">
        <v>0.15240000000000001</v>
      </c>
      <c r="H72" s="14"/>
      <c r="I72" s="157"/>
      <c r="J72" s="14">
        <v>3604370</v>
      </c>
      <c r="K72" s="34">
        <v>2.5000000000000001E-2</v>
      </c>
      <c r="L72" s="14">
        <v>4326463.5</v>
      </c>
      <c r="M72" s="34">
        <v>2.9700000000000001E-2</v>
      </c>
      <c r="N72" s="14">
        <v>29930154.449999999</v>
      </c>
      <c r="O72" s="34">
        <v>0.22620000000000001</v>
      </c>
      <c r="P72" s="14"/>
      <c r="Q72" s="157"/>
      <c r="R72" s="14">
        <v>2183700</v>
      </c>
      <c r="S72" s="34">
        <v>7.1599999999999997E-2</v>
      </c>
      <c r="T72" s="14">
        <v>0</v>
      </c>
      <c r="U72" s="33">
        <v>0</v>
      </c>
      <c r="V72" s="14">
        <v>0</v>
      </c>
      <c r="W72" s="33">
        <v>0</v>
      </c>
      <c r="X72" s="14"/>
      <c r="Y72" s="128"/>
      <c r="Z72" s="14">
        <v>132208616.25</v>
      </c>
      <c r="AA72" s="34">
        <v>0.64470000000000005</v>
      </c>
      <c r="AB72" s="14">
        <v>129229706.72</v>
      </c>
      <c r="AC72" s="34">
        <v>0.59319999999999995</v>
      </c>
      <c r="AD72" s="14">
        <v>52879992.200000003</v>
      </c>
      <c r="AE72" s="34">
        <v>0.2671</v>
      </c>
      <c r="AF72" s="14"/>
      <c r="AG72" s="157"/>
      <c r="AH72" s="14">
        <v>38198424.25</v>
      </c>
      <c r="AI72" s="34">
        <v>0.68859999999999999</v>
      </c>
      <c r="AJ72" s="14">
        <v>35480382</v>
      </c>
      <c r="AK72" s="34">
        <v>0.65869999999999995</v>
      </c>
      <c r="AL72" s="14">
        <v>52120707.299999997</v>
      </c>
      <c r="AM72" s="34">
        <v>0.92369999999999997</v>
      </c>
      <c r="AN72" s="14"/>
      <c r="AO72" s="157"/>
    </row>
    <row r="73" spans="1:41" ht="13.5" thickBot="1">
      <c r="A73" s="28" t="s">
        <v>282</v>
      </c>
      <c r="B73" s="14">
        <v>7200282639.8800001</v>
      </c>
      <c r="C73" s="34">
        <v>6.8886000000000003</v>
      </c>
      <c r="D73" s="14">
        <v>7106003136.5299997</v>
      </c>
      <c r="E73" s="34">
        <v>6.3558000000000003</v>
      </c>
      <c r="F73" s="14">
        <v>7053375187.8500004</v>
      </c>
      <c r="G73" s="34">
        <v>6.4962</v>
      </c>
      <c r="H73" s="14"/>
      <c r="I73" s="157"/>
      <c r="J73" s="14">
        <v>1237260424.46</v>
      </c>
      <c r="K73" s="34">
        <v>8.5767000000000007</v>
      </c>
      <c r="L73" s="14">
        <v>1304733943.6800001</v>
      </c>
      <c r="M73" s="34">
        <v>8.9540000000000006</v>
      </c>
      <c r="N73" s="14">
        <v>1173375605.72</v>
      </c>
      <c r="O73" s="34">
        <v>8.8693000000000008</v>
      </c>
      <c r="P73" s="14"/>
      <c r="Q73" s="157"/>
      <c r="R73" s="14">
        <v>26612466.800000001</v>
      </c>
      <c r="S73" s="34">
        <v>0.87290000000000001</v>
      </c>
      <c r="T73" s="14">
        <v>55347558.149999999</v>
      </c>
      <c r="U73" s="34">
        <v>1.6489</v>
      </c>
      <c r="V73" s="14">
        <v>54010099.850000001</v>
      </c>
      <c r="W73" s="34">
        <v>1.6999</v>
      </c>
      <c r="X73" s="14"/>
      <c r="Y73" s="157"/>
      <c r="Z73" s="14">
        <v>912993612.78999996</v>
      </c>
      <c r="AA73" s="34">
        <v>4.4520999999999997</v>
      </c>
      <c r="AB73" s="14">
        <v>1026378418.3200001</v>
      </c>
      <c r="AC73" s="34">
        <v>4.7110000000000003</v>
      </c>
      <c r="AD73" s="14">
        <v>1027848128.0599999</v>
      </c>
      <c r="AE73" s="34">
        <v>5.1917999999999997</v>
      </c>
      <c r="AF73" s="14"/>
      <c r="AG73" s="157"/>
      <c r="AH73" s="14">
        <v>225449241.08000001</v>
      </c>
      <c r="AI73" s="34">
        <v>4.0644</v>
      </c>
      <c r="AJ73" s="14">
        <v>232418240.44</v>
      </c>
      <c r="AK73" s="34">
        <v>4.3148</v>
      </c>
      <c r="AL73" s="14">
        <v>274744173.48000002</v>
      </c>
      <c r="AM73" s="34">
        <v>4.8693</v>
      </c>
      <c r="AN73" s="14"/>
      <c r="AO73" s="157"/>
    </row>
    <row r="74" spans="1:41" ht="14.25" thickTop="1" thickBot="1">
      <c r="A74" s="40" t="s">
        <v>283</v>
      </c>
      <c r="B74" s="42">
        <v>7590882295.5600004</v>
      </c>
      <c r="C74" s="35">
        <v>7.2622999999999998</v>
      </c>
      <c r="D74" s="42">
        <v>7412139179.4099998</v>
      </c>
      <c r="E74" s="35">
        <v>6.6296999999999997</v>
      </c>
      <c r="F74" s="42">
        <v>7218822078.3100004</v>
      </c>
      <c r="G74" s="35">
        <v>6.6486000000000001</v>
      </c>
      <c r="H74" s="42"/>
      <c r="I74" s="162"/>
      <c r="J74" s="42">
        <v>1240864794.46</v>
      </c>
      <c r="K74" s="35">
        <v>8.6016999999999992</v>
      </c>
      <c r="L74" s="42">
        <v>1309060407.1800001</v>
      </c>
      <c r="M74" s="35">
        <v>8.9837000000000007</v>
      </c>
      <c r="N74" s="42">
        <v>1203305760.1700001</v>
      </c>
      <c r="O74" s="35">
        <v>9.0954999999999995</v>
      </c>
      <c r="P74" s="42"/>
      <c r="Q74" s="162"/>
      <c r="R74" s="42">
        <v>28796166.800000001</v>
      </c>
      <c r="S74" s="35">
        <v>0.94450000000000001</v>
      </c>
      <c r="T74" s="42">
        <v>55347558.149999999</v>
      </c>
      <c r="U74" s="35">
        <v>1.6489</v>
      </c>
      <c r="V74" s="42">
        <v>54010099.850000001</v>
      </c>
      <c r="W74" s="35">
        <v>1.6999</v>
      </c>
      <c r="X74" s="42"/>
      <c r="Y74" s="162"/>
      <c r="Z74" s="42">
        <v>1045202229.04</v>
      </c>
      <c r="AA74" s="35">
        <v>5.0968</v>
      </c>
      <c r="AB74" s="42">
        <v>1155608125.04</v>
      </c>
      <c r="AC74" s="35">
        <v>5.3041</v>
      </c>
      <c r="AD74" s="42">
        <v>1080728120.26</v>
      </c>
      <c r="AE74" s="35">
        <v>5.4588999999999999</v>
      </c>
      <c r="AF74" s="42"/>
      <c r="AG74" s="162"/>
      <c r="AH74" s="42">
        <v>263647665.33000001</v>
      </c>
      <c r="AI74" s="35">
        <v>4.7530999999999999</v>
      </c>
      <c r="AJ74" s="42">
        <v>267898622.44</v>
      </c>
      <c r="AK74" s="35">
        <v>4.9734999999999996</v>
      </c>
      <c r="AL74" s="42">
        <v>326864880.77999997</v>
      </c>
      <c r="AM74" s="35">
        <v>5.7930000000000001</v>
      </c>
      <c r="AN74" s="42"/>
      <c r="AO74" s="162"/>
    </row>
    <row r="75" spans="1:41" ht="13.5" thickTop="1">
      <c r="A75" s="28" t="s">
        <v>284</v>
      </c>
      <c r="B75" s="14">
        <v>0</v>
      </c>
      <c r="C75" s="33">
        <v>0</v>
      </c>
      <c r="D75" s="14">
        <v>0</v>
      </c>
      <c r="E75" s="33">
        <v>0</v>
      </c>
      <c r="F75" s="14">
        <v>0</v>
      </c>
      <c r="G75" s="33">
        <v>0</v>
      </c>
      <c r="H75" s="14"/>
      <c r="I75" s="128"/>
      <c r="J75" s="14">
        <v>0</v>
      </c>
      <c r="K75" s="33">
        <v>0</v>
      </c>
      <c r="L75" s="14">
        <v>0</v>
      </c>
      <c r="M75" s="33">
        <v>0</v>
      </c>
      <c r="N75" s="14">
        <v>0</v>
      </c>
      <c r="O75" s="33">
        <v>0</v>
      </c>
      <c r="P75" s="14"/>
      <c r="Q75" s="128"/>
      <c r="R75" s="14">
        <v>270302.78000000003</v>
      </c>
      <c r="S75" s="34">
        <v>8.8999999999999999E-3</v>
      </c>
      <c r="T75" s="14">
        <v>930595.83999999997</v>
      </c>
      <c r="U75" s="34">
        <v>2.7699999999999999E-2</v>
      </c>
      <c r="V75" s="14">
        <v>2389788.6</v>
      </c>
      <c r="W75" s="34">
        <v>7.5200000000000003E-2</v>
      </c>
      <c r="X75" s="14"/>
      <c r="Y75" s="157"/>
      <c r="Z75" s="14">
        <v>53400.41</v>
      </c>
      <c r="AA75" s="34">
        <v>2.9999999999999997E-4</v>
      </c>
      <c r="AB75" s="14">
        <v>183847.67999999999</v>
      </c>
      <c r="AC75" s="34">
        <v>8.0000000000000004E-4</v>
      </c>
      <c r="AD75" s="14">
        <v>619177.4</v>
      </c>
      <c r="AE75" s="34">
        <v>3.0999999999999999E-3</v>
      </c>
      <c r="AF75" s="14"/>
      <c r="AG75" s="157"/>
      <c r="AH75" s="14">
        <v>0</v>
      </c>
      <c r="AI75" s="33">
        <v>0</v>
      </c>
      <c r="AJ75" s="14">
        <v>0</v>
      </c>
      <c r="AK75" s="33">
        <v>0</v>
      </c>
      <c r="AL75" s="14">
        <v>0</v>
      </c>
      <c r="AM75" s="33">
        <v>0</v>
      </c>
      <c r="AN75" s="14"/>
      <c r="AO75" s="128"/>
    </row>
    <row r="76" spans="1:41" ht="13.5" thickBot="1">
      <c r="A76" s="28" t="s">
        <v>285</v>
      </c>
      <c r="B76" s="14">
        <v>13676390</v>
      </c>
      <c r="C76" s="34">
        <v>1.3100000000000001E-2</v>
      </c>
      <c r="D76" s="14">
        <v>0</v>
      </c>
      <c r="E76" s="33">
        <v>0</v>
      </c>
      <c r="F76" s="14">
        <v>0</v>
      </c>
      <c r="G76" s="33">
        <v>0</v>
      </c>
      <c r="H76" s="14"/>
      <c r="I76" s="128"/>
      <c r="J76" s="14">
        <v>0</v>
      </c>
      <c r="K76" s="33">
        <v>0</v>
      </c>
      <c r="L76" s="14">
        <v>0</v>
      </c>
      <c r="M76" s="33">
        <v>0</v>
      </c>
      <c r="N76" s="14">
        <v>0</v>
      </c>
      <c r="O76" s="33">
        <v>0</v>
      </c>
      <c r="P76" s="14"/>
      <c r="Q76" s="128"/>
      <c r="R76" s="14">
        <v>0</v>
      </c>
      <c r="S76" s="33">
        <v>0</v>
      </c>
      <c r="T76" s="14">
        <v>0</v>
      </c>
      <c r="U76" s="33">
        <v>0</v>
      </c>
      <c r="V76" s="14">
        <v>0</v>
      </c>
      <c r="W76" s="33">
        <v>0</v>
      </c>
      <c r="X76" s="14"/>
      <c r="Y76" s="128"/>
      <c r="Z76" s="14">
        <v>0</v>
      </c>
      <c r="AA76" s="33">
        <v>0</v>
      </c>
      <c r="AB76" s="14">
        <v>0</v>
      </c>
      <c r="AC76" s="33">
        <v>0</v>
      </c>
      <c r="AD76" s="14">
        <v>0</v>
      </c>
      <c r="AE76" s="33">
        <v>0</v>
      </c>
      <c r="AF76" s="14"/>
      <c r="AG76" s="128"/>
      <c r="AH76" s="14">
        <v>0</v>
      </c>
      <c r="AI76" s="33">
        <v>0</v>
      </c>
      <c r="AJ76" s="14">
        <v>0</v>
      </c>
      <c r="AK76" s="33">
        <v>0</v>
      </c>
      <c r="AL76" s="14">
        <v>0</v>
      </c>
      <c r="AM76" s="33">
        <v>0</v>
      </c>
      <c r="AN76" s="14"/>
      <c r="AO76" s="128"/>
    </row>
    <row r="77" spans="1:41" ht="14.25" thickTop="1" thickBot="1">
      <c r="A77" s="40" t="s">
        <v>286</v>
      </c>
      <c r="B77" s="42">
        <v>13676390</v>
      </c>
      <c r="C77" s="35">
        <v>1.3100000000000001E-2</v>
      </c>
      <c r="D77" s="42">
        <v>0</v>
      </c>
      <c r="E77" s="36">
        <v>0</v>
      </c>
      <c r="F77" s="42">
        <v>0</v>
      </c>
      <c r="G77" s="36">
        <v>0</v>
      </c>
      <c r="H77" s="42"/>
      <c r="I77" s="160"/>
      <c r="J77" s="42">
        <v>0</v>
      </c>
      <c r="K77" s="36">
        <v>0</v>
      </c>
      <c r="L77" s="42">
        <v>0</v>
      </c>
      <c r="M77" s="36">
        <v>0</v>
      </c>
      <c r="N77" s="42">
        <v>0</v>
      </c>
      <c r="O77" s="36">
        <v>0</v>
      </c>
      <c r="P77" s="42"/>
      <c r="Q77" s="160"/>
      <c r="R77" s="42">
        <v>270302.78000000003</v>
      </c>
      <c r="S77" s="35">
        <v>8.8999999999999999E-3</v>
      </c>
      <c r="T77" s="42">
        <v>930595.83999999997</v>
      </c>
      <c r="U77" s="35">
        <v>2.7699999999999999E-2</v>
      </c>
      <c r="V77" s="42">
        <v>2389788.6</v>
      </c>
      <c r="W77" s="35">
        <v>7.5200000000000003E-2</v>
      </c>
      <c r="X77" s="42"/>
      <c r="Y77" s="162"/>
      <c r="Z77" s="42">
        <v>53400.41</v>
      </c>
      <c r="AA77" s="35">
        <v>2.9999999999999997E-4</v>
      </c>
      <c r="AB77" s="42">
        <v>183847.67999999999</v>
      </c>
      <c r="AC77" s="35">
        <v>8.0000000000000004E-4</v>
      </c>
      <c r="AD77" s="42">
        <v>619177.4</v>
      </c>
      <c r="AE77" s="35">
        <v>3.0999999999999999E-3</v>
      </c>
      <c r="AF77" s="42"/>
      <c r="AG77" s="162"/>
      <c r="AH77" s="42">
        <v>0</v>
      </c>
      <c r="AI77" s="36">
        <v>0</v>
      </c>
      <c r="AJ77" s="42">
        <v>0</v>
      </c>
      <c r="AK77" s="36">
        <v>0</v>
      </c>
      <c r="AL77" s="42">
        <v>0</v>
      </c>
      <c r="AM77" s="36">
        <v>0</v>
      </c>
      <c r="AN77" s="42"/>
      <c r="AO77" s="160"/>
    </row>
    <row r="78" spans="1:41" ht="14.25" thickTop="1" thickBot="1">
      <c r="A78" s="28" t="s">
        <v>177</v>
      </c>
      <c r="B78" s="41">
        <v>1008364149.01</v>
      </c>
      <c r="C78" s="27">
        <v>0.9647</v>
      </c>
      <c r="D78" s="41">
        <v>3503497588.3499999</v>
      </c>
      <c r="E78" s="27">
        <v>3.1335999999999999</v>
      </c>
      <c r="F78" s="41">
        <v>599753363.85000002</v>
      </c>
      <c r="G78" s="27">
        <v>0.5524</v>
      </c>
      <c r="H78" s="41"/>
      <c r="I78" s="129"/>
      <c r="J78" s="41">
        <v>122797565.59</v>
      </c>
      <c r="K78" s="27">
        <v>0.85119999999999996</v>
      </c>
      <c r="L78" s="41">
        <v>45324131.57</v>
      </c>
      <c r="M78" s="27">
        <v>0.311</v>
      </c>
      <c r="N78" s="41">
        <v>164471316.94</v>
      </c>
      <c r="O78" s="27">
        <v>1.2432000000000001</v>
      </c>
      <c r="P78" s="41"/>
      <c r="Q78" s="129"/>
      <c r="R78" s="41">
        <v>214329.18</v>
      </c>
      <c r="S78" s="27">
        <v>7.0000000000000001E-3</v>
      </c>
      <c r="T78" s="41">
        <v>8042957.5</v>
      </c>
      <c r="U78" s="27">
        <v>0.23960000000000001</v>
      </c>
      <c r="V78" s="41">
        <v>10497376</v>
      </c>
      <c r="W78" s="27">
        <v>0.33040000000000003</v>
      </c>
      <c r="X78" s="41"/>
      <c r="Y78" s="129"/>
      <c r="Z78" s="41">
        <v>477121014.83999997</v>
      </c>
      <c r="AA78" s="27">
        <v>2.3266</v>
      </c>
      <c r="AB78" s="41">
        <v>2077179584.8399999</v>
      </c>
      <c r="AC78" s="27">
        <v>9.5341000000000005</v>
      </c>
      <c r="AD78" s="41">
        <v>266676630.91999999</v>
      </c>
      <c r="AE78" s="27">
        <v>1.347</v>
      </c>
      <c r="AF78" s="41"/>
      <c r="AG78" s="129"/>
      <c r="AH78" s="41">
        <v>0</v>
      </c>
      <c r="AI78" s="27">
        <v>0</v>
      </c>
      <c r="AJ78" s="41">
        <v>495635.25</v>
      </c>
      <c r="AK78" s="27">
        <v>9.1999999999999998E-3</v>
      </c>
      <c r="AL78" s="41">
        <v>26900140.800000001</v>
      </c>
      <c r="AM78" s="27">
        <v>0.4768</v>
      </c>
      <c r="AN78" s="41"/>
      <c r="AO78" s="129"/>
    </row>
    <row r="79" spans="1:41" ht="14.25" thickTop="1" thickBot="1">
      <c r="A79" s="39" t="s">
        <v>178</v>
      </c>
      <c r="B79" s="42">
        <v>95095755317.199997</v>
      </c>
      <c r="C79" s="31">
        <v>90.979500000000002</v>
      </c>
      <c r="D79" s="42">
        <v>101922905542.36</v>
      </c>
      <c r="E79" s="31">
        <v>91.163200000000003</v>
      </c>
      <c r="F79" s="42">
        <v>99750111444.139999</v>
      </c>
      <c r="G79" s="31">
        <v>91.870099999999994</v>
      </c>
      <c r="H79" s="42"/>
      <c r="I79" s="131"/>
      <c r="J79" s="42">
        <v>13871389204.370001</v>
      </c>
      <c r="K79" s="31">
        <v>96.156999999999996</v>
      </c>
      <c r="L79" s="42">
        <v>13982784321.129999</v>
      </c>
      <c r="M79" s="31">
        <v>95.959500000000006</v>
      </c>
      <c r="N79" s="42">
        <v>12805920308.52</v>
      </c>
      <c r="O79" s="31">
        <v>96.797399999999996</v>
      </c>
      <c r="P79" s="42"/>
      <c r="Q79" s="131"/>
      <c r="R79" s="42">
        <v>2803191356.4099998</v>
      </c>
      <c r="S79" s="31">
        <v>91.946299999999994</v>
      </c>
      <c r="T79" s="42">
        <v>3136100931.0799999</v>
      </c>
      <c r="U79" s="31">
        <v>93.430899999999994</v>
      </c>
      <c r="V79" s="42">
        <v>3004502800.75</v>
      </c>
      <c r="W79" s="31">
        <v>94.562100000000001</v>
      </c>
      <c r="X79" s="42"/>
      <c r="Y79" s="131"/>
      <c r="Z79" s="42">
        <v>18774677687.139999</v>
      </c>
      <c r="AA79" s="31">
        <v>91.552300000000002</v>
      </c>
      <c r="AB79" s="42">
        <v>20237312582.32</v>
      </c>
      <c r="AC79" s="31">
        <v>92.887299999999996</v>
      </c>
      <c r="AD79" s="42">
        <v>18237207536.43</v>
      </c>
      <c r="AE79" s="31">
        <v>92.118600000000001</v>
      </c>
      <c r="AF79" s="42"/>
      <c r="AG79" s="131"/>
      <c r="AH79" s="42">
        <v>4125562386.8600001</v>
      </c>
      <c r="AI79" s="31">
        <v>74.376099999999994</v>
      </c>
      <c r="AJ79" s="42">
        <v>4261783429.8699999</v>
      </c>
      <c r="AK79" s="31">
        <v>79.119900000000001</v>
      </c>
      <c r="AL79" s="42">
        <v>4379243802.9799995</v>
      </c>
      <c r="AM79" s="31">
        <v>77.613500000000002</v>
      </c>
      <c r="AN79" s="42"/>
      <c r="AO79" s="131"/>
    </row>
    <row r="80" spans="1:41" ht="14.25" thickTop="1" thickBot="1">
      <c r="A80" s="39" t="s">
        <v>179</v>
      </c>
      <c r="B80" s="42">
        <v>3192891994.5799999</v>
      </c>
      <c r="C80" s="31">
        <v>3.0547</v>
      </c>
      <c r="D80" s="42">
        <v>2558195726.3400002</v>
      </c>
      <c r="E80" s="31">
        <v>2.2881</v>
      </c>
      <c r="F80" s="42">
        <v>2433707726.5100002</v>
      </c>
      <c r="G80" s="31">
        <v>2.2414999999999998</v>
      </c>
      <c r="H80" s="42"/>
      <c r="I80" s="131"/>
      <c r="J80" s="42">
        <v>268822448</v>
      </c>
      <c r="K80" s="31">
        <v>1.8634999999999999</v>
      </c>
      <c r="L80" s="42">
        <v>377686426.25</v>
      </c>
      <c r="M80" s="31">
        <v>2.5918999999999999</v>
      </c>
      <c r="N80" s="42">
        <v>328907968.19999999</v>
      </c>
      <c r="O80" s="31">
        <v>2.4861</v>
      </c>
      <c r="P80" s="42"/>
      <c r="Q80" s="131"/>
      <c r="R80" s="42">
        <v>3020490</v>
      </c>
      <c r="S80" s="31">
        <v>9.9099999999999994E-2</v>
      </c>
      <c r="T80" s="42">
        <v>1115510.58</v>
      </c>
      <c r="U80" s="31">
        <v>3.32E-2</v>
      </c>
      <c r="V80" s="42">
        <v>1503514.26</v>
      </c>
      <c r="W80" s="31">
        <v>4.7300000000000002E-2</v>
      </c>
      <c r="X80" s="42"/>
      <c r="Y80" s="131"/>
      <c r="Z80" s="42">
        <v>165459850.68000001</v>
      </c>
      <c r="AA80" s="31">
        <v>0.80679999999999996</v>
      </c>
      <c r="AB80" s="42">
        <v>89877528.090000004</v>
      </c>
      <c r="AC80" s="31">
        <v>0.41249999999999998</v>
      </c>
      <c r="AD80" s="42">
        <v>85183796.849999994</v>
      </c>
      <c r="AE80" s="31">
        <v>0.43030000000000002</v>
      </c>
      <c r="AF80" s="42"/>
      <c r="AG80" s="131"/>
      <c r="AH80" s="42">
        <v>0</v>
      </c>
      <c r="AI80" s="31">
        <v>0</v>
      </c>
      <c r="AJ80" s="42">
        <v>0</v>
      </c>
      <c r="AK80" s="31">
        <v>0</v>
      </c>
      <c r="AL80" s="42">
        <v>0</v>
      </c>
      <c r="AM80" s="31">
        <v>0</v>
      </c>
      <c r="AN80" s="42"/>
      <c r="AO80" s="131"/>
    </row>
    <row r="81" spans="1:41" ht="14.25" thickTop="1" thickBot="1">
      <c r="A81" s="39" t="s">
        <v>180</v>
      </c>
      <c r="B81" s="42">
        <v>98288647311.779999</v>
      </c>
      <c r="C81" s="31">
        <v>94.034199999999998</v>
      </c>
      <c r="D81" s="42">
        <v>104481101268.7</v>
      </c>
      <c r="E81" s="31">
        <v>93.451300000000003</v>
      </c>
      <c r="F81" s="42">
        <v>102183819170.64999</v>
      </c>
      <c r="G81" s="31">
        <v>94.111500000000007</v>
      </c>
      <c r="H81" s="42"/>
      <c r="I81" s="131"/>
      <c r="J81" s="42">
        <v>14140211652.370001</v>
      </c>
      <c r="K81" s="31">
        <v>98.020499999999998</v>
      </c>
      <c r="L81" s="42">
        <v>14360470747.379999</v>
      </c>
      <c r="M81" s="31">
        <v>98.551500000000004</v>
      </c>
      <c r="N81" s="42">
        <v>13134828276.719999</v>
      </c>
      <c r="O81" s="31">
        <v>99.283500000000004</v>
      </c>
      <c r="P81" s="42"/>
      <c r="Q81" s="131"/>
      <c r="R81" s="42">
        <v>2806211846.4099998</v>
      </c>
      <c r="S81" s="31">
        <v>92.045400000000001</v>
      </c>
      <c r="T81" s="42">
        <v>3137216441.6599998</v>
      </c>
      <c r="U81" s="31">
        <v>93.464100000000002</v>
      </c>
      <c r="V81" s="42">
        <v>3006006315.0100002</v>
      </c>
      <c r="W81" s="31">
        <v>94.609399999999994</v>
      </c>
      <c r="X81" s="42"/>
      <c r="Y81" s="131"/>
      <c r="Z81" s="42">
        <v>18940137537.82</v>
      </c>
      <c r="AA81" s="31">
        <v>92.359200000000001</v>
      </c>
      <c r="AB81" s="42">
        <v>20327190110.41</v>
      </c>
      <c r="AC81" s="31">
        <v>93.299800000000005</v>
      </c>
      <c r="AD81" s="42">
        <v>18322391333.279999</v>
      </c>
      <c r="AE81" s="31">
        <v>92.548900000000003</v>
      </c>
      <c r="AF81" s="42"/>
      <c r="AG81" s="131"/>
      <c r="AH81" s="42">
        <v>4125562386.8600001</v>
      </c>
      <c r="AI81" s="31">
        <v>74.376099999999994</v>
      </c>
      <c r="AJ81" s="42">
        <v>4261783429.8699999</v>
      </c>
      <c r="AK81" s="31">
        <v>79.119900000000001</v>
      </c>
      <c r="AL81" s="42">
        <v>4379243802.9799995</v>
      </c>
      <c r="AM81" s="31">
        <v>77.613500000000002</v>
      </c>
      <c r="AN81" s="42"/>
      <c r="AO81" s="131"/>
    </row>
    <row r="82" spans="1:41" ht="13.5" thickTop="1">
      <c r="A82" s="28" t="s">
        <v>181</v>
      </c>
      <c r="B82" s="41">
        <v>1789207990.52</v>
      </c>
      <c r="C82" s="27">
        <v>1.7118</v>
      </c>
      <c r="D82" s="41">
        <v>2335988948.3800001</v>
      </c>
      <c r="E82" s="27">
        <v>2.0893999999999999</v>
      </c>
      <c r="F82" s="41">
        <v>2275571064.1399999</v>
      </c>
      <c r="G82" s="27">
        <v>2.0958000000000001</v>
      </c>
      <c r="H82" s="41"/>
      <c r="I82" s="129"/>
      <c r="J82" s="41">
        <v>0</v>
      </c>
      <c r="K82" s="27">
        <v>0</v>
      </c>
      <c r="L82" s="41">
        <v>28.21</v>
      </c>
      <c r="M82" s="27">
        <v>0</v>
      </c>
      <c r="N82" s="41">
        <v>0</v>
      </c>
      <c r="O82" s="27">
        <v>0</v>
      </c>
      <c r="P82" s="41"/>
      <c r="Q82" s="129"/>
      <c r="R82" s="41">
        <v>0</v>
      </c>
      <c r="S82" s="27">
        <v>0</v>
      </c>
      <c r="T82" s="41">
        <v>0</v>
      </c>
      <c r="U82" s="27">
        <v>0</v>
      </c>
      <c r="V82" s="41">
        <v>0</v>
      </c>
      <c r="W82" s="27">
        <v>0</v>
      </c>
      <c r="X82" s="41"/>
      <c r="Y82" s="129"/>
      <c r="Z82" s="41">
        <v>63740751.439999998</v>
      </c>
      <c r="AA82" s="27">
        <v>0.31080000000000002</v>
      </c>
      <c r="AB82" s="41">
        <v>66869917.659999996</v>
      </c>
      <c r="AC82" s="27">
        <v>0.30690000000000001</v>
      </c>
      <c r="AD82" s="41">
        <v>78607338.780000001</v>
      </c>
      <c r="AE82" s="27">
        <v>0.39710000000000001</v>
      </c>
      <c r="AF82" s="41"/>
      <c r="AG82" s="129"/>
      <c r="AH82" s="41">
        <v>447423301.07999998</v>
      </c>
      <c r="AI82" s="27">
        <v>8.0662000000000003</v>
      </c>
      <c r="AJ82" s="41">
        <v>443614192.13</v>
      </c>
      <c r="AK82" s="27">
        <v>8.2356999999999996</v>
      </c>
      <c r="AL82" s="41">
        <v>434624252.23000002</v>
      </c>
      <c r="AM82" s="27">
        <v>7.7028999999999996</v>
      </c>
      <c r="AN82" s="41"/>
      <c r="AO82" s="129"/>
    </row>
    <row r="83" spans="1:41">
      <c r="A83" s="28" t="s">
        <v>182</v>
      </c>
      <c r="B83" s="41">
        <v>0.01</v>
      </c>
      <c r="C83" s="27">
        <v>0</v>
      </c>
      <c r="D83" s="41">
        <v>0</v>
      </c>
      <c r="E83" s="27">
        <v>0</v>
      </c>
      <c r="F83" s="41">
        <v>0</v>
      </c>
      <c r="G83" s="27">
        <v>0</v>
      </c>
      <c r="H83" s="41"/>
      <c r="I83" s="129"/>
      <c r="J83" s="41">
        <v>29.38</v>
      </c>
      <c r="K83" s="27">
        <v>0</v>
      </c>
      <c r="L83" s="41">
        <v>0</v>
      </c>
      <c r="M83" s="27">
        <v>0</v>
      </c>
      <c r="N83" s="41">
        <v>0</v>
      </c>
      <c r="O83" s="27">
        <v>0</v>
      </c>
      <c r="P83" s="41"/>
      <c r="Q83" s="129"/>
      <c r="R83" s="41">
        <v>0</v>
      </c>
      <c r="S83" s="27">
        <v>0</v>
      </c>
      <c r="T83" s="41">
        <v>0</v>
      </c>
      <c r="U83" s="27">
        <v>0</v>
      </c>
      <c r="V83" s="41">
        <v>0</v>
      </c>
      <c r="W83" s="27">
        <v>0</v>
      </c>
      <c r="X83" s="41"/>
      <c r="Y83" s="129"/>
      <c r="Z83" s="41">
        <v>0</v>
      </c>
      <c r="AA83" s="27">
        <v>0</v>
      </c>
      <c r="AB83" s="41">
        <v>0</v>
      </c>
      <c r="AC83" s="27">
        <v>0</v>
      </c>
      <c r="AD83" s="41">
        <v>0</v>
      </c>
      <c r="AE83" s="27">
        <v>0</v>
      </c>
      <c r="AF83" s="41"/>
      <c r="AG83" s="129"/>
      <c r="AH83" s="41">
        <v>0</v>
      </c>
      <c r="AI83" s="27">
        <v>0</v>
      </c>
      <c r="AJ83" s="41">
        <v>0</v>
      </c>
      <c r="AK83" s="27">
        <v>0</v>
      </c>
      <c r="AL83" s="41">
        <v>0</v>
      </c>
      <c r="AM83" s="27">
        <v>0</v>
      </c>
      <c r="AN83" s="41"/>
      <c r="AO83" s="129"/>
    </row>
    <row r="84" spans="1:41" ht="13.5" thickBot="1">
      <c r="A84" s="28" t="s">
        <v>183</v>
      </c>
      <c r="B84" s="41">
        <v>714813120.79999995</v>
      </c>
      <c r="C84" s="27">
        <v>0.68389999999999995</v>
      </c>
      <c r="D84" s="41">
        <v>776290987.67999995</v>
      </c>
      <c r="E84" s="27">
        <v>0.69430000000000003</v>
      </c>
      <c r="F84" s="41">
        <v>781515594.47000003</v>
      </c>
      <c r="G84" s="27">
        <v>0.7198</v>
      </c>
      <c r="H84" s="41"/>
      <c r="I84" s="129"/>
      <c r="J84" s="41">
        <v>0</v>
      </c>
      <c r="K84" s="27">
        <v>0</v>
      </c>
      <c r="L84" s="41">
        <v>0</v>
      </c>
      <c r="M84" s="27">
        <v>0</v>
      </c>
      <c r="N84" s="41">
        <v>0</v>
      </c>
      <c r="O84" s="27">
        <v>0</v>
      </c>
      <c r="P84" s="41"/>
      <c r="Q84" s="129"/>
      <c r="R84" s="41">
        <v>20285363.510000002</v>
      </c>
      <c r="S84" s="27">
        <v>0.66539999999999999</v>
      </c>
      <c r="T84" s="41">
        <v>21609393.140000001</v>
      </c>
      <c r="U84" s="27">
        <v>0.64380000000000004</v>
      </c>
      <c r="V84" s="41">
        <v>21862399.050000001</v>
      </c>
      <c r="W84" s="27">
        <v>0.68810000000000004</v>
      </c>
      <c r="X84" s="41"/>
      <c r="Y84" s="129"/>
      <c r="Z84" s="41">
        <v>225790028.19999999</v>
      </c>
      <c r="AA84" s="27">
        <v>1.101</v>
      </c>
      <c r="AB84" s="41">
        <v>218730624.94999999</v>
      </c>
      <c r="AC84" s="27">
        <v>1.004</v>
      </c>
      <c r="AD84" s="41">
        <v>197362468.46000001</v>
      </c>
      <c r="AE84" s="27">
        <v>0.99690000000000001</v>
      </c>
      <c r="AF84" s="41"/>
      <c r="AG84" s="129"/>
      <c r="AH84" s="41">
        <v>0</v>
      </c>
      <c r="AI84" s="27">
        <v>0</v>
      </c>
      <c r="AJ84" s="41">
        <v>0</v>
      </c>
      <c r="AK84" s="27">
        <v>0</v>
      </c>
      <c r="AL84" s="41">
        <v>0</v>
      </c>
      <c r="AM84" s="27">
        <v>0</v>
      </c>
      <c r="AN84" s="41"/>
      <c r="AO84" s="129"/>
    </row>
    <row r="85" spans="1:41" ht="14.25" thickTop="1" thickBot="1">
      <c r="A85" s="39" t="s">
        <v>184</v>
      </c>
      <c r="B85" s="42">
        <v>2504021111.3299999</v>
      </c>
      <c r="C85" s="31">
        <v>2.3956</v>
      </c>
      <c r="D85" s="42">
        <v>3112279936.0599999</v>
      </c>
      <c r="E85" s="31">
        <v>2.7837000000000001</v>
      </c>
      <c r="F85" s="42">
        <v>3057086658.6100001</v>
      </c>
      <c r="G85" s="31">
        <v>2.8155999999999999</v>
      </c>
      <c r="H85" s="42"/>
      <c r="I85" s="131"/>
      <c r="J85" s="42">
        <v>29.38</v>
      </c>
      <c r="K85" s="31">
        <v>0</v>
      </c>
      <c r="L85" s="42">
        <v>28.21</v>
      </c>
      <c r="M85" s="31">
        <v>0</v>
      </c>
      <c r="N85" s="42">
        <v>0</v>
      </c>
      <c r="O85" s="31">
        <v>0</v>
      </c>
      <c r="P85" s="42"/>
      <c r="Q85" s="131"/>
      <c r="R85" s="42">
        <v>20285363.510000002</v>
      </c>
      <c r="S85" s="31">
        <v>0.66539999999999999</v>
      </c>
      <c r="T85" s="42">
        <v>21609393.140000001</v>
      </c>
      <c r="U85" s="31">
        <v>0.64380000000000004</v>
      </c>
      <c r="V85" s="42">
        <v>21862399.050000001</v>
      </c>
      <c r="W85" s="31">
        <v>0.68810000000000004</v>
      </c>
      <c r="X85" s="42"/>
      <c r="Y85" s="131"/>
      <c r="Z85" s="42">
        <v>289530779.63999999</v>
      </c>
      <c r="AA85" s="31">
        <v>1.4118999999999999</v>
      </c>
      <c r="AB85" s="42">
        <v>285600542.61000001</v>
      </c>
      <c r="AC85" s="31">
        <v>1.3109</v>
      </c>
      <c r="AD85" s="42">
        <v>275969807.24000001</v>
      </c>
      <c r="AE85" s="31">
        <v>1.3939999999999999</v>
      </c>
      <c r="AF85" s="42"/>
      <c r="AG85" s="131"/>
      <c r="AH85" s="42">
        <v>447423301.07999998</v>
      </c>
      <c r="AI85" s="31">
        <v>8.0662000000000003</v>
      </c>
      <c r="AJ85" s="42">
        <v>443614192.13</v>
      </c>
      <c r="AK85" s="31">
        <v>8.2356999999999996</v>
      </c>
      <c r="AL85" s="42">
        <v>434624252.23000002</v>
      </c>
      <c r="AM85" s="31">
        <v>7.7028999999999996</v>
      </c>
      <c r="AN85" s="42"/>
      <c r="AO85" s="131"/>
    </row>
    <row r="86" spans="1:41" ht="14.25" thickTop="1" thickBot="1">
      <c r="B86" s="14"/>
      <c r="D86" s="14"/>
      <c r="F86" s="14"/>
      <c r="H86" s="14"/>
      <c r="J86" s="14"/>
      <c r="L86" s="14"/>
      <c r="N86" s="14"/>
      <c r="P86" s="14"/>
      <c r="R86" s="14"/>
      <c r="T86" s="14"/>
      <c r="V86" s="14"/>
      <c r="X86" s="14"/>
      <c r="Z86" s="14"/>
      <c r="AB86" s="14"/>
      <c r="AD86" s="14"/>
      <c r="AF86" s="14"/>
      <c r="AH86" s="14"/>
      <c r="AJ86" s="14"/>
      <c r="AL86" s="14"/>
      <c r="AN86" s="14"/>
    </row>
    <row r="87" spans="1:41" s="6" customFormat="1" ht="13.5" thickTop="1">
      <c r="A87" s="132" t="s">
        <v>185</v>
      </c>
      <c r="B87" s="133">
        <v>576561</v>
      </c>
      <c r="C87" s="133"/>
      <c r="D87" s="133">
        <v>643346</v>
      </c>
      <c r="E87" s="133"/>
      <c r="F87" s="133">
        <v>560423</v>
      </c>
      <c r="G87" s="133"/>
      <c r="H87" s="133"/>
      <c r="I87" s="134"/>
      <c r="J87" s="133">
        <v>50081</v>
      </c>
      <c r="K87" s="133"/>
      <c r="L87" s="133">
        <v>54967</v>
      </c>
      <c r="M87" s="133"/>
      <c r="N87" s="133">
        <v>51132</v>
      </c>
      <c r="O87" s="133"/>
      <c r="P87" s="133"/>
      <c r="Q87" s="134"/>
      <c r="R87" s="133">
        <v>33614</v>
      </c>
      <c r="S87" s="133"/>
      <c r="T87" s="133">
        <v>35602</v>
      </c>
      <c r="U87" s="133"/>
      <c r="V87" s="133">
        <v>34868</v>
      </c>
      <c r="W87" s="133"/>
      <c r="X87" s="133"/>
      <c r="Y87" s="134"/>
      <c r="Z87" s="133">
        <v>24987</v>
      </c>
      <c r="AA87" s="133"/>
      <c r="AB87" s="133">
        <v>27130</v>
      </c>
      <c r="AC87" s="133"/>
      <c r="AD87" s="133">
        <v>24630</v>
      </c>
      <c r="AE87" s="133"/>
      <c r="AF87" s="133"/>
      <c r="AG87" s="134"/>
      <c r="AH87" s="133">
        <v>1314</v>
      </c>
      <c r="AI87" s="133"/>
      <c r="AJ87" s="133">
        <v>1314</v>
      </c>
      <c r="AK87" s="133"/>
      <c r="AL87" s="133">
        <v>1445</v>
      </c>
      <c r="AM87" s="133"/>
      <c r="AN87" s="133"/>
      <c r="AO87" s="134"/>
    </row>
    <row r="88" spans="1:41" s="6" customFormat="1" ht="13.5" thickBot="1">
      <c r="A88" s="135" t="s">
        <v>186</v>
      </c>
      <c r="B88" s="136">
        <v>181289.36726100001</v>
      </c>
      <c r="C88" s="136"/>
      <c r="D88" s="136">
        <v>173783.17783999999</v>
      </c>
      <c r="E88" s="136"/>
      <c r="F88" s="136">
        <v>193741.81372800001</v>
      </c>
      <c r="G88" s="136"/>
      <c r="H88" s="136"/>
      <c r="I88" s="137"/>
      <c r="J88" s="136">
        <v>288048.84014300001</v>
      </c>
      <c r="K88" s="136"/>
      <c r="L88" s="136">
        <v>265096.24617</v>
      </c>
      <c r="M88" s="136"/>
      <c r="N88" s="136">
        <v>258734.597584</v>
      </c>
      <c r="O88" s="136"/>
      <c r="P88" s="136"/>
      <c r="Q88" s="137"/>
      <c r="R88" s="136">
        <v>90698.118646999996</v>
      </c>
      <c r="S88" s="136"/>
      <c r="T88" s="136">
        <v>94281.210116999995</v>
      </c>
      <c r="U88" s="136"/>
      <c r="V88" s="136">
        <v>91123.126306000006</v>
      </c>
      <c r="W88" s="136"/>
      <c r="X88" s="136"/>
      <c r="Y88" s="137"/>
      <c r="Z88" s="136">
        <v>820708.52392399998</v>
      </c>
      <c r="AA88" s="136"/>
      <c r="AB88" s="136">
        <v>803057.82973200001</v>
      </c>
      <c r="AC88" s="136"/>
      <c r="AD88" s="136">
        <v>803797.25766400003</v>
      </c>
      <c r="AE88" s="136"/>
      <c r="AF88" s="136"/>
      <c r="AG88" s="137"/>
      <c r="AH88" s="136">
        <v>4221379.5580740003</v>
      </c>
      <c r="AI88" s="136"/>
      <c r="AJ88" s="136">
        <v>4099307.1349229999</v>
      </c>
      <c r="AK88" s="136"/>
      <c r="AL88" s="136">
        <v>3904756.0982420002</v>
      </c>
      <c r="AM88" s="136"/>
      <c r="AN88" s="136"/>
      <c r="AO88" s="137"/>
    </row>
    <row r="89" spans="1:41" ht="14.25" thickTop="1" thickBot="1">
      <c r="B89" s="14"/>
      <c r="D89" s="14"/>
      <c r="F89" s="14"/>
      <c r="H89" s="14"/>
      <c r="J89" s="14"/>
      <c r="L89" s="14"/>
      <c r="N89" s="14"/>
      <c r="P89" s="14"/>
      <c r="R89" s="14"/>
      <c r="T89" s="14"/>
      <c r="V89" s="14"/>
      <c r="X89" s="14"/>
      <c r="Z89" s="14"/>
      <c r="AB89" s="14"/>
      <c r="AD89" s="14"/>
      <c r="AF89" s="14"/>
      <c r="AH89" s="14"/>
      <c r="AJ89" s="14"/>
      <c r="AL89" s="14"/>
      <c r="AN89" s="14"/>
    </row>
    <row r="90" spans="1:41" ht="13.5" thickTop="1">
      <c r="A90" s="38" t="s">
        <v>187</v>
      </c>
      <c r="B90" s="138">
        <v>6996873631.1599998</v>
      </c>
      <c r="C90" s="139"/>
      <c r="D90" s="138">
        <v>9387789643.9899998</v>
      </c>
      <c r="E90" s="139"/>
      <c r="F90" s="138">
        <v>7856389045.5200005</v>
      </c>
      <c r="G90" s="139"/>
      <c r="H90" s="138"/>
      <c r="I90" s="37"/>
      <c r="J90" s="138">
        <v>1715698564.1600001</v>
      </c>
      <c r="K90" s="139"/>
      <c r="L90" s="138">
        <v>1491710371.04</v>
      </c>
      <c r="M90" s="139"/>
      <c r="N90" s="138">
        <v>1684319879.6199999</v>
      </c>
      <c r="O90" s="139"/>
      <c r="P90" s="138"/>
      <c r="Q90" s="37"/>
      <c r="R90" s="138">
        <v>431893041.74000001</v>
      </c>
      <c r="S90" s="139"/>
      <c r="T90" s="138">
        <v>420640907.52999997</v>
      </c>
      <c r="U90" s="139"/>
      <c r="V90" s="138">
        <v>242438820.25999999</v>
      </c>
      <c r="W90" s="139"/>
      <c r="X90" s="138"/>
      <c r="Y90" s="37"/>
      <c r="Z90" s="138">
        <v>2538800557.6700001</v>
      </c>
      <c r="AA90" s="139"/>
      <c r="AB90" s="138">
        <v>4624211898.25</v>
      </c>
      <c r="AC90" s="139"/>
      <c r="AD90" s="138">
        <v>3358757569.1700001</v>
      </c>
      <c r="AE90" s="139"/>
      <c r="AF90" s="138"/>
      <c r="AG90" s="37"/>
      <c r="AH90" s="138">
        <v>343140325.80000001</v>
      </c>
      <c r="AI90" s="139"/>
      <c r="AJ90" s="138">
        <v>435128485.18000001</v>
      </c>
      <c r="AK90" s="139"/>
      <c r="AL90" s="138">
        <v>517068006.64999998</v>
      </c>
      <c r="AM90" s="139"/>
      <c r="AN90" s="138"/>
      <c r="AO90" s="37"/>
    </row>
    <row r="91" spans="1:41" ht="13.5" thickBot="1">
      <c r="A91" s="140" t="s">
        <v>188</v>
      </c>
      <c r="B91" s="141">
        <v>7166337357.3000002</v>
      </c>
      <c r="C91" s="142"/>
      <c r="D91" s="141">
        <v>8725654630.7700005</v>
      </c>
      <c r="E91" s="142"/>
      <c r="F91" s="141">
        <v>6904281482.75</v>
      </c>
      <c r="G91" s="142"/>
      <c r="H91" s="141"/>
      <c r="I91" s="143"/>
      <c r="J91" s="141">
        <v>490676202.94999999</v>
      </c>
      <c r="K91" s="142"/>
      <c r="L91" s="141">
        <v>955975264.73000002</v>
      </c>
      <c r="M91" s="142"/>
      <c r="N91" s="141">
        <v>2201238179.9000001</v>
      </c>
      <c r="O91" s="142"/>
      <c r="P91" s="141"/>
      <c r="Q91" s="143"/>
      <c r="R91" s="141">
        <v>705723760.25999999</v>
      </c>
      <c r="S91" s="142"/>
      <c r="T91" s="141">
        <v>428964079.44999999</v>
      </c>
      <c r="U91" s="142"/>
      <c r="V91" s="141">
        <v>666569635.50999999</v>
      </c>
      <c r="W91" s="142"/>
      <c r="X91" s="141"/>
      <c r="Y91" s="143"/>
      <c r="Z91" s="141">
        <v>2453065369.2600002</v>
      </c>
      <c r="AA91" s="142"/>
      <c r="AB91" s="141">
        <v>3545747433.4400001</v>
      </c>
      <c r="AC91" s="142"/>
      <c r="AD91" s="141">
        <v>1516335286.9200001</v>
      </c>
      <c r="AE91" s="142"/>
      <c r="AF91" s="141"/>
      <c r="AG91" s="143"/>
      <c r="AH91" s="141">
        <v>175655652.38</v>
      </c>
      <c r="AI91" s="142"/>
      <c r="AJ91" s="141">
        <v>603562500.46000004</v>
      </c>
      <c r="AK91" s="142"/>
      <c r="AL91" s="141">
        <v>849768759.83000004</v>
      </c>
      <c r="AM91" s="142"/>
      <c r="AN91" s="141"/>
      <c r="AO91" s="143"/>
    </row>
    <row r="92" spans="1:41" ht="14.25" thickTop="1" thickBot="1">
      <c r="A92" s="39" t="s">
        <v>189</v>
      </c>
      <c r="B92" s="42">
        <v>-169463726.13999999</v>
      </c>
      <c r="C92" s="30"/>
      <c r="D92" s="42">
        <v>662135013.22000003</v>
      </c>
      <c r="E92" s="30"/>
      <c r="F92" s="42">
        <v>952107562.76999998</v>
      </c>
      <c r="G92" s="30"/>
      <c r="H92" s="42"/>
      <c r="I92" s="144"/>
      <c r="J92" s="42">
        <v>1225022361.21</v>
      </c>
      <c r="K92" s="30"/>
      <c r="L92" s="42">
        <v>535735106.31</v>
      </c>
      <c r="M92" s="30"/>
      <c r="N92" s="42">
        <v>-516918300.27999997</v>
      </c>
      <c r="O92" s="30"/>
      <c r="P92" s="42"/>
      <c r="Q92" s="144"/>
      <c r="R92" s="42">
        <v>-273830718.51999998</v>
      </c>
      <c r="S92" s="30"/>
      <c r="T92" s="42">
        <v>-8323171.9199999999</v>
      </c>
      <c r="U92" s="30"/>
      <c r="V92" s="42">
        <v>-424130815.25</v>
      </c>
      <c r="W92" s="30"/>
      <c r="X92" s="42"/>
      <c r="Y92" s="144"/>
      <c r="Z92" s="42">
        <v>85735188.409999996</v>
      </c>
      <c r="AA92" s="30"/>
      <c r="AB92" s="42">
        <v>1078464464.8099999</v>
      </c>
      <c r="AC92" s="30"/>
      <c r="AD92" s="42">
        <v>1842422282.25</v>
      </c>
      <c r="AE92" s="30"/>
      <c r="AF92" s="42"/>
      <c r="AG92" s="144"/>
      <c r="AH92" s="42">
        <v>167484673.41999999</v>
      </c>
      <c r="AI92" s="30"/>
      <c r="AJ92" s="42">
        <v>-168434015.28</v>
      </c>
      <c r="AK92" s="30"/>
      <c r="AL92" s="42">
        <v>-332700753.18000001</v>
      </c>
      <c r="AM92" s="30"/>
      <c r="AN92" s="42"/>
      <c r="AO92" s="144"/>
    </row>
    <row r="93" spans="1:41" ht="13.5" thickTop="1"/>
  </sheetData>
  <mergeCells count="25">
    <mergeCell ref="J5:Q6"/>
    <mergeCell ref="J7:K7"/>
    <mergeCell ref="L7:M7"/>
    <mergeCell ref="N7:O7"/>
    <mergeCell ref="P7:Q7"/>
    <mergeCell ref="B5:I6"/>
    <mergeCell ref="B7:C7"/>
    <mergeCell ref="D7:E7"/>
    <mergeCell ref="F7:G7"/>
    <mergeCell ref="H7:I7"/>
    <mergeCell ref="Z5:AG6"/>
    <mergeCell ref="Z7:AA7"/>
    <mergeCell ref="AB7:AC7"/>
    <mergeCell ref="AD7:AE7"/>
    <mergeCell ref="AF7:AG7"/>
    <mergeCell ref="R5:Y6"/>
    <mergeCell ref="R7:S7"/>
    <mergeCell ref="T7:U7"/>
    <mergeCell ref="V7:W7"/>
    <mergeCell ref="X7:Y7"/>
    <mergeCell ref="AH5:AO6"/>
    <mergeCell ref="AH7:AI7"/>
    <mergeCell ref="AJ7:AK7"/>
    <mergeCell ref="AL7:AM7"/>
    <mergeCell ref="AN7:AO7"/>
  </mergeCells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AH93"/>
  <sheetViews>
    <sheetView zoomScale="85" workbookViewId="0" xr3:uid="{C67EF94B-0B3B-5838-830C-E3A509766221}">
      <selection activeCell="A2" sqref="A2"/>
    </sheetView>
  </sheetViews>
  <sheetFormatPr defaultRowHeight="12.75"/>
  <cols>
    <col min="1" max="1" width="34.42578125" bestFit="1" customWidth="1"/>
  </cols>
  <sheetData>
    <row r="2" spans="1:34">
      <c r="A2" s="1" t="s">
        <v>0</v>
      </c>
    </row>
    <row r="3" spans="1:34">
      <c r="A3" s="1" t="s">
        <v>224</v>
      </c>
    </row>
    <row r="4" spans="1:34" ht="13.5" thickBot="1">
      <c r="A4" s="173"/>
    </row>
    <row r="5" spans="1:34" ht="13.5" thickTop="1">
      <c r="A5" s="38"/>
      <c r="B5" s="306" t="s">
        <v>287</v>
      </c>
      <c r="C5" s="307"/>
      <c r="D5" s="306"/>
      <c r="E5" s="307"/>
      <c r="F5" s="306"/>
      <c r="G5" s="307"/>
      <c r="H5" s="306"/>
      <c r="I5" s="308"/>
      <c r="J5" s="306" t="s">
        <v>288</v>
      </c>
      <c r="K5" s="307"/>
      <c r="L5" s="306"/>
      <c r="M5" s="307"/>
      <c r="N5" s="306"/>
      <c r="O5" s="307"/>
      <c r="P5" s="306"/>
      <c r="Q5" s="308"/>
      <c r="R5" s="306" t="s">
        <v>289</v>
      </c>
      <c r="S5" s="307"/>
      <c r="T5" s="306"/>
      <c r="U5" s="307"/>
      <c r="V5" s="306"/>
      <c r="W5" s="307"/>
      <c r="X5" s="306"/>
      <c r="Y5" s="308"/>
      <c r="Z5" s="306" t="s">
        <v>290</v>
      </c>
      <c r="AA5" s="307"/>
      <c r="AB5" s="306"/>
      <c r="AC5" s="307"/>
      <c r="AD5" s="306"/>
      <c r="AE5" s="307"/>
      <c r="AF5" s="306"/>
      <c r="AG5" s="308"/>
    </row>
    <row r="6" spans="1:34">
      <c r="A6" s="28"/>
      <c r="B6" s="309"/>
      <c r="C6" s="309"/>
      <c r="D6" s="309"/>
      <c r="E6" s="309"/>
      <c r="F6" s="309"/>
      <c r="G6" s="309"/>
      <c r="H6" s="309"/>
      <c r="I6" s="310"/>
      <c r="J6" s="309"/>
      <c r="K6" s="309"/>
      <c r="L6" s="309"/>
      <c r="M6" s="309"/>
      <c r="N6" s="309"/>
      <c r="O6" s="309"/>
      <c r="P6" s="309"/>
      <c r="Q6" s="310"/>
      <c r="R6" s="309"/>
      <c r="S6" s="309"/>
      <c r="T6" s="309"/>
      <c r="U6" s="309"/>
      <c r="V6" s="309"/>
      <c r="W6" s="309"/>
      <c r="X6" s="309"/>
      <c r="Y6" s="310"/>
      <c r="Z6" s="309"/>
      <c r="AA6" s="309"/>
      <c r="AB6" s="309"/>
      <c r="AC6" s="309"/>
      <c r="AD6" s="309"/>
      <c r="AE6" s="309"/>
      <c r="AF6" s="309"/>
      <c r="AG6" s="310"/>
    </row>
    <row r="7" spans="1:34">
      <c r="A7" s="28"/>
      <c r="B7" s="298" t="s">
        <v>10</v>
      </c>
      <c r="C7" s="311"/>
      <c r="D7" s="298" t="s">
        <v>11</v>
      </c>
      <c r="E7" s="311"/>
      <c r="F7" s="298" t="s">
        <v>12</v>
      </c>
      <c r="G7" s="311"/>
      <c r="H7" s="298" t="s">
        <v>13</v>
      </c>
      <c r="I7" s="312"/>
      <c r="J7" s="298" t="s">
        <v>10</v>
      </c>
      <c r="K7" s="311"/>
      <c r="L7" s="298" t="s">
        <v>11</v>
      </c>
      <c r="M7" s="311"/>
      <c r="N7" s="298" t="s">
        <v>12</v>
      </c>
      <c r="O7" s="311"/>
      <c r="P7" s="298" t="s">
        <v>13</v>
      </c>
      <c r="Q7" s="312"/>
      <c r="R7" s="298" t="s">
        <v>10</v>
      </c>
      <c r="S7" s="311"/>
      <c r="T7" s="298" t="s">
        <v>11</v>
      </c>
      <c r="U7" s="311"/>
      <c r="V7" s="298" t="s">
        <v>12</v>
      </c>
      <c r="W7" s="311"/>
      <c r="X7" s="298" t="s">
        <v>13</v>
      </c>
      <c r="Y7" s="312"/>
      <c r="Z7" s="298" t="s">
        <v>10</v>
      </c>
      <c r="AA7" s="311"/>
      <c r="AB7" s="298" t="s">
        <v>11</v>
      </c>
      <c r="AC7" s="311"/>
      <c r="AD7" s="298" t="s">
        <v>12</v>
      </c>
      <c r="AE7" s="311"/>
      <c r="AF7" s="298" t="s">
        <v>13</v>
      </c>
      <c r="AG7" s="312"/>
    </row>
    <row r="8" spans="1:34" ht="13.5" thickBot="1">
      <c r="A8" s="28"/>
      <c r="B8" s="174" t="s">
        <v>14</v>
      </c>
      <c r="C8" s="174" t="s">
        <v>15</v>
      </c>
      <c r="D8" s="174" t="s">
        <v>14</v>
      </c>
      <c r="E8" s="174" t="s">
        <v>15</v>
      </c>
      <c r="F8" s="174" t="s">
        <v>14</v>
      </c>
      <c r="G8" s="174" t="s">
        <v>15</v>
      </c>
      <c r="H8" s="174" t="s">
        <v>14</v>
      </c>
      <c r="I8" s="175" t="s">
        <v>15</v>
      </c>
      <c r="J8" s="174" t="s">
        <v>14</v>
      </c>
      <c r="K8" s="174" t="s">
        <v>15</v>
      </c>
      <c r="L8" s="174" t="s">
        <v>14</v>
      </c>
      <c r="M8" s="174" t="s">
        <v>15</v>
      </c>
      <c r="N8" s="174" t="s">
        <v>14</v>
      </c>
      <c r="O8" s="174" t="s">
        <v>15</v>
      </c>
      <c r="P8" s="174" t="s">
        <v>14</v>
      </c>
      <c r="Q8" s="175" t="s">
        <v>15</v>
      </c>
      <c r="R8" s="174" t="s">
        <v>14</v>
      </c>
      <c r="S8" s="174" t="s">
        <v>15</v>
      </c>
      <c r="T8" s="174" t="s">
        <v>14</v>
      </c>
      <c r="U8" s="174" t="s">
        <v>15</v>
      </c>
      <c r="V8" s="174" t="s">
        <v>14</v>
      </c>
      <c r="W8" s="174" t="s">
        <v>15</v>
      </c>
      <c r="X8" s="174" t="s">
        <v>14</v>
      </c>
      <c r="Y8" s="175" t="s">
        <v>15</v>
      </c>
      <c r="Z8" s="174" t="s">
        <v>14</v>
      </c>
      <c r="AA8" s="174" t="s">
        <v>15</v>
      </c>
      <c r="AB8" s="174" t="s">
        <v>14</v>
      </c>
      <c r="AC8" s="174" t="s">
        <v>15</v>
      </c>
      <c r="AD8" s="174" t="s">
        <v>14</v>
      </c>
      <c r="AE8" s="174" t="s">
        <v>15</v>
      </c>
      <c r="AF8" s="174" t="s">
        <v>14</v>
      </c>
      <c r="AG8" s="175" t="s">
        <v>15</v>
      </c>
    </row>
    <row r="9" spans="1:34" ht="13.5" thickTop="1">
      <c r="A9" s="127" t="s">
        <v>158</v>
      </c>
      <c r="B9" s="176"/>
      <c r="C9" s="177"/>
      <c r="D9" s="176"/>
      <c r="E9" s="177"/>
      <c r="F9" s="176"/>
      <c r="G9" s="177"/>
      <c r="H9" s="176"/>
      <c r="I9" s="178"/>
      <c r="J9" s="176"/>
      <c r="K9" s="177"/>
      <c r="L9" s="176"/>
      <c r="M9" s="177"/>
      <c r="N9" s="176"/>
      <c r="O9" s="177"/>
      <c r="P9" s="176"/>
      <c r="Q9" s="178"/>
      <c r="R9" s="176"/>
      <c r="S9" s="177"/>
      <c r="T9" s="176"/>
      <c r="U9" s="177"/>
      <c r="V9" s="176"/>
      <c r="W9" s="177"/>
      <c r="X9" s="176"/>
      <c r="Y9" s="178"/>
      <c r="Z9" s="176"/>
      <c r="AA9" s="177"/>
      <c r="AB9" s="176"/>
      <c r="AC9" s="177"/>
      <c r="AD9" s="176"/>
      <c r="AE9" s="177"/>
      <c r="AF9" s="176"/>
      <c r="AG9" s="178"/>
    </row>
    <row r="10" spans="1:34">
      <c r="A10" s="25" t="s">
        <v>159</v>
      </c>
      <c r="B10" s="41">
        <v>2271190271.8800001</v>
      </c>
      <c r="C10" s="27">
        <v>96.5642</v>
      </c>
      <c r="D10" s="41">
        <v>2847086186.8899999</v>
      </c>
      <c r="E10" s="27">
        <v>96.220399999999998</v>
      </c>
      <c r="F10" s="41">
        <v>2661427749.9000001</v>
      </c>
      <c r="G10" s="27">
        <v>96.338499999999996</v>
      </c>
      <c r="H10" s="41"/>
      <c r="I10" s="129"/>
      <c r="J10" s="41">
        <v>5510714490.4499998</v>
      </c>
      <c r="K10" s="27">
        <v>94.507199999999997</v>
      </c>
      <c r="L10" s="41">
        <v>7400257014.21</v>
      </c>
      <c r="M10" s="27">
        <v>95.4328</v>
      </c>
      <c r="N10" s="41">
        <v>7113051089.5500002</v>
      </c>
      <c r="O10" s="27">
        <v>94.953000000000003</v>
      </c>
      <c r="P10" s="41"/>
      <c r="Q10" s="129"/>
      <c r="R10" s="41">
        <v>2405273200.7800002</v>
      </c>
      <c r="S10" s="27">
        <v>96.621399999999994</v>
      </c>
      <c r="T10" s="41">
        <v>2593658942.71</v>
      </c>
      <c r="U10" s="27">
        <v>92.923100000000005</v>
      </c>
      <c r="V10" s="41">
        <v>2603062644.6199999</v>
      </c>
      <c r="W10" s="27">
        <v>96.943100000000001</v>
      </c>
      <c r="X10" s="41"/>
      <c r="Y10" s="129"/>
      <c r="Z10" s="41">
        <v>5022225219.2799997</v>
      </c>
      <c r="AA10" s="27">
        <v>97.563599999999994</v>
      </c>
      <c r="AB10" s="41">
        <v>5455883084.4700003</v>
      </c>
      <c r="AC10" s="27">
        <v>97.460899999999995</v>
      </c>
      <c r="AD10" s="41">
        <v>5462730669.6999998</v>
      </c>
      <c r="AE10" s="27">
        <v>96.742000000000004</v>
      </c>
      <c r="AF10" s="41"/>
      <c r="AG10" s="129"/>
    </row>
    <row r="11" spans="1:34">
      <c r="A11" s="28" t="s">
        <v>160</v>
      </c>
      <c r="B11" s="41">
        <v>42897875.490000002</v>
      </c>
      <c r="C11" s="27">
        <v>1.8239000000000001</v>
      </c>
      <c r="D11" s="41">
        <v>68832374.650000006</v>
      </c>
      <c r="E11" s="27">
        <v>2.3262999999999998</v>
      </c>
      <c r="F11" s="41">
        <v>61704113.57</v>
      </c>
      <c r="G11" s="27">
        <v>2.2336</v>
      </c>
      <c r="H11" s="41"/>
      <c r="I11" s="129"/>
      <c r="J11" s="41">
        <v>180304781.03</v>
      </c>
      <c r="K11" s="27">
        <v>3.0922000000000001</v>
      </c>
      <c r="L11" s="41">
        <v>215360718.46000001</v>
      </c>
      <c r="M11" s="27">
        <v>2.7772999999999999</v>
      </c>
      <c r="N11" s="41">
        <v>255291957.44</v>
      </c>
      <c r="O11" s="27">
        <v>3.4079000000000002</v>
      </c>
      <c r="P11" s="41"/>
      <c r="Q11" s="129"/>
      <c r="R11" s="41">
        <v>57950040.060000002</v>
      </c>
      <c r="S11" s="27">
        <v>2.3279000000000001</v>
      </c>
      <c r="T11" s="41">
        <v>171332226.93000001</v>
      </c>
      <c r="U11" s="27">
        <v>6.1383000000000001</v>
      </c>
      <c r="V11" s="41">
        <v>61538559.539999999</v>
      </c>
      <c r="W11" s="27">
        <v>2.2917999999999998</v>
      </c>
      <c r="X11" s="41"/>
      <c r="Y11" s="129"/>
      <c r="Z11" s="41">
        <v>55793767.740000002</v>
      </c>
      <c r="AA11" s="27">
        <v>1.0839000000000001</v>
      </c>
      <c r="AB11" s="41">
        <v>83033285.560000002</v>
      </c>
      <c r="AC11" s="27">
        <v>1.4833000000000001</v>
      </c>
      <c r="AD11" s="41">
        <v>131079233.94</v>
      </c>
      <c r="AE11" s="27">
        <v>2.3212999999999999</v>
      </c>
      <c r="AF11" s="41"/>
      <c r="AG11" s="129"/>
    </row>
    <row r="12" spans="1:34">
      <c r="A12" s="28" t="s">
        <v>161</v>
      </c>
      <c r="B12" s="41">
        <v>0</v>
      </c>
      <c r="C12" s="27">
        <v>0</v>
      </c>
      <c r="D12" s="41">
        <v>0</v>
      </c>
      <c r="E12" s="27">
        <v>0</v>
      </c>
      <c r="F12" s="41">
        <v>0</v>
      </c>
      <c r="G12" s="27">
        <v>0</v>
      </c>
      <c r="H12" s="41"/>
      <c r="I12" s="129"/>
      <c r="J12" s="41">
        <v>204424</v>
      </c>
      <c r="K12" s="27">
        <v>3.5000000000000001E-3</v>
      </c>
      <c r="L12" s="41">
        <v>405601.47</v>
      </c>
      <c r="M12" s="27">
        <v>5.1999999999999998E-3</v>
      </c>
      <c r="N12" s="41">
        <v>550220.48</v>
      </c>
      <c r="O12" s="27">
        <v>7.3000000000000001E-3</v>
      </c>
      <c r="P12" s="41"/>
      <c r="Q12" s="129"/>
      <c r="R12" s="41">
        <v>0</v>
      </c>
      <c r="S12" s="27">
        <v>0</v>
      </c>
      <c r="T12" s="41">
        <v>0</v>
      </c>
      <c r="U12" s="27">
        <v>0</v>
      </c>
      <c r="V12" s="41">
        <v>-441504</v>
      </c>
      <c r="W12" s="27">
        <v>-1.6400000000000001E-2</v>
      </c>
      <c r="X12" s="41"/>
      <c r="Y12" s="129"/>
      <c r="Z12" s="41">
        <v>133782</v>
      </c>
      <c r="AA12" s="27">
        <v>2.5999999999999999E-3</v>
      </c>
      <c r="AB12" s="41">
        <v>240016</v>
      </c>
      <c r="AC12" s="27">
        <v>4.3E-3</v>
      </c>
      <c r="AD12" s="41">
        <v>-706131</v>
      </c>
      <c r="AE12" s="27">
        <v>-1.2500000000000001E-2</v>
      </c>
      <c r="AF12" s="41"/>
      <c r="AG12" s="129"/>
    </row>
    <row r="13" spans="1:34">
      <c r="A13" s="28" t="s">
        <v>162</v>
      </c>
      <c r="B13" s="41">
        <v>0</v>
      </c>
      <c r="C13" s="27">
        <v>0</v>
      </c>
      <c r="D13" s="41">
        <v>0</v>
      </c>
      <c r="E13" s="27">
        <v>0</v>
      </c>
      <c r="F13" s="41">
        <v>0</v>
      </c>
      <c r="G13" s="27">
        <v>0</v>
      </c>
      <c r="H13" s="41"/>
      <c r="I13" s="129"/>
      <c r="J13" s="41">
        <v>53712361.170000002</v>
      </c>
      <c r="K13" s="27">
        <v>0.92120000000000002</v>
      </c>
      <c r="L13" s="41">
        <v>58739399.100000001</v>
      </c>
      <c r="M13" s="27">
        <v>0.75749999999999995</v>
      </c>
      <c r="N13" s="41">
        <v>41516797.350000001</v>
      </c>
      <c r="O13" s="27">
        <v>0.55420000000000003</v>
      </c>
      <c r="P13" s="41"/>
      <c r="Q13" s="129"/>
      <c r="R13" s="41">
        <v>24748093.710000001</v>
      </c>
      <c r="S13" s="27">
        <v>0.99409999999999998</v>
      </c>
      <c r="T13" s="41">
        <v>24799845.23</v>
      </c>
      <c r="U13" s="27">
        <v>0.88849999999999996</v>
      </c>
      <c r="V13" s="41">
        <v>19596602.199999999</v>
      </c>
      <c r="W13" s="27">
        <v>0.7298</v>
      </c>
      <c r="X13" s="41"/>
      <c r="Y13" s="129"/>
      <c r="Z13" s="41">
        <v>43790982.299999997</v>
      </c>
      <c r="AA13" s="27">
        <v>0.85070000000000001</v>
      </c>
      <c r="AB13" s="41">
        <v>32684040.539999999</v>
      </c>
      <c r="AC13" s="27">
        <v>0.58379999999999999</v>
      </c>
      <c r="AD13" s="41">
        <v>10720339.02</v>
      </c>
      <c r="AE13" s="27">
        <v>0.18990000000000001</v>
      </c>
      <c r="AF13" s="41"/>
      <c r="AG13" s="129"/>
    </row>
    <row r="14" spans="1:34">
      <c r="A14" s="130" t="s">
        <v>163</v>
      </c>
      <c r="B14" s="41">
        <v>145029.57</v>
      </c>
      <c r="C14" s="27">
        <v>6.1999999999999998E-3</v>
      </c>
      <c r="D14" s="41">
        <v>694170.32</v>
      </c>
      <c r="E14" s="27">
        <v>2.35E-2</v>
      </c>
      <c r="F14" s="41">
        <v>329092.01</v>
      </c>
      <c r="G14" s="27">
        <v>1.1900000000000001E-2</v>
      </c>
      <c r="H14" s="41"/>
      <c r="I14" s="129"/>
      <c r="J14" s="41">
        <v>384112.25</v>
      </c>
      <c r="K14" s="27">
        <v>6.6E-3</v>
      </c>
      <c r="L14" s="41">
        <v>332521.02</v>
      </c>
      <c r="M14" s="27">
        <v>4.3E-3</v>
      </c>
      <c r="N14" s="41">
        <v>185989.96</v>
      </c>
      <c r="O14" s="27">
        <v>2.5000000000000001E-3</v>
      </c>
      <c r="P14" s="41"/>
      <c r="Q14" s="129"/>
      <c r="R14" s="41">
        <v>1407956.76</v>
      </c>
      <c r="S14" s="27">
        <v>5.6599999999999998E-2</v>
      </c>
      <c r="T14" s="41">
        <v>1396956.82</v>
      </c>
      <c r="U14" s="27">
        <v>0.05</v>
      </c>
      <c r="V14" s="41">
        <v>1387589.95</v>
      </c>
      <c r="W14" s="27">
        <v>5.1700000000000003E-2</v>
      </c>
      <c r="X14" s="41"/>
      <c r="Y14" s="129"/>
      <c r="Z14" s="41">
        <v>25430032.260000002</v>
      </c>
      <c r="AA14" s="27">
        <v>0.49399999999999999</v>
      </c>
      <c r="AB14" s="41">
        <v>25918690.41</v>
      </c>
      <c r="AC14" s="27">
        <v>0.46300000000000002</v>
      </c>
      <c r="AD14" s="41">
        <v>37498967.350000001</v>
      </c>
      <c r="AE14" s="27">
        <v>0.66410000000000002</v>
      </c>
      <c r="AF14" s="41"/>
      <c r="AG14" s="129"/>
    </row>
    <row r="15" spans="1:34" ht="13.5" thickBot="1">
      <c r="A15" s="28" t="s">
        <v>164</v>
      </c>
      <c r="B15" s="41">
        <v>37768227.030000001</v>
      </c>
      <c r="C15" s="27">
        <v>1.6057999999999999</v>
      </c>
      <c r="D15" s="41">
        <v>42309118.060000002</v>
      </c>
      <c r="E15" s="27">
        <v>1.4298999999999999</v>
      </c>
      <c r="F15" s="41">
        <v>39118718.829999998</v>
      </c>
      <c r="G15" s="27">
        <v>1.4159999999999999</v>
      </c>
      <c r="H15" s="41"/>
      <c r="I15" s="129"/>
      <c r="J15" s="41">
        <v>85679262.219999999</v>
      </c>
      <c r="K15" s="27">
        <v>1.4694</v>
      </c>
      <c r="L15" s="41">
        <v>79318441.209999993</v>
      </c>
      <c r="M15" s="27">
        <v>1.0228999999999999</v>
      </c>
      <c r="N15" s="41">
        <v>80535119.290000007</v>
      </c>
      <c r="O15" s="27">
        <v>1.0750999999999999</v>
      </c>
      <c r="P15" s="41"/>
      <c r="Q15" s="129"/>
      <c r="R15" s="41">
        <v>0</v>
      </c>
      <c r="S15" s="27">
        <v>0</v>
      </c>
      <c r="T15" s="41">
        <v>0</v>
      </c>
      <c r="U15" s="27">
        <v>0</v>
      </c>
      <c r="V15" s="41">
        <v>216</v>
      </c>
      <c r="W15" s="27">
        <v>0</v>
      </c>
      <c r="X15" s="41"/>
      <c r="Y15" s="129"/>
      <c r="Z15" s="41">
        <v>268968</v>
      </c>
      <c r="AA15" s="27">
        <v>5.1999999999999998E-3</v>
      </c>
      <c r="AB15" s="41">
        <v>264253</v>
      </c>
      <c r="AC15" s="27">
        <v>4.7000000000000002E-3</v>
      </c>
      <c r="AD15" s="41">
        <v>259547</v>
      </c>
      <c r="AE15" s="27">
        <v>4.5999999999999999E-3</v>
      </c>
      <c r="AF15" s="41"/>
      <c r="AG15" s="129"/>
    </row>
    <row r="16" spans="1:34" ht="14.25" thickTop="1" thickBot="1">
      <c r="A16" s="39" t="s">
        <v>4</v>
      </c>
      <c r="B16" s="42">
        <v>2352001403.9699998</v>
      </c>
      <c r="C16" s="31">
        <v>100</v>
      </c>
      <c r="D16" s="42">
        <v>2958921849.9200001</v>
      </c>
      <c r="E16" s="31">
        <v>100</v>
      </c>
      <c r="F16" s="42">
        <v>2762579674.3099999</v>
      </c>
      <c r="G16" s="31">
        <v>100</v>
      </c>
      <c r="H16" s="42"/>
      <c r="I16" s="131"/>
      <c r="J16" s="42">
        <v>5830999431.1199999</v>
      </c>
      <c r="K16" s="31">
        <v>100</v>
      </c>
      <c r="L16" s="42">
        <v>7754413695.4700003</v>
      </c>
      <c r="M16" s="31">
        <v>100</v>
      </c>
      <c r="N16" s="42">
        <v>7491131174.0699997</v>
      </c>
      <c r="O16" s="31">
        <v>100</v>
      </c>
      <c r="P16" s="42"/>
      <c r="Q16" s="131"/>
      <c r="R16" s="42">
        <v>2489379291.3099999</v>
      </c>
      <c r="S16" s="31">
        <v>100</v>
      </c>
      <c r="T16" s="42">
        <v>2791187971.6900001</v>
      </c>
      <c r="U16" s="31">
        <v>100</v>
      </c>
      <c r="V16" s="42">
        <v>2685144108.3099999</v>
      </c>
      <c r="W16" s="31">
        <v>100</v>
      </c>
      <c r="X16" s="42"/>
      <c r="Y16" s="131"/>
      <c r="Z16" s="42">
        <v>5147642751.5799999</v>
      </c>
      <c r="AA16" s="31">
        <v>100</v>
      </c>
      <c r="AB16" s="42">
        <v>5598023369.9799995</v>
      </c>
      <c r="AC16" s="31">
        <v>100</v>
      </c>
      <c r="AD16" s="42">
        <v>5646699205.5100002</v>
      </c>
      <c r="AE16" s="31">
        <v>100</v>
      </c>
      <c r="AF16" s="42"/>
      <c r="AG16" s="131"/>
      <c r="AH16" s="1"/>
    </row>
    <row r="17" spans="1:33" ht="13.5" thickTop="1">
      <c r="A17" s="28"/>
      <c r="B17" s="41"/>
      <c r="C17" s="26"/>
      <c r="D17" s="41"/>
      <c r="E17" s="26"/>
      <c r="F17" s="41"/>
      <c r="G17" s="26"/>
      <c r="H17" s="41"/>
      <c r="I17" s="123"/>
      <c r="J17" s="41"/>
      <c r="K17" s="26"/>
      <c r="L17" s="41"/>
      <c r="M17" s="26"/>
      <c r="N17" s="41"/>
      <c r="O17" s="26"/>
      <c r="P17" s="41"/>
      <c r="Q17" s="123"/>
      <c r="R17" s="41"/>
      <c r="S17" s="26"/>
      <c r="T17" s="41"/>
      <c r="U17" s="26"/>
      <c r="V17" s="41"/>
      <c r="W17" s="26"/>
      <c r="X17" s="41"/>
      <c r="Y17" s="123"/>
      <c r="Z17" s="41"/>
      <c r="AA17" s="26"/>
      <c r="AB17" s="41"/>
      <c r="AC17" s="26"/>
      <c r="AD17" s="41"/>
      <c r="AE17" s="26"/>
      <c r="AF17" s="41"/>
      <c r="AG17" s="123"/>
    </row>
    <row r="18" spans="1:33">
      <c r="A18" s="25" t="s">
        <v>165</v>
      </c>
      <c r="B18" s="41"/>
      <c r="C18" s="26"/>
      <c r="D18" s="41"/>
      <c r="E18" s="26"/>
      <c r="F18" s="41"/>
      <c r="G18" s="26"/>
      <c r="H18" s="41"/>
      <c r="I18" s="123"/>
      <c r="J18" s="41"/>
      <c r="K18" s="26"/>
      <c r="L18" s="41"/>
      <c r="M18" s="26"/>
      <c r="N18" s="41"/>
      <c r="O18" s="26"/>
      <c r="P18" s="41"/>
      <c r="Q18" s="123"/>
      <c r="R18" s="41"/>
      <c r="S18" s="26"/>
      <c r="T18" s="41"/>
      <c r="U18" s="26"/>
      <c r="V18" s="41"/>
      <c r="W18" s="26"/>
      <c r="X18" s="41"/>
      <c r="Y18" s="123"/>
      <c r="Z18" s="41"/>
      <c r="AA18" s="26"/>
      <c r="AB18" s="41"/>
      <c r="AC18" s="26"/>
      <c r="AD18" s="41"/>
      <c r="AE18" s="26"/>
      <c r="AF18" s="41"/>
      <c r="AG18" s="123"/>
    </row>
    <row r="19" spans="1:33">
      <c r="A19" s="28" t="s">
        <v>229</v>
      </c>
      <c r="B19" s="14">
        <v>0</v>
      </c>
      <c r="C19" s="33">
        <v>0</v>
      </c>
      <c r="D19" s="14">
        <v>0</v>
      </c>
      <c r="E19" s="33">
        <v>0</v>
      </c>
      <c r="F19" s="14">
        <v>0</v>
      </c>
      <c r="G19" s="33">
        <v>0</v>
      </c>
      <c r="H19" s="14"/>
      <c r="I19" s="128"/>
      <c r="J19" s="14">
        <v>0</v>
      </c>
      <c r="K19" s="33">
        <v>0</v>
      </c>
      <c r="L19" s="14">
        <v>0</v>
      </c>
      <c r="M19" s="33">
        <v>0</v>
      </c>
      <c r="N19" s="14">
        <v>0</v>
      </c>
      <c r="O19" s="33">
        <v>0</v>
      </c>
      <c r="P19" s="14"/>
      <c r="Q19" s="128"/>
      <c r="R19" s="14">
        <v>0</v>
      </c>
      <c r="S19" s="33">
        <v>0</v>
      </c>
      <c r="T19" s="14">
        <v>0</v>
      </c>
      <c r="U19" s="33">
        <v>0</v>
      </c>
      <c r="V19" s="14">
        <v>0</v>
      </c>
      <c r="W19" s="33">
        <v>0</v>
      </c>
      <c r="X19" s="14"/>
      <c r="Y19" s="128"/>
      <c r="Z19" s="14">
        <v>0</v>
      </c>
      <c r="AA19" s="33">
        <v>0</v>
      </c>
      <c r="AB19" s="14">
        <v>0</v>
      </c>
      <c r="AC19" s="33">
        <v>0</v>
      </c>
      <c r="AD19" s="14">
        <v>0</v>
      </c>
      <c r="AE19" s="33">
        <v>0</v>
      </c>
      <c r="AF19" s="14"/>
      <c r="AG19" s="128"/>
    </row>
    <row r="20" spans="1:33">
      <c r="A20" s="28" t="s">
        <v>230</v>
      </c>
      <c r="B20" s="14">
        <v>0</v>
      </c>
      <c r="C20" s="33">
        <v>0</v>
      </c>
      <c r="D20" s="14">
        <v>0</v>
      </c>
      <c r="E20" s="33">
        <v>0</v>
      </c>
      <c r="F20" s="14">
        <v>0</v>
      </c>
      <c r="G20" s="33">
        <v>0</v>
      </c>
      <c r="H20" s="14"/>
      <c r="I20" s="128"/>
      <c r="J20" s="14">
        <v>0</v>
      </c>
      <c r="K20" s="33">
        <v>0</v>
      </c>
      <c r="L20" s="14">
        <v>0</v>
      </c>
      <c r="M20" s="33">
        <v>0</v>
      </c>
      <c r="N20" s="14">
        <v>0</v>
      </c>
      <c r="O20" s="33">
        <v>0</v>
      </c>
      <c r="P20" s="14"/>
      <c r="Q20" s="157"/>
      <c r="R20" s="14">
        <v>0</v>
      </c>
      <c r="S20" s="33">
        <v>0</v>
      </c>
      <c r="T20" s="14">
        <v>0</v>
      </c>
      <c r="U20" s="33">
        <v>0</v>
      </c>
      <c r="V20" s="14">
        <v>0</v>
      </c>
      <c r="W20" s="33">
        <v>0</v>
      </c>
      <c r="X20" s="14"/>
      <c r="Y20" s="128"/>
      <c r="Z20" s="14">
        <v>0</v>
      </c>
      <c r="AA20" s="33">
        <v>0</v>
      </c>
      <c r="AB20" s="14">
        <v>0</v>
      </c>
      <c r="AC20" s="33">
        <v>0</v>
      </c>
      <c r="AD20" s="14">
        <v>0</v>
      </c>
      <c r="AE20" s="33">
        <v>0</v>
      </c>
      <c r="AF20" s="14"/>
      <c r="AG20" s="128"/>
    </row>
    <row r="21" spans="1:33">
      <c r="A21" s="28" t="s">
        <v>231</v>
      </c>
      <c r="B21" s="14">
        <v>0</v>
      </c>
      <c r="C21" s="33">
        <v>0</v>
      </c>
      <c r="D21" s="14">
        <v>0</v>
      </c>
      <c r="E21" s="33">
        <v>0</v>
      </c>
      <c r="F21" s="14">
        <v>0</v>
      </c>
      <c r="G21" s="33">
        <v>0</v>
      </c>
      <c r="H21" s="14"/>
      <c r="I21" s="128"/>
      <c r="J21" s="14">
        <v>0</v>
      </c>
      <c r="K21" s="33">
        <v>0</v>
      </c>
      <c r="L21" s="14">
        <v>0</v>
      </c>
      <c r="M21" s="33">
        <v>0</v>
      </c>
      <c r="N21" s="14">
        <v>0</v>
      </c>
      <c r="O21" s="33">
        <v>0</v>
      </c>
      <c r="P21" s="14"/>
      <c r="Q21" s="128"/>
      <c r="R21" s="14">
        <v>0</v>
      </c>
      <c r="S21" s="33">
        <v>0</v>
      </c>
      <c r="T21" s="14">
        <v>0</v>
      </c>
      <c r="U21" s="33">
        <v>0</v>
      </c>
      <c r="V21" s="14">
        <v>0</v>
      </c>
      <c r="W21" s="33">
        <v>0</v>
      </c>
      <c r="X21" s="14"/>
      <c r="Y21" s="128"/>
      <c r="Z21" s="14">
        <v>0</v>
      </c>
      <c r="AA21" s="33">
        <v>0</v>
      </c>
      <c r="AB21" s="14">
        <v>0</v>
      </c>
      <c r="AC21" s="33">
        <v>0</v>
      </c>
      <c r="AD21" s="14">
        <v>0</v>
      </c>
      <c r="AE21" s="33">
        <v>0</v>
      </c>
      <c r="AF21" s="14"/>
      <c r="AG21" s="128"/>
    </row>
    <row r="22" spans="1:33">
      <c r="A22" s="28" t="s">
        <v>232</v>
      </c>
      <c r="B22" s="14">
        <v>0</v>
      </c>
      <c r="C22" s="33">
        <v>0</v>
      </c>
      <c r="D22" s="14">
        <v>0</v>
      </c>
      <c r="E22" s="33">
        <v>0</v>
      </c>
      <c r="F22" s="14">
        <v>0</v>
      </c>
      <c r="G22" s="33">
        <v>0</v>
      </c>
      <c r="H22" s="14"/>
      <c r="I22" s="128"/>
      <c r="J22" s="14">
        <v>44553504</v>
      </c>
      <c r="K22" s="34">
        <v>0.7641</v>
      </c>
      <c r="L22" s="14">
        <v>34454536</v>
      </c>
      <c r="M22" s="34">
        <v>0.44429999999999997</v>
      </c>
      <c r="N22" s="14">
        <v>35177828</v>
      </c>
      <c r="O22" s="34">
        <v>0.46960000000000002</v>
      </c>
      <c r="P22" s="14"/>
      <c r="Q22" s="157"/>
      <c r="R22" s="14">
        <v>0</v>
      </c>
      <c r="S22" s="33">
        <v>0</v>
      </c>
      <c r="T22" s="14">
        <v>0</v>
      </c>
      <c r="U22" s="33">
        <v>0</v>
      </c>
      <c r="V22" s="14">
        <v>0</v>
      </c>
      <c r="W22" s="33">
        <v>0</v>
      </c>
      <c r="X22" s="14"/>
      <c r="Y22" s="128"/>
      <c r="Z22" s="14">
        <v>128192231.8</v>
      </c>
      <c r="AA22" s="34">
        <v>2.4903</v>
      </c>
      <c r="AB22" s="14">
        <v>153661178.08000001</v>
      </c>
      <c r="AC22" s="34">
        <v>2.7448999999999999</v>
      </c>
      <c r="AD22" s="14">
        <v>159431070.99000001</v>
      </c>
      <c r="AE22" s="34">
        <v>2.8233999999999999</v>
      </c>
      <c r="AF22" s="14"/>
      <c r="AG22" s="157"/>
    </row>
    <row r="23" spans="1:33">
      <c r="A23" s="28" t="s">
        <v>233</v>
      </c>
      <c r="B23" s="14">
        <v>0</v>
      </c>
      <c r="C23" s="33">
        <v>0</v>
      </c>
      <c r="D23" s="14">
        <v>0</v>
      </c>
      <c r="E23" s="33">
        <v>0</v>
      </c>
      <c r="F23" s="14">
        <v>0</v>
      </c>
      <c r="G23" s="33">
        <v>0</v>
      </c>
      <c r="H23" s="14"/>
      <c r="I23" s="128"/>
      <c r="J23" s="14">
        <v>0</v>
      </c>
      <c r="K23" s="33">
        <v>0</v>
      </c>
      <c r="L23" s="14">
        <v>0</v>
      </c>
      <c r="M23" s="33">
        <v>0</v>
      </c>
      <c r="N23" s="14">
        <v>0</v>
      </c>
      <c r="O23" s="33">
        <v>0</v>
      </c>
      <c r="P23" s="14"/>
      <c r="Q23" s="128"/>
      <c r="R23" s="14">
        <v>0</v>
      </c>
      <c r="S23" s="33">
        <v>0</v>
      </c>
      <c r="T23" s="14">
        <v>0</v>
      </c>
      <c r="U23" s="33">
        <v>0</v>
      </c>
      <c r="V23" s="14">
        <v>0</v>
      </c>
      <c r="W23" s="33">
        <v>0</v>
      </c>
      <c r="X23" s="14"/>
      <c r="Y23" s="128"/>
      <c r="Z23" s="14">
        <v>0</v>
      </c>
      <c r="AA23" s="33">
        <v>0</v>
      </c>
      <c r="AB23" s="14">
        <v>0</v>
      </c>
      <c r="AC23" s="33">
        <v>0</v>
      </c>
      <c r="AD23" s="14">
        <v>0</v>
      </c>
      <c r="AE23" s="33">
        <v>0</v>
      </c>
      <c r="AF23" s="14"/>
      <c r="AG23" s="128"/>
    </row>
    <row r="24" spans="1:33">
      <c r="A24" s="28" t="s">
        <v>234</v>
      </c>
      <c r="B24" s="14">
        <v>0</v>
      </c>
      <c r="C24" s="33">
        <v>0</v>
      </c>
      <c r="D24" s="14">
        <v>0</v>
      </c>
      <c r="E24" s="33">
        <v>0</v>
      </c>
      <c r="F24" s="14">
        <v>0</v>
      </c>
      <c r="G24" s="33">
        <v>0</v>
      </c>
      <c r="H24" s="14"/>
      <c r="I24" s="128"/>
      <c r="J24" s="14">
        <v>0</v>
      </c>
      <c r="K24" s="33">
        <v>0</v>
      </c>
      <c r="L24" s="14">
        <v>0</v>
      </c>
      <c r="M24" s="33">
        <v>0</v>
      </c>
      <c r="N24" s="14">
        <v>0</v>
      </c>
      <c r="O24" s="33">
        <v>0</v>
      </c>
      <c r="P24" s="14"/>
      <c r="Q24" s="128"/>
      <c r="R24" s="14">
        <v>0</v>
      </c>
      <c r="S24" s="33">
        <v>0</v>
      </c>
      <c r="T24" s="14">
        <v>0</v>
      </c>
      <c r="U24" s="33">
        <v>0</v>
      </c>
      <c r="V24" s="14">
        <v>0</v>
      </c>
      <c r="W24" s="33">
        <v>0</v>
      </c>
      <c r="X24" s="14"/>
      <c r="Y24" s="128"/>
      <c r="Z24" s="14">
        <v>0</v>
      </c>
      <c r="AA24" s="33">
        <v>0</v>
      </c>
      <c r="AB24" s="14">
        <v>0</v>
      </c>
      <c r="AC24" s="33">
        <v>0</v>
      </c>
      <c r="AD24" s="14">
        <v>0</v>
      </c>
      <c r="AE24" s="33">
        <v>0</v>
      </c>
      <c r="AF24" s="14"/>
      <c r="AG24" s="128"/>
    </row>
    <row r="25" spans="1:33">
      <c r="A25" s="28" t="s">
        <v>235</v>
      </c>
      <c r="B25" s="14">
        <v>0</v>
      </c>
      <c r="C25" s="33">
        <v>0</v>
      </c>
      <c r="D25" s="14">
        <v>0</v>
      </c>
      <c r="E25" s="33">
        <v>0</v>
      </c>
      <c r="F25" s="14">
        <v>0</v>
      </c>
      <c r="G25" s="33">
        <v>0</v>
      </c>
      <c r="H25" s="14"/>
      <c r="I25" s="128"/>
      <c r="J25" s="14">
        <v>0</v>
      </c>
      <c r="K25" s="33">
        <v>0</v>
      </c>
      <c r="L25" s="14">
        <v>0</v>
      </c>
      <c r="M25" s="33">
        <v>0</v>
      </c>
      <c r="N25" s="14">
        <v>0</v>
      </c>
      <c r="O25" s="33">
        <v>0</v>
      </c>
      <c r="P25" s="14"/>
      <c r="Q25" s="128"/>
      <c r="R25" s="14">
        <v>0</v>
      </c>
      <c r="S25" s="33">
        <v>0</v>
      </c>
      <c r="T25" s="14">
        <v>0</v>
      </c>
      <c r="U25" s="33">
        <v>0</v>
      </c>
      <c r="V25" s="14">
        <v>0</v>
      </c>
      <c r="W25" s="33">
        <v>0</v>
      </c>
      <c r="X25" s="14"/>
      <c r="Y25" s="128"/>
      <c r="Z25" s="14">
        <v>0</v>
      </c>
      <c r="AA25" s="33">
        <v>0</v>
      </c>
      <c r="AB25" s="14">
        <v>0</v>
      </c>
      <c r="AC25" s="33">
        <v>0</v>
      </c>
      <c r="AD25" s="14">
        <v>0</v>
      </c>
      <c r="AE25" s="33">
        <v>0</v>
      </c>
      <c r="AF25" s="14"/>
      <c r="AG25" s="128"/>
    </row>
    <row r="26" spans="1:33" ht="13.5" thickBot="1">
      <c r="A26" s="28" t="s">
        <v>236</v>
      </c>
      <c r="B26" s="14">
        <v>0</v>
      </c>
      <c r="C26" s="33">
        <v>0</v>
      </c>
      <c r="D26" s="14">
        <v>0</v>
      </c>
      <c r="E26" s="33">
        <v>0</v>
      </c>
      <c r="F26" s="14">
        <v>0</v>
      </c>
      <c r="G26" s="33">
        <v>0</v>
      </c>
      <c r="H26" s="14"/>
      <c r="I26" s="128"/>
      <c r="J26" s="14">
        <v>0</v>
      </c>
      <c r="K26" s="33">
        <v>0</v>
      </c>
      <c r="L26" s="14">
        <v>0</v>
      </c>
      <c r="M26" s="33">
        <v>0</v>
      </c>
      <c r="N26" s="14">
        <v>0</v>
      </c>
      <c r="O26" s="33">
        <v>0</v>
      </c>
      <c r="P26" s="14"/>
      <c r="Q26" s="128"/>
      <c r="R26" s="14">
        <v>0</v>
      </c>
      <c r="S26" s="33">
        <v>0</v>
      </c>
      <c r="T26" s="14">
        <v>0</v>
      </c>
      <c r="U26" s="33">
        <v>0</v>
      </c>
      <c r="V26" s="14">
        <v>0</v>
      </c>
      <c r="W26" s="33">
        <v>0</v>
      </c>
      <c r="X26" s="14"/>
      <c r="Y26" s="128"/>
      <c r="Z26" s="14">
        <v>0</v>
      </c>
      <c r="AA26" s="33">
        <v>0</v>
      </c>
      <c r="AB26" s="14">
        <v>0</v>
      </c>
      <c r="AC26" s="33">
        <v>0</v>
      </c>
      <c r="AD26" s="14">
        <v>0</v>
      </c>
      <c r="AE26" s="33">
        <v>0</v>
      </c>
      <c r="AF26" s="14"/>
      <c r="AG26" s="128"/>
    </row>
    <row r="27" spans="1:33" ht="14.25" thickTop="1" thickBot="1">
      <c r="A27" s="40" t="s">
        <v>237</v>
      </c>
      <c r="B27" s="42">
        <v>0</v>
      </c>
      <c r="C27" s="36">
        <v>0</v>
      </c>
      <c r="D27" s="42">
        <v>0</v>
      </c>
      <c r="E27" s="36">
        <v>0</v>
      </c>
      <c r="F27" s="42">
        <v>0</v>
      </c>
      <c r="G27" s="36">
        <v>0</v>
      </c>
      <c r="H27" s="42"/>
      <c r="I27" s="160"/>
      <c r="J27" s="42">
        <v>44553504</v>
      </c>
      <c r="K27" s="35">
        <v>0.7641</v>
      </c>
      <c r="L27" s="42">
        <v>34454536</v>
      </c>
      <c r="M27" s="35">
        <v>0.44429999999999997</v>
      </c>
      <c r="N27" s="42">
        <v>35177828</v>
      </c>
      <c r="O27" s="35">
        <v>0.46960000000000002</v>
      </c>
      <c r="P27" s="42"/>
      <c r="Q27" s="162"/>
      <c r="R27" s="42">
        <v>0</v>
      </c>
      <c r="S27" s="36">
        <v>0</v>
      </c>
      <c r="T27" s="42">
        <v>0</v>
      </c>
      <c r="U27" s="36">
        <v>0</v>
      </c>
      <c r="V27" s="42">
        <v>0</v>
      </c>
      <c r="W27" s="36">
        <v>0</v>
      </c>
      <c r="X27" s="42"/>
      <c r="Y27" s="160"/>
      <c r="Z27" s="42">
        <v>128192231.8</v>
      </c>
      <c r="AA27" s="35">
        <v>2.4903</v>
      </c>
      <c r="AB27" s="42">
        <v>153661178.08000001</v>
      </c>
      <c r="AC27" s="35">
        <v>2.7448999999999999</v>
      </c>
      <c r="AD27" s="42">
        <v>159431070.99000001</v>
      </c>
      <c r="AE27" s="35">
        <v>2.8233999999999999</v>
      </c>
      <c r="AF27" s="42"/>
      <c r="AG27" s="162"/>
    </row>
    <row r="28" spans="1:33" ht="13.5" thickTop="1">
      <c r="A28" s="28" t="s">
        <v>238</v>
      </c>
      <c r="B28" s="14">
        <v>0</v>
      </c>
      <c r="C28" s="33">
        <v>0</v>
      </c>
      <c r="D28" s="14">
        <v>0</v>
      </c>
      <c r="E28" s="33">
        <v>0</v>
      </c>
      <c r="F28" s="14">
        <v>0</v>
      </c>
      <c r="G28" s="33">
        <v>0</v>
      </c>
      <c r="H28" s="14"/>
      <c r="I28" s="128"/>
      <c r="J28" s="14">
        <v>69584956</v>
      </c>
      <c r="K28" s="34">
        <v>1.1934</v>
      </c>
      <c r="L28" s="14">
        <v>120386628.41</v>
      </c>
      <c r="M28" s="34">
        <v>1.5525</v>
      </c>
      <c r="N28" s="14">
        <v>117343787</v>
      </c>
      <c r="O28" s="34">
        <v>1.5664</v>
      </c>
      <c r="P28" s="14"/>
      <c r="Q28" s="157"/>
      <c r="R28" s="14">
        <v>22970028.32</v>
      </c>
      <c r="S28" s="34">
        <v>0.92269999999999996</v>
      </c>
      <c r="T28" s="14">
        <v>23751953.280000001</v>
      </c>
      <c r="U28" s="34">
        <v>0.85099999999999998</v>
      </c>
      <c r="V28" s="14">
        <v>23377579.010000002</v>
      </c>
      <c r="W28" s="34">
        <v>0.87060000000000004</v>
      </c>
      <c r="X28" s="14"/>
      <c r="Y28" s="128"/>
      <c r="Z28" s="14">
        <v>21510691.870000001</v>
      </c>
      <c r="AA28" s="34">
        <v>0.41789999999999999</v>
      </c>
      <c r="AB28" s="14">
        <v>31710037.84</v>
      </c>
      <c r="AC28" s="34">
        <v>0.5665</v>
      </c>
      <c r="AD28" s="14">
        <v>31154694.5</v>
      </c>
      <c r="AE28" s="34">
        <v>0.55169999999999997</v>
      </c>
      <c r="AF28" s="14"/>
      <c r="AG28" s="157"/>
    </row>
    <row r="29" spans="1:33">
      <c r="A29" s="28" t="s">
        <v>239</v>
      </c>
      <c r="B29" s="14">
        <v>0</v>
      </c>
      <c r="C29" s="33">
        <v>0</v>
      </c>
      <c r="D29" s="14">
        <v>0</v>
      </c>
      <c r="E29" s="33">
        <v>0</v>
      </c>
      <c r="F29" s="14">
        <v>0</v>
      </c>
      <c r="G29" s="33">
        <v>0</v>
      </c>
      <c r="H29" s="14"/>
      <c r="I29" s="128"/>
      <c r="J29" s="14">
        <v>51919497</v>
      </c>
      <c r="K29" s="34">
        <v>0.89039999999999997</v>
      </c>
      <c r="L29" s="14">
        <v>120079382.06999999</v>
      </c>
      <c r="M29" s="34">
        <v>1.5485</v>
      </c>
      <c r="N29" s="14">
        <v>86418098.370000005</v>
      </c>
      <c r="O29" s="34">
        <v>1.1536</v>
      </c>
      <c r="P29" s="14"/>
      <c r="Q29" s="157"/>
      <c r="R29" s="14">
        <v>70156283.879999995</v>
      </c>
      <c r="S29" s="34">
        <v>2.8182</v>
      </c>
      <c r="T29" s="14">
        <v>79126644.439999998</v>
      </c>
      <c r="U29" s="34">
        <v>2.8349000000000002</v>
      </c>
      <c r="V29" s="14">
        <v>74671332.700000003</v>
      </c>
      <c r="W29" s="34">
        <v>2.7808999999999999</v>
      </c>
      <c r="X29" s="14"/>
      <c r="Y29" s="128"/>
      <c r="Z29" s="14">
        <v>268776584.06</v>
      </c>
      <c r="AA29" s="34">
        <v>5.2214</v>
      </c>
      <c r="AB29" s="14">
        <v>308180201.47000003</v>
      </c>
      <c r="AC29" s="34">
        <v>5.5052000000000003</v>
      </c>
      <c r="AD29" s="14">
        <v>269188503.18000001</v>
      </c>
      <c r="AE29" s="34">
        <v>4.7671999999999999</v>
      </c>
      <c r="AF29" s="14"/>
      <c r="AG29" s="157"/>
    </row>
    <row r="30" spans="1:33">
      <c r="A30" s="28" t="s">
        <v>240</v>
      </c>
      <c r="B30" s="14">
        <v>0</v>
      </c>
      <c r="C30" s="33">
        <v>0</v>
      </c>
      <c r="D30" s="14">
        <v>0</v>
      </c>
      <c r="E30" s="33">
        <v>0</v>
      </c>
      <c r="F30" s="14">
        <v>0</v>
      </c>
      <c r="G30" s="33">
        <v>0</v>
      </c>
      <c r="H30" s="14"/>
      <c r="I30" s="128"/>
      <c r="J30" s="14">
        <v>62494761.479999997</v>
      </c>
      <c r="K30" s="34">
        <v>1.0718000000000001</v>
      </c>
      <c r="L30" s="14">
        <v>73591706.849999994</v>
      </c>
      <c r="M30" s="34">
        <v>0.94899999999999995</v>
      </c>
      <c r="N30" s="14">
        <v>86729248.599999994</v>
      </c>
      <c r="O30" s="34">
        <v>1.1577999999999999</v>
      </c>
      <c r="P30" s="14"/>
      <c r="Q30" s="157"/>
      <c r="R30" s="14">
        <v>25081961.600000001</v>
      </c>
      <c r="S30" s="34">
        <v>1.0076000000000001</v>
      </c>
      <c r="T30" s="14">
        <v>26167186.280000001</v>
      </c>
      <c r="U30" s="34">
        <v>0.9375</v>
      </c>
      <c r="V30" s="14">
        <v>15219699.720000001</v>
      </c>
      <c r="W30" s="34">
        <v>0.56679999999999997</v>
      </c>
      <c r="X30" s="14"/>
      <c r="Y30" s="128"/>
      <c r="Z30" s="14">
        <v>214753127.47999999</v>
      </c>
      <c r="AA30" s="34">
        <v>4.1718999999999999</v>
      </c>
      <c r="AB30" s="14">
        <v>229424781.06</v>
      </c>
      <c r="AC30" s="34">
        <v>4.0983000000000001</v>
      </c>
      <c r="AD30" s="14">
        <v>224206054.13999999</v>
      </c>
      <c r="AE30" s="34">
        <v>3.9706000000000001</v>
      </c>
      <c r="AF30" s="14"/>
      <c r="AG30" s="157"/>
    </row>
    <row r="31" spans="1:33" ht="13.5" thickBot="1">
      <c r="A31" s="28" t="s">
        <v>241</v>
      </c>
      <c r="B31" s="14">
        <v>0</v>
      </c>
      <c r="C31" s="33">
        <v>0</v>
      </c>
      <c r="D31" s="14">
        <v>0</v>
      </c>
      <c r="E31" s="33">
        <v>0</v>
      </c>
      <c r="F31" s="14">
        <v>0</v>
      </c>
      <c r="G31" s="33">
        <v>0</v>
      </c>
      <c r="H31" s="14"/>
      <c r="I31" s="128"/>
      <c r="J31" s="14">
        <v>1270964016.01</v>
      </c>
      <c r="K31" s="34">
        <v>21.796700000000001</v>
      </c>
      <c r="L31" s="14">
        <v>1452482193.1400001</v>
      </c>
      <c r="M31" s="34">
        <v>18.731000000000002</v>
      </c>
      <c r="N31" s="14">
        <v>1332963665</v>
      </c>
      <c r="O31" s="34">
        <v>17.793900000000001</v>
      </c>
      <c r="P31" s="14"/>
      <c r="Q31" s="157"/>
      <c r="R31" s="14">
        <v>0</v>
      </c>
      <c r="S31" s="33">
        <v>0</v>
      </c>
      <c r="T31" s="14">
        <v>0</v>
      </c>
      <c r="U31" s="33">
        <v>0</v>
      </c>
      <c r="V31" s="14">
        <v>14362450</v>
      </c>
      <c r="W31" s="34">
        <v>0.53490000000000004</v>
      </c>
      <c r="X31" s="14"/>
      <c r="Y31" s="128"/>
      <c r="Z31" s="14">
        <v>3353860174.4899998</v>
      </c>
      <c r="AA31" s="34">
        <v>65.153300000000002</v>
      </c>
      <c r="AB31" s="14">
        <v>3581086827.0999999</v>
      </c>
      <c r="AC31" s="34">
        <v>63.970599999999997</v>
      </c>
      <c r="AD31" s="14">
        <v>3674216636.5900002</v>
      </c>
      <c r="AE31" s="34">
        <v>65.068399999999997</v>
      </c>
      <c r="AF31" s="14"/>
      <c r="AG31" s="157"/>
    </row>
    <row r="32" spans="1:33" ht="14.25" thickTop="1" thickBot="1">
      <c r="A32" s="40" t="s">
        <v>242</v>
      </c>
      <c r="B32" s="42">
        <v>0</v>
      </c>
      <c r="C32" s="36">
        <v>0</v>
      </c>
      <c r="D32" s="42">
        <v>0</v>
      </c>
      <c r="E32" s="36">
        <v>0</v>
      </c>
      <c r="F32" s="42">
        <v>0</v>
      </c>
      <c r="G32" s="36">
        <v>0</v>
      </c>
      <c r="H32" s="42"/>
      <c r="I32" s="160"/>
      <c r="J32" s="42">
        <v>1454963230.49</v>
      </c>
      <c r="K32" s="35">
        <v>24.952200000000001</v>
      </c>
      <c r="L32" s="42">
        <v>1766539910.47</v>
      </c>
      <c r="M32" s="35">
        <v>22.781099999999999</v>
      </c>
      <c r="N32" s="42">
        <v>1623454798.97</v>
      </c>
      <c r="O32" s="35">
        <v>21.671700000000001</v>
      </c>
      <c r="P32" s="42"/>
      <c r="Q32" s="162"/>
      <c r="R32" s="42">
        <v>118208273.8</v>
      </c>
      <c r="S32" s="35">
        <v>4.7484999999999999</v>
      </c>
      <c r="T32" s="42">
        <v>129045784</v>
      </c>
      <c r="U32" s="35">
        <v>4.6233000000000004</v>
      </c>
      <c r="V32" s="42">
        <v>127631061.43000001</v>
      </c>
      <c r="W32" s="35">
        <v>4.7531999999999996</v>
      </c>
      <c r="X32" s="42"/>
      <c r="Y32" s="160"/>
      <c r="Z32" s="42">
        <v>3858900577.9000001</v>
      </c>
      <c r="AA32" s="35">
        <v>74.964399999999998</v>
      </c>
      <c r="AB32" s="42">
        <v>4150401847.4699998</v>
      </c>
      <c r="AC32" s="35">
        <v>74.140500000000003</v>
      </c>
      <c r="AD32" s="42">
        <v>4198765888.4099998</v>
      </c>
      <c r="AE32" s="35">
        <v>74.357900000000001</v>
      </c>
      <c r="AF32" s="42"/>
      <c r="AG32" s="162"/>
    </row>
    <row r="33" spans="1:33" ht="13.5" thickTop="1">
      <c r="A33" s="28" t="s">
        <v>243</v>
      </c>
      <c r="B33" s="14">
        <v>0</v>
      </c>
      <c r="C33" s="33">
        <v>0</v>
      </c>
      <c r="D33" s="14">
        <v>0</v>
      </c>
      <c r="E33" s="33">
        <v>0</v>
      </c>
      <c r="F33" s="14">
        <v>0</v>
      </c>
      <c r="G33" s="33">
        <v>0</v>
      </c>
      <c r="H33" s="14"/>
      <c r="I33" s="128"/>
      <c r="J33" s="14">
        <v>0</v>
      </c>
      <c r="K33" s="33">
        <v>0</v>
      </c>
      <c r="L33" s="14">
        <v>0</v>
      </c>
      <c r="M33" s="33">
        <v>0</v>
      </c>
      <c r="N33" s="14">
        <v>0</v>
      </c>
      <c r="O33" s="33">
        <v>0</v>
      </c>
      <c r="P33" s="14"/>
      <c r="Q33" s="128"/>
      <c r="R33" s="14">
        <v>0</v>
      </c>
      <c r="S33" s="34">
        <v>0</v>
      </c>
      <c r="T33" s="14">
        <v>0</v>
      </c>
      <c r="U33" s="33">
        <v>0</v>
      </c>
      <c r="V33" s="14">
        <v>0</v>
      </c>
      <c r="W33" s="33">
        <v>0</v>
      </c>
      <c r="X33" s="14"/>
      <c r="Y33" s="128"/>
      <c r="Z33" s="14">
        <v>0</v>
      </c>
      <c r="AA33" s="33">
        <v>0</v>
      </c>
      <c r="AB33" s="14">
        <v>0</v>
      </c>
      <c r="AC33" s="33">
        <v>0</v>
      </c>
      <c r="AD33" s="14">
        <v>0</v>
      </c>
      <c r="AE33" s="33">
        <v>0</v>
      </c>
      <c r="AF33" s="14"/>
      <c r="AG33" s="128"/>
    </row>
    <row r="34" spans="1:33">
      <c r="A34" s="28" t="s">
        <v>244</v>
      </c>
      <c r="B34" s="14">
        <v>0</v>
      </c>
      <c r="C34" s="33">
        <v>0</v>
      </c>
      <c r="D34" s="14">
        <v>0</v>
      </c>
      <c r="E34" s="33">
        <v>0</v>
      </c>
      <c r="F34" s="14">
        <v>0</v>
      </c>
      <c r="G34" s="33">
        <v>0</v>
      </c>
      <c r="H34" s="14"/>
      <c r="I34" s="128"/>
      <c r="J34" s="14">
        <v>227619263.13</v>
      </c>
      <c r="K34" s="34">
        <v>3.9036</v>
      </c>
      <c r="L34" s="14">
        <v>339116478.68000001</v>
      </c>
      <c r="M34" s="34">
        <v>4.3731999999999998</v>
      </c>
      <c r="N34" s="14">
        <v>300248698.81999999</v>
      </c>
      <c r="O34" s="34">
        <v>4.0080999999999998</v>
      </c>
      <c r="P34" s="14"/>
      <c r="Q34" s="157"/>
      <c r="R34" s="14">
        <v>178220714.40000001</v>
      </c>
      <c r="S34" s="34">
        <v>7.1592000000000002</v>
      </c>
      <c r="T34" s="14">
        <v>178233420.56</v>
      </c>
      <c r="U34" s="34">
        <v>6.3856000000000002</v>
      </c>
      <c r="V34" s="14">
        <v>203098836.80000001</v>
      </c>
      <c r="W34" s="34">
        <v>7.5637999999999996</v>
      </c>
      <c r="X34" s="14"/>
      <c r="Y34" s="157"/>
      <c r="Z34" s="14">
        <v>0</v>
      </c>
      <c r="AA34" s="33">
        <v>0</v>
      </c>
      <c r="AB34" s="14">
        <v>0</v>
      </c>
      <c r="AC34" s="33">
        <v>0</v>
      </c>
      <c r="AD34" s="14">
        <v>0</v>
      </c>
      <c r="AE34" s="33">
        <v>0</v>
      </c>
      <c r="AF34" s="14"/>
      <c r="AG34" s="128"/>
    </row>
    <row r="35" spans="1:33">
      <c r="A35" s="28" t="s">
        <v>245</v>
      </c>
      <c r="B35" s="14">
        <v>0</v>
      </c>
      <c r="C35" s="33">
        <v>0</v>
      </c>
      <c r="D35" s="14">
        <v>0</v>
      </c>
      <c r="E35" s="33">
        <v>0</v>
      </c>
      <c r="F35" s="14">
        <v>0</v>
      </c>
      <c r="G35" s="33">
        <v>0</v>
      </c>
      <c r="H35" s="14"/>
      <c r="I35" s="128"/>
      <c r="J35" s="14">
        <v>83135822.400000006</v>
      </c>
      <c r="K35" s="34">
        <v>1.4258</v>
      </c>
      <c r="L35" s="14">
        <v>161984339.94</v>
      </c>
      <c r="M35" s="34">
        <v>2.0889000000000002</v>
      </c>
      <c r="N35" s="14">
        <v>156682725.90000001</v>
      </c>
      <c r="O35" s="34">
        <v>2.0916000000000001</v>
      </c>
      <c r="P35" s="14"/>
      <c r="Q35" s="157"/>
      <c r="R35" s="14">
        <v>125790805.81999999</v>
      </c>
      <c r="S35" s="34">
        <v>5.0530999999999997</v>
      </c>
      <c r="T35" s="14">
        <v>128208609.2</v>
      </c>
      <c r="U35" s="34">
        <v>4.5933000000000002</v>
      </c>
      <c r="V35" s="14">
        <v>132942805.78</v>
      </c>
      <c r="W35" s="34">
        <v>4.9509999999999996</v>
      </c>
      <c r="X35" s="14"/>
      <c r="Y35" s="157"/>
      <c r="Z35" s="14">
        <v>44068489.200000003</v>
      </c>
      <c r="AA35" s="34">
        <v>0.85609999999999997</v>
      </c>
      <c r="AB35" s="14">
        <v>71410472.560000002</v>
      </c>
      <c r="AC35" s="34">
        <v>1.2756000000000001</v>
      </c>
      <c r="AD35" s="14">
        <v>73288714.400000006</v>
      </c>
      <c r="AE35" s="34">
        <v>1.2979000000000001</v>
      </c>
      <c r="AF35" s="14"/>
      <c r="AG35" s="157"/>
    </row>
    <row r="36" spans="1:33">
      <c r="A36" s="28" t="s">
        <v>246</v>
      </c>
      <c r="B36" s="14">
        <v>0</v>
      </c>
      <c r="C36" s="33">
        <v>0</v>
      </c>
      <c r="D36" s="14">
        <v>0</v>
      </c>
      <c r="E36" s="33">
        <v>0</v>
      </c>
      <c r="F36" s="14">
        <v>0</v>
      </c>
      <c r="G36" s="33">
        <v>0</v>
      </c>
      <c r="H36" s="14"/>
      <c r="I36" s="128"/>
      <c r="J36" s="14">
        <v>39742156.909999996</v>
      </c>
      <c r="K36" s="34">
        <v>0.68159999999999998</v>
      </c>
      <c r="L36" s="14">
        <v>90745023.760000005</v>
      </c>
      <c r="M36" s="34">
        <v>1.1701999999999999</v>
      </c>
      <c r="N36" s="14">
        <v>88926957.790000007</v>
      </c>
      <c r="O36" s="34">
        <v>1.1871</v>
      </c>
      <c r="P36" s="14"/>
      <c r="Q36" s="157"/>
      <c r="R36" s="14">
        <v>85190193.060000002</v>
      </c>
      <c r="S36" s="34">
        <v>3.4220999999999999</v>
      </c>
      <c r="T36" s="14">
        <v>102296118</v>
      </c>
      <c r="U36" s="34">
        <v>3.665</v>
      </c>
      <c r="V36" s="14">
        <v>102159613.26000001</v>
      </c>
      <c r="W36" s="34">
        <v>3.8046000000000002</v>
      </c>
      <c r="X36" s="14"/>
      <c r="Y36" s="128"/>
      <c r="Z36" s="14">
        <v>137976</v>
      </c>
      <c r="AA36" s="34">
        <v>2.7000000000000001E-3</v>
      </c>
      <c r="AB36" s="14">
        <v>160972</v>
      </c>
      <c r="AC36" s="34">
        <v>2.8999999999999998E-3</v>
      </c>
      <c r="AD36" s="14">
        <v>137976</v>
      </c>
      <c r="AE36" s="34">
        <v>2.3999999999999998E-3</v>
      </c>
      <c r="AF36" s="14"/>
      <c r="AG36" s="128"/>
    </row>
    <row r="37" spans="1:33">
      <c r="A37" s="28" t="s">
        <v>247</v>
      </c>
      <c r="B37" s="14">
        <v>0</v>
      </c>
      <c r="C37" s="33">
        <v>0</v>
      </c>
      <c r="D37" s="14">
        <v>0</v>
      </c>
      <c r="E37" s="33">
        <v>0</v>
      </c>
      <c r="F37" s="14">
        <v>0</v>
      </c>
      <c r="G37" s="33">
        <v>0</v>
      </c>
      <c r="H37" s="14"/>
      <c r="I37" s="128"/>
      <c r="J37" s="14">
        <v>25851347</v>
      </c>
      <c r="K37" s="34">
        <v>0.44330000000000003</v>
      </c>
      <c r="L37" s="14">
        <v>27215101.5</v>
      </c>
      <c r="M37" s="34">
        <v>0.35099999999999998</v>
      </c>
      <c r="N37" s="14">
        <v>24174225.5</v>
      </c>
      <c r="O37" s="34">
        <v>0.32269999999999999</v>
      </c>
      <c r="P37" s="14"/>
      <c r="Q37" s="157"/>
      <c r="R37" s="14">
        <v>5668887</v>
      </c>
      <c r="S37" s="34">
        <v>0.22770000000000001</v>
      </c>
      <c r="T37" s="14">
        <v>5398940</v>
      </c>
      <c r="U37" s="34">
        <v>0.19339999999999999</v>
      </c>
      <c r="V37" s="14">
        <v>4656586</v>
      </c>
      <c r="W37" s="34">
        <v>0.1734</v>
      </c>
      <c r="X37" s="14"/>
      <c r="Y37" s="128"/>
      <c r="Z37" s="14">
        <v>0</v>
      </c>
      <c r="AA37" s="33">
        <v>0</v>
      </c>
      <c r="AB37" s="14">
        <v>0</v>
      </c>
      <c r="AC37" s="33">
        <v>0</v>
      </c>
      <c r="AD37" s="14">
        <v>0</v>
      </c>
      <c r="AE37" s="33">
        <v>0</v>
      </c>
      <c r="AF37" s="14"/>
      <c r="AG37" s="128"/>
    </row>
    <row r="38" spans="1:33">
      <c r="A38" s="28" t="s">
        <v>248</v>
      </c>
      <c r="B38" s="14">
        <v>0</v>
      </c>
      <c r="C38" s="33">
        <v>0</v>
      </c>
      <c r="D38" s="14">
        <v>0</v>
      </c>
      <c r="E38" s="33">
        <v>0</v>
      </c>
      <c r="F38" s="14">
        <v>0</v>
      </c>
      <c r="G38" s="33">
        <v>0</v>
      </c>
      <c r="H38" s="14"/>
      <c r="I38" s="128"/>
      <c r="J38" s="14">
        <v>54788967.090000004</v>
      </c>
      <c r="K38" s="34">
        <v>0.93959999999999999</v>
      </c>
      <c r="L38" s="14">
        <v>150647066.15000001</v>
      </c>
      <c r="M38" s="34">
        <v>1.9427000000000001</v>
      </c>
      <c r="N38" s="14">
        <v>150900764.44</v>
      </c>
      <c r="O38" s="34">
        <v>2.0144000000000002</v>
      </c>
      <c r="P38" s="14"/>
      <c r="Q38" s="157"/>
      <c r="R38" s="14">
        <v>160636703.05000001</v>
      </c>
      <c r="S38" s="34">
        <v>6.4528999999999996</v>
      </c>
      <c r="T38" s="14">
        <v>178153591</v>
      </c>
      <c r="U38" s="34">
        <v>6.3826999999999998</v>
      </c>
      <c r="V38" s="14">
        <v>181570283.68000001</v>
      </c>
      <c r="W38" s="34">
        <v>6.7619999999999996</v>
      </c>
      <c r="X38" s="14"/>
      <c r="Y38" s="157"/>
      <c r="Z38" s="14">
        <v>0</v>
      </c>
      <c r="AA38" s="33">
        <v>0</v>
      </c>
      <c r="AB38" s="14">
        <v>0</v>
      </c>
      <c r="AC38" s="33">
        <v>0</v>
      </c>
      <c r="AD38" s="14">
        <v>0</v>
      </c>
      <c r="AE38" s="33">
        <v>0</v>
      </c>
      <c r="AF38" s="14"/>
      <c r="AG38" s="128"/>
    </row>
    <row r="39" spans="1:33" ht="13.5" thickBot="1">
      <c r="A39" s="28" t="s">
        <v>249</v>
      </c>
      <c r="B39" s="14">
        <v>0</v>
      </c>
      <c r="C39" s="33">
        <v>0</v>
      </c>
      <c r="D39" s="14">
        <v>0</v>
      </c>
      <c r="E39" s="33">
        <v>0</v>
      </c>
      <c r="F39" s="14">
        <v>0</v>
      </c>
      <c r="G39" s="33">
        <v>0</v>
      </c>
      <c r="H39" s="14"/>
      <c r="I39" s="128"/>
      <c r="J39" s="14">
        <v>117740331.2</v>
      </c>
      <c r="K39" s="34">
        <v>2.0192000000000001</v>
      </c>
      <c r="L39" s="14">
        <v>130726375.8</v>
      </c>
      <c r="M39" s="34">
        <v>1.6858</v>
      </c>
      <c r="N39" s="14">
        <v>125998925.34</v>
      </c>
      <c r="O39" s="34">
        <v>1.6819999999999999</v>
      </c>
      <c r="P39" s="14"/>
      <c r="Q39" s="157"/>
      <c r="R39" s="14">
        <v>141535884.69999999</v>
      </c>
      <c r="S39" s="34">
        <v>5.6856</v>
      </c>
      <c r="T39" s="14">
        <v>137243788.40000001</v>
      </c>
      <c r="U39" s="34">
        <v>4.9169999999999998</v>
      </c>
      <c r="V39" s="14">
        <v>119872650.66</v>
      </c>
      <c r="W39" s="34">
        <v>4.4642999999999997</v>
      </c>
      <c r="X39" s="14"/>
      <c r="Y39" s="157"/>
      <c r="Z39" s="14">
        <v>0</v>
      </c>
      <c r="AA39" s="33">
        <v>0</v>
      </c>
      <c r="AB39" s="14">
        <v>0</v>
      </c>
      <c r="AC39" s="33">
        <v>0</v>
      </c>
      <c r="AD39" s="14">
        <v>0</v>
      </c>
      <c r="AE39" s="33">
        <v>0</v>
      </c>
      <c r="AF39" s="14"/>
      <c r="AG39" s="128"/>
    </row>
    <row r="40" spans="1:33" ht="14.25" thickTop="1" thickBot="1">
      <c r="A40" s="40" t="s">
        <v>250</v>
      </c>
      <c r="B40" s="42">
        <v>0</v>
      </c>
      <c r="C40" s="36">
        <v>0</v>
      </c>
      <c r="D40" s="42">
        <v>0</v>
      </c>
      <c r="E40" s="36">
        <v>0</v>
      </c>
      <c r="F40" s="42">
        <v>0</v>
      </c>
      <c r="G40" s="36">
        <v>0</v>
      </c>
      <c r="H40" s="42"/>
      <c r="I40" s="160"/>
      <c r="J40" s="42">
        <v>548877887.73000002</v>
      </c>
      <c r="K40" s="35">
        <v>9.4131</v>
      </c>
      <c r="L40" s="42">
        <v>900434385.83000004</v>
      </c>
      <c r="M40" s="35">
        <v>11.6119</v>
      </c>
      <c r="N40" s="42">
        <v>846932297.78999996</v>
      </c>
      <c r="O40" s="35">
        <v>11.3058</v>
      </c>
      <c r="P40" s="42"/>
      <c r="Q40" s="162"/>
      <c r="R40" s="42">
        <v>697043188.02999997</v>
      </c>
      <c r="S40" s="35">
        <v>28.000699999999998</v>
      </c>
      <c r="T40" s="42">
        <v>729534467.15999997</v>
      </c>
      <c r="U40" s="35">
        <v>26.1371</v>
      </c>
      <c r="V40" s="42">
        <v>744300776.17999995</v>
      </c>
      <c r="W40" s="35">
        <v>27.719200000000001</v>
      </c>
      <c r="X40" s="42"/>
      <c r="Y40" s="162"/>
      <c r="Z40" s="42">
        <v>44206465.200000003</v>
      </c>
      <c r="AA40" s="35">
        <v>0.85880000000000001</v>
      </c>
      <c r="AB40" s="42">
        <v>71571444.560000002</v>
      </c>
      <c r="AC40" s="35">
        <v>1.2785</v>
      </c>
      <c r="AD40" s="42">
        <v>73426690.400000006</v>
      </c>
      <c r="AE40" s="35">
        <v>1.3003</v>
      </c>
      <c r="AF40" s="42"/>
      <c r="AG40" s="162"/>
    </row>
    <row r="41" spans="1:33" ht="13.5" thickTop="1">
      <c r="A41" s="28" t="s">
        <v>251</v>
      </c>
      <c r="B41" s="14">
        <v>0</v>
      </c>
      <c r="C41" s="33">
        <v>0</v>
      </c>
      <c r="D41" s="14">
        <v>0</v>
      </c>
      <c r="E41" s="33">
        <v>0</v>
      </c>
      <c r="F41" s="14">
        <v>0</v>
      </c>
      <c r="G41" s="33">
        <v>0</v>
      </c>
      <c r="H41" s="14"/>
      <c r="I41" s="128"/>
      <c r="J41" s="14">
        <v>85424967.689999998</v>
      </c>
      <c r="K41" s="34">
        <v>1.4650000000000001</v>
      </c>
      <c r="L41" s="14">
        <v>155403798.68000001</v>
      </c>
      <c r="M41" s="34">
        <v>2.0041000000000002</v>
      </c>
      <c r="N41" s="14">
        <v>177254111.5</v>
      </c>
      <c r="O41" s="34">
        <v>2.3662000000000001</v>
      </c>
      <c r="P41" s="14"/>
      <c r="Q41" s="157"/>
      <c r="R41" s="14">
        <v>84414601.25</v>
      </c>
      <c r="S41" s="34">
        <v>3.391</v>
      </c>
      <c r="T41" s="14">
        <v>80617418.5</v>
      </c>
      <c r="U41" s="34">
        <v>2.8883000000000001</v>
      </c>
      <c r="V41" s="14">
        <v>103326039.81999999</v>
      </c>
      <c r="W41" s="34">
        <v>3.8481000000000001</v>
      </c>
      <c r="X41" s="14"/>
      <c r="Y41" s="157"/>
      <c r="Z41" s="14">
        <v>0</v>
      </c>
      <c r="AA41" s="33">
        <v>0</v>
      </c>
      <c r="AB41" s="14">
        <v>0</v>
      </c>
      <c r="AC41" s="33">
        <v>0</v>
      </c>
      <c r="AD41" s="14">
        <v>0</v>
      </c>
      <c r="AE41" s="33">
        <v>0</v>
      </c>
      <c r="AF41" s="14"/>
      <c r="AG41" s="128"/>
    </row>
    <row r="42" spans="1:33">
      <c r="A42" s="28" t="s">
        <v>252</v>
      </c>
      <c r="B42" s="14">
        <v>0</v>
      </c>
      <c r="C42" s="33">
        <v>0</v>
      </c>
      <c r="D42" s="14">
        <v>0</v>
      </c>
      <c r="E42" s="33">
        <v>0</v>
      </c>
      <c r="F42" s="14">
        <v>0</v>
      </c>
      <c r="G42" s="33">
        <v>0</v>
      </c>
      <c r="H42" s="14"/>
      <c r="I42" s="157"/>
      <c r="J42" s="14">
        <v>193934060.09999999</v>
      </c>
      <c r="K42" s="34">
        <v>3.3258999999999999</v>
      </c>
      <c r="L42" s="14">
        <v>355110036.82999998</v>
      </c>
      <c r="M42" s="34">
        <v>4.5795000000000003</v>
      </c>
      <c r="N42" s="14">
        <v>338145666.52999997</v>
      </c>
      <c r="O42" s="34">
        <v>4.5138999999999996</v>
      </c>
      <c r="P42" s="14"/>
      <c r="Q42" s="157"/>
      <c r="R42" s="14">
        <v>229317251.28999999</v>
      </c>
      <c r="S42" s="34">
        <v>9.2118000000000002</v>
      </c>
      <c r="T42" s="14">
        <v>236977552.25999999</v>
      </c>
      <c r="U42" s="34">
        <v>8.4901999999999997</v>
      </c>
      <c r="V42" s="14">
        <v>176786929.44999999</v>
      </c>
      <c r="W42" s="34">
        <v>6.5838999999999999</v>
      </c>
      <c r="X42" s="14"/>
      <c r="Y42" s="157"/>
      <c r="Z42" s="14">
        <v>0</v>
      </c>
      <c r="AA42" s="33">
        <v>0</v>
      </c>
      <c r="AB42" s="14">
        <v>0</v>
      </c>
      <c r="AC42" s="33">
        <v>0</v>
      </c>
      <c r="AD42" s="14">
        <v>0</v>
      </c>
      <c r="AE42" s="33">
        <v>0</v>
      </c>
      <c r="AF42" s="14"/>
      <c r="AG42" s="128"/>
    </row>
    <row r="43" spans="1:33">
      <c r="A43" s="28" t="s">
        <v>253</v>
      </c>
      <c r="B43" s="14">
        <v>0</v>
      </c>
      <c r="C43" s="33">
        <v>0</v>
      </c>
      <c r="D43" s="14">
        <v>0</v>
      </c>
      <c r="E43" s="33">
        <v>0</v>
      </c>
      <c r="F43" s="14">
        <v>0</v>
      </c>
      <c r="G43" s="33">
        <v>0</v>
      </c>
      <c r="H43" s="14"/>
      <c r="I43" s="128"/>
      <c r="J43" s="14">
        <v>272407102.23000002</v>
      </c>
      <c r="K43" s="34">
        <v>4.6717000000000004</v>
      </c>
      <c r="L43" s="14">
        <v>383469118.25</v>
      </c>
      <c r="M43" s="34">
        <v>4.9451999999999998</v>
      </c>
      <c r="N43" s="14">
        <v>429220089.94999999</v>
      </c>
      <c r="O43" s="34">
        <v>5.7297000000000002</v>
      </c>
      <c r="P43" s="14"/>
      <c r="Q43" s="157"/>
      <c r="R43" s="14">
        <v>151633981</v>
      </c>
      <c r="S43" s="34">
        <v>6.0911999999999997</v>
      </c>
      <c r="T43" s="14">
        <v>188087652.5</v>
      </c>
      <c r="U43" s="34">
        <v>6.7385999999999999</v>
      </c>
      <c r="V43" s="14">
        <v>228144000</v>
      </c>
      <c r="W43" s="34">
        <v>8.4964999999999993</v>
      </c>
      <c r="X43" s="14"/>
      <c r="Y43" s="128"/>
      <c r="Z43" s="14">
        <v>0</v>
      </c>
      <c r="AA43" s="33">
        <v>0</v>
      </c>
      <c r="AB43" s="14">
        <v>0</v>
      </c>
      <c r="AC43" s="33">
        <v>0</v>
      </c>
      <c r="AD43" s="14">
        <v>0</v>
      </c>
      <c r="AE43" s="33">
        <v>0</v>
      </c>
      <c r="AF43" s="14"/>
      <c r="AG43" s="128"/>
    </row>
    <row r="44" spans="1:33" ht="13.5" thickBot="1">
      <c r="A44" s="28" t="s">
        <v>254</v>
      </c>
      <c r="B44" s="14">
        <v>0</v>
      </c>
      <c r="C44" s="33">
        <v>0</v>
      </c>
      <c r="D44" s="14">
        <v>0</v>
      </c>
      <c r="E44" s="33">
        <v>0</v>
      </c>
      <c r="F44" s="14">
        <v>0</v>
      </c>
      <c r="G44" s="33">
        <v>0</v>
      </c>
      <c r="H44" s="14"/>
      <c r="I44" s="128"/>
      <c r="J44" s="14">
        <v>81789027.200000003</v>
      </c>
      <c r="K44" s="34">
        <v>1.4027000000000001</v>
      </c>
      <c r="L44" s="14">
        <v>101548155.12</v>
      </c>
      <c r="M44" s="34">
        <v>1.3096000000000001</v>
      </c>
      <c r="N44" s="14">
        <v>111191781.51000001</v>
      </c>
      <c r="O44" s="34">
        <v>1.4843</v>
      </c>
      <c r="P44" s="14"/>
      <c r="Q44" s="157"/>
      <c r="R44" s="14">
        <v>27272598.399999999</v>
      </c>
      <c r="S44" s="34">
        <v>1.0955999999999999</v>
      </c>
      <c r="T44" s="14">
        <v>26224261.280000001</v>
      </c>
      <c r="U44" s="34">
        <v>0.9395</v>
      </c>
      <c r="V44" s="14">
        <v>24676411.199999999</v>
      </c>
      <c r="W44" s="34">
        <v>0.91900000000000004</v>
      </c>
      <c r="X44" s="14"/>
      <c r="Y44" s="128"/>
      <c r="Z44" s="14">
        <v>0</v>
      </c>
      <c r="AA44" s="33">
        <v>0</v>
      </c>
      <c r="AB44" s="14">
        <v>0</v>
      </c>
      <c r="AC44" s="33">
        <v>0</v>
      </c>
      <c r="AD44" s="14">
        <v>0</v>
      </c>
      <c r="AE44" s="33">
        <v>0</v>
      </c>
      <c r="AF44" s="14"/>
      <c r="AG44" s="128"/>
    </row>
    <row r="45" spans="1:33" ht="14.25" thickTop="1" thickBot="1">
      <c r="A45" s="40" t="s">
        <v>255</v>
      </c>
      <c r="B45" s="42">
        <v>0</v>
      </c>
      <c r="C45" s="36">
        <v>0</v>
      </c>
      <c r="D45" s="42">
        <v>0</v>
      </c>
      <c r="E45" s="36">
        <v>0</v>
      </c>
      <c r="F45" s="42">
        <v>0</v>
      </c>
      <c r="G45" s="36">
        <v>0</v>
      </c>
      <c r="H45" s="42"/>
      <c r="I45" s="162"/>
      <c r="J45" s="42">
        <v>633555157.22000003</v>
      </c>
      <c r="K45" s="35">
        <v>10.8653</v>
      </c>
      <c r="L45" s="42">
        <v>995531108.88</v>
      </c>
      <c r="M45" s="35">
        <v>12.8383</v>
      </c>
      <c r="N45" s="42">
        <v>1055811649.49</v>
      </c>
      <c r="O45" s="35">
        <v>14.094200000000001</v>
      </c>
      <c r="P45" s="42"/>
      <c r="Q45" s="162"/>
      <c r="R45" s="42">
        <v>492638431.94</v>
      </c>
      <c r="S45" s="35">
        <v>19.7896</v>
      </c>
      <c r="T45" s="42">
        <v>531906884.54000002</v>
      </c>
      <c r="U45" s="35">
        <v>19.0566</v>
      </c>
      <c r="V45" s="42">
        <v>532933380.47000003</v>
      </c>
      <c r="W45" s="35">
        <v>19.8475</v>
      </c>
      <c r="X45" s="42"/>
      <c r="Y45" s="162"/>
      <c r="Z45" s="42">
        <v>0</v>
      </c>
      <c r="AA45" s="36">
        <v>0</v>
      </c>
      <c r="AB45" s="42">
        <v>0</v>
      </c>
      <c r="AC45" s="36">
        <v>0</v>
      </c>
      <c r="AD45" s="42">
        <v>0</v>
      </c>
      <c r="AE45" s="36">
        <v>0</v>
      </c>
      <c r="AF45" s="42"/>
      <c r="AG45" s="160"/>
    </row>
    <row r="46" spans="1:33" ht="13.5" thickTop="1">
      <c r="A46" s="28" t="s">
        <v>256</v>
      </c>
      <c r="B46" s="14">
        <v>1185688060.02</v>
      </c>
      <c r="C46" s="34">
        <v>50.411900000000003</v>
      </c>
      <c r="D46" s="14">
        <v>1480939884.4000001</v>
      </c>
      <c r="E46" s="34">
        <v>50.05</v>
      </c>
      <c r="F46" s="14">
        <v>1348299970.45</v>
      </c>
      <c r="G46" s="34">
        <v>48.805799999999998</v>
      </c>
      <c r="H46" s="14"/>
      <c r="I46" s="157"/>
      <c r="J46" s="14">
        <v>626476137.88</v>
      </c>
      <c r="K46" s="34">
        <v>10.7439</v>
      </c>
      <c r="L46" s="14">
        <v>889494706.75999999</v>
      </c>
      <c r="M46" s="34">
        <v>11.470800000000001</v>
      </c>
      <c r="N46" s="14">
        <v>816361828.83000004</v>
      </c>
      <c r="O46" s="34">
        <v>10.8977</v>
      </c>
      <c r="P46" s="14"/>
      <c r="Q46" s="157"/>
      <c r="R46" s="14">
        <v>0</v>
      </c>
      <c r="S46" s="33">
        <v>0</v>
      </c>
      <c r="T46" s="14">
        <v>0</v>
      </c>
      <c r="U46" s="33">
        <v>0</v>
      </c>
      <c r="V46" s="14">
        <v>0</v>
      </c>
      <c r="W46" s="33">
        <v>0</v>
      </c>
      <c r="X46" s="14"/>
      <c r="Y46" s="128"/>
      <c r="Z46" s="14">
        <v>0</v>
      </c>
      <c r="AA46" s="33">
        <v>0</v>
      </c>
      <c r="AB46" s="14">
        <v>0</v>
      </c>
      <c r="AC46" s="33">
        <v>0</v>
      </c>
      <c r="AD46" s="14">
        <v>0</v>
      </c>
      <c r="AE46" s="33">
        <v>0</v>
      </c>
      <c r="AF46" s="14"/>
      <c r="AG46" s="128"/>
    </row>
    <row r="47" spans="1:33">
      <c r="A47" s="28" t="s">
        <v>257</v>
      </c>
      <c r="B47" s="14">
        <v>30009091.399999999</v>
      </c>
      <c r="C47" s="34">
        <v>1.2759</v>
      </c>
      <c r="D47" s="14">
        <v>40485415</v>
      </c>
      <c r="E47" s="34">
        <v>1.3682000000000001</v>
      </c>
      <c r="F47" s="14">
        <v>55626892.520000003</v>
      </c>
      <c r="G47" s="34">
        <v>2.0135999999999998</v>
      </c>
      <c r="H47" s="14"/>
      <c r="I47" s="128"/>
      <c r="J47" s="14">
        <v>18166380</v>
      </c>
      <c r="K47" s="34">
        <v>0.3115</v>
      </c>
      <c r="L47" s="14">
        <v>36666694.119999997</v>
      </c>
      <c r="M47" s="34">
        <v>0.4728</v>
      </c>
      <c r="N47" s="14">
        <v>45507750.140000001</v>
      </c>
      <c r="O47" s="34">
        <v>0.60750000000000004</v>
      </c>
      <c r="P47" s="14"/>
      <c r="Q47" s="157"/>
      <c r="R47" s="14">
        <v>0</v>
      </c>
      <c r="S47" s="33">
        <v>0</v>
      </c>
      <c r="T47" s="14">
        <v>0</v>
      </c>
      <c r="U47" s="33">
        <v>0</v>
      </c>
      <c r="V47" s="14">
        <v>0</v>
      </c>
      <c r="W47" s="33">
        <v>0</v>
      </c>
      <c r="X47" s="14"/>
      <c r="Y47" s="128"/>
      <c r="Z47" s="14">
        <v>18259647</v>
      </c>
      <c r="AA47" s="34">
        <v>0.35470000000000002</v>
      </c>
      <c r="AB47" s="14">
        <v>20650791.239999998</v>
      </c>
      <c r="AC47" s="34">
        <v>0.36890000000000001</v>
      </c>
      <c r="AD47" s="14">
        <v>19258658.719999999</v>
      </c>
      <c r="AE47" s="34">
        <v>0.34110000000000001</v>
      </c>
      <c r="AF47" s="14"/>
      <c r="AG47" s="157"/>
    </row>
    <row r="48" spans="1:33">
      <c r="A48" s="28" t="s">
        <v>258</v>
      </c>
      <c r="B48" s="14">
        <v>371668524.99000001</v>
      </c>
      <c r="C48" s="34">
        <v>15.802199999999999</v>
      </c>
      <c r="D48" s="14">
        <v>440458354.72000003</v>
      </c>
      <c r="E48" s="34">
        <v>14.8858</v>
      </c>
      <c r="F48" s="14">
        <v>406757004.86000001</v>
      </c>
      <c r="G48" s="34">
        <v>14.723800000000001</v>
      </c>
      <c r="H48" s="14"/>
      <c r="I48" s="157"/>
      <c r="J48" s="14">
        <v>206430459.00999999</v>
      </c>
      <c r="K48" s="34">
        <v>3.5402</v>
      </c>
      <c r="L48" s="14">
        <v>245697724.81999999</v>
      </c>
      <c r="M48" s="34">
        <v>3.1684999999999999</v>
      </c>
      <c r="N48" s="14">
        <v>232671039.75</v>
      </c>
      <c r="O48" s="34">
        <v>3.1059999999999999</v>
      </c>
      <c r="P48" s="14"/>
      <c r="Q48" s="157"/>
      <c r="R48" s="14">
        <v>14892933.9</v>
      </c>
      <c r="S48" s="34">
        <v>0.59830000000000005</v>
      </c>
      <c r="T48" s="14">
        <v>15978862</v>
      </c>
      <c r="U48" s="34">
        <v>0.57250000000000001</v>
      </c>
      <c r="V48" s="14">
        <v>13939066.130000001</v>
      </c>
      <c r="W48" s="34">
        <v>0.51910000000000001</v>
      </c>
      <c r="X48" s="14"/>
      <c r="Y48" s="128"/>
      <c r="Z48" s="14">
        <v>0</v>
      </c>
      <c r="AA48" s="34">
        <v>0</v>
      </c>
      <c r="AB48" s="14">
        <v>0</v>
      </c>
      <c r="AC48" s="33">
        <v>0</v>
      </c>
      <c r="AD48" s="14">
        <v>0</v>
      </c>
      <c r="AE48" s="33">
        <v>0</v>
      </c>
      <c r="AF48" s="14"/>
      <c r="AG48" s="128"/>
    </row>
    <row r="49" spans="1:33">
      <c r="A49" s="28" t="s">
        <v>259</v>
      </c>
      <c r="B49" s="14">
        <v>547850739.84000003</v>
      </c>
      <c r="C49" s="34">
        <v>23.292999999999999</v>
      </c>
      <c r="D49" s="14">
        <v>699624942.12</v>
      </c>
      <c r="E49" s="34">
        <v>23.644600000000001</v>
      </c>
      <c r="F49" s="14">
        <v>652241926.03999996</v>
      </c>
      <c r="G49" s="34">
        <v>23.6099</v>
      </c>
      <c r="H49" s="14"/>
      <c r="I49" s="157"/>
      <c r="J49" s="14">
        <v>183201129.93000001</v>
      </c>
      <c r="K49" s="34">
        <v>3.1417999999999999</v>
      </c>
      <c r="L49" s="14">
        <v>153299281.40000001</v>
      </c>
      <c r="M49" s="34">
        <v>1.9769000000000001</v>
      </c>
      <c r="N49" s="14">
        <v>134344839.68000001</v>
      </c>
      <c r="O49" s="34">
        <v>1.7934000000000001</v>
      </c>
      <c r="P49" s="14"/>
      <c r="Q49" s="157"/>
      <c r="R49" s="14">
        <v>0</v>
      </c>
      <c r="S49" s="33">
        <v>0</v>
      </c>
      <c r="T49" s="14">
        <v>0</v>
      </c>
      <c r="U49" s="33">
        <v>0</v>
      </c>
      <c r="V49" s="14">
        <v>0</v>
      </c>
      <c r="W49" s="33">
        <v>0</v>
      </c>
      <c r="X49" s="14"/>
      <c r="Y49" s="128"/>
      <c r="Z49" s="14">
        <v>0</v>
      </c>
      <c r="AA49" s="33">
        <v>0</v>
      </c>
      <c r="AB49" s="14">
        <v>0</v>
      </c>
      <c r="AC49" s="33">
        <v>0</v>
      </c>
      <c r="AD49" s="14">
        <v>0</v>
      </c>
      <c r="AE49" s="33">
        <v>0</v>
      </c>
      <c r="AF49" s="14"/>
      <c r="AG49" s="128"/>
    </row>
    <row r="50" spans="1:33">
      <c r="A50" s="28" t="s">
        <v>260</v>
      </c>
      <c r="B50" s="14">
        <v>0</v>
      </c>
      <c r="C50" s="33">
        <v>0</v>
      </c>
      <c r="D50" s="14">
        <v>0</v>
      </c>
      <c r="E50" s="33">
        <v>0</v>
      </c>
      <c r="F50" s="14">
        <v>0</v>
      </c>
      <c r="G50" s="33">
        <v>0</v>
      </c>
      <c r="H50" s="14"/>
      <c r="I50" s="128"/>
      <c r="J50" s="14">
        <v>0</v>
      </c>
      <c r="K50" s="33">
        <v>0</v>
      </c>
      <c r="L50" s="14">
        <v>0</v>
      </c>
      <c r="M50" s="33">
        <v>0</v>
      </c>
      <c r="N50" s="14">
        <v>0</v>
      </c>
      <c r="O50" s="33">
        <v>0</v>
      </c>
      <c r="P50" s="14"/>
      <c r="Q50" s="128"/>
      <c r="R50" s="14">
        <v>0</v>
      </c>
      <c r="S50" s="33">
        <v>0</v>
      </c>
      <c r="T50" s="14">
        <v>0</v>
      </c>
      <c r="U50" s="33">
        <v>0</v>
      </c>
      <c r="V50" s="14">
        <v>0</v>
      </c>
      <c r="W50" s="33">
        <v>0</v>
      </c>
      <c r="X50" s="14"/>
      <c r="Y50" s="128"/>
      <c r="Z50" s="14">
        <v>0</v>
      </c>
      <c r="AA50" s="33">
        <v>0</v>
      </c>
      <c r="AB50" s="14">
        <v>0</v>
      </c>
      <c r="AC50" s="33">
        <v>0</v>
      </c>
      <c r="AD50" s="14">
        <v>0</v>
      </c>
      <c r="AE50" s="33">
        <v>0</v>
      </c>
      <c r="AF50" s="14"/>
      <c r="AG50" s="128"/>
    </row>
    <row r="51" spans="1:33">
      <c r="A51" s="28" t="s">
        <v>261</v>
      </c>
      <c r="B51" s="14">
        <v>19711408.199999999</v>
      </c>
      <c r="C51" s="34">
        <v>0.83809999999999996</v>
      </c>
      <c r="D51" s="14">
        <v>19461862.050000001</v>
      </c>
      <c r="E51" s="34">
        <v>0.65769999999999995</v>
      </c>
      <c r="F51" s="14">
        <v>21554970.5</v>
      </c>
      <c r="G51" s="34">
        <v>0.7802</v>
      </c>
      <c r="H51" s="14"/>
      <c r="I51" s="128"/>
      <c r="J51" s="14">
        <v>30650580</v>
      </c>
      <c r="K51" s="34">
        <v>0.52559999999999996</v>
      </c>
      <c r="L51" s="14">
        <v>30477240</v>
      </c>
      <c r="M51" s="34">
        <v>0.39300000000000002</v>
      </c>
      <c r="N51" s="14">
        <v>33177240</v>
      </c>
      <c r="O51" s="34">
        <v>0.44290000000000002</v>
      </c>
      <c r="P51" s="14"/>
      <c r="Q51" s="157"/>
      <c r="R51" s="14">
        <v>0</v>
      </c>
      <c r="S51" s="33">
        <v>0</v>
      </c>
      <c r="T51" s="14">
        <v>0</v>
      </c>
      <c r="U51" s="33">
        <v>0</v>
      </c>
      <c r="V51" s="14">
        <v>0</v>
      </c>
      <c r="W51" s="33">
        <v>0</v>
      </c>
      <c r="X51" s="14"/>
      <c r="Y51" s="128"/>
      <c r="Z51" s="14">
        <v>0</v>
      </c>
      <c r="AA51" s="33">
        <v>0</v>
      </c>
      <c r="AB51" s="14">
        <v>0</v>
      </c>
      <c r="AC51" s="33">
        <v>0</v>
      </c>
      <c r="AD51" s="14">
        <v>0</v>
      </c>
      <c r="AE51" s="33">
        <v>0</v>
      </c>
      <c r="AF51" s="14"/>
      <c r="AG51" s="128"/>
    </row>
    <row r="52" spans="1:33" ht="13.5" thickBot="1">
      <c r="A52" s="28" t="s">
        <v>41</v>
      </c>
      <c r="B52" s="14">
        <v>54102784</v>
      </c>
      <c r="C52" s="34">
        <v>2.3003</v>
      </c>
      <c r="D52" s="14">
        <v>138645527.69999999</v>
      </c>
      <c r="E52" s="34">
        <v>4.6856999999999998</v>
      </c>
      <c r="F52" s="14">
        <v>145609435.24000001</v>
      </c>
      <c r="G52" s="34">
        <v>5.2708000000000004</v>
      </c>
      <c r="H52" s="14"/>
      <c r="I52" s="157"/>
      <c r="J52" s="14">
        <v>0</v>
      </c>
      <c r="K52" s="33">
        <v>0</v>
      </c>
      <c r="L52" s="14">
        <v>65801481.920000002</v>
      </c>
      <c r="M52" s="34">
        <v>0.84860000000000002</v>
      </c>
      <c r="N52" s="14">
        <v>72493739.780000001</v>
      </c>
      <c r="O52" s="34">
        <v>0.9677</v>
      </c>
      <c r="P52" s="14"/>
      <c r="Q52" s="128"/>
      <c r="R52" s="14">
        <v>0</v>
      </c>
      <c r="S52" s="33">
        <v>0</v>
      </c>
      <c r="T52" s="14">
        <v>10860762.4</v>
      </c>
      <c r="U52" s="34">
        <v>0.3891</v>
      </c>
      <c r="V52" s="14">
        <v>11417328.16</v>
      </c>
      <c r="W52" s="34">
        <v>0.42520000000000002</v>
      </c>
      <c r="X52" s="14"/>
      <c r="Y52" s="128"/>
      <c r="Z52" s="14">
        <v>0</v>
      </c>
      <c r="AA52" s="33">
        <v>0</v>
      </c>
      <c r="AB52" s="14">
        <v>0</v>
      </c>
      <c r="AC52" s="33">
        <v>0</v>
      </c>
      <c r="AD52" s="14">
        <v>0</v>
      </c>
      <c r="AE52" s="33">
        <v>0</v>
      </c>
      <c r="AF52" s="14"/>
      <c r="AG52" s="128"/>
    </row>
    <row r="53" spans="1:33" ht="14.25" thickTop="1" thickBot="1">
      <c r="A53" s="40" t="s">
        <v>262</v>
      </c>
      <c r="B53" s="42">
        <v>2209030608.4499998</v>
      </c>
      <c r="C53" s="35">
        <v>93.921300000000002</v>
      </c>
      <c r="D53" s="42">
        <v>2819615985.9899998</v>
      </c>
      <c r="E53" s="35">
        <v>95.292000000000002</v>
      </c>
      <c r="F53" s="42">
        <v>2630090199.6100001</v>
      </c>
      <c r="G53" s="35">
        <v>95.204099999999997</v>
      </c>
      <c r="H53" s="42"/>
      <c r="I53" s="162"/>
      <c r="J53" s="42">
        <v>1064924686.8200001</v>
      </c>
      <c r="K53" s="35">
        <v>18.263200000000001</v>
      </c>
      <c r="L53" s="42">
        <v>1421437129.02</v>
      </c>
      <c r="M53" s="35">
        <v>18.3307</v>
      </c>
      <c r="N53" s="42">
        <v>1334556438.1800001</v>
      </c>
      <c r="O53" s="35">
        <v>17.815200000000001</v>
      </c>
      <c r="P53" s="42"/>
      <c r="Q53" s="162"/>
      <c r="R53" s="42">
        <v>14892933.9</v>
      </c>
      <c r="S53" s="35">
        <v>0.59830000000000005</v>
      </c>
      <c r="T53" s="42">
        <v>26839624.399999999</v>
      </c>
      <c r="U53" s="35">
        <v>0.96160000000000001</v>
      </c>
      <c r="V53" s="42">
        <v>25356394.289999999</v>
      </c>
      <c r="W53" s="35">
        <v>0.94430000000000003</v>
      </c>
      <c r="X53" s="42"/>
      <c r="Y53" s="160"/>
      <c r="Z53" s="42">
        <v>18259647</v>
      </c>
      <c r="AA53" s="35">
        <v>0.35470000000000002</v>
      </c>
      <c r="AB53" s="42">
        <v>20650791.239999998</v>
      </c>
      <c r="AC53" s="35">
        <v>0.36890000000000001</v>
      </c>
      <c r="AD53" s="42">
        <v>19258658.719999999</v>
      </c>
      <c r="AE53" s="35">
        <v>0.34110000000000001</v>
      </c>
      <c r="AF53" s="42"/>
      <c r="AG53" s="162"/>
    </row>
    <row r="54" spans="1:33" ht="13.5" thickTop="1">
      <c r="A54" s="28" t="s">
        <v>263</v>
      </c>
      <c r="B54" s="14">
        <v>0</v>
      </c>
      <c r="C54" s="33">
        <v>0</v>
      </c>
      <c r="D54" s="14">
        <v>0</v>
      </c>
      <c r="E54" s="33">
        <v>0</v>
      </c>
      <c r="F54" s="14">
        <v>0</v>
      </c>
      <c r="G54" s="33">
        <v>0</v>
      </c>
      <c r="H54" s="14"/>
      <c r="I54" s="128"/>
      <c r="J54" s="14">
        <v>98208059.25</v>
      </c>
      <c r="K54" s="34">
        <v>1.6841999999999999</v>
      </c>
      <c r="L54" s="14">
        <v>144456929.12</v>
      </c>
      <c r="M54" s="34">
        <v>1.8629</v>
      </c>
      <c r="N54" s="14">
        <v>172647856.88999999</v>
      </c>
      <c r="O54" s="34">
        <v>2.3047</v>
      </c>
      <c r="P54" s="14"/>
      <c r="Q54" s="157"/>
      <c r="R54" s="14">
        <v>54569758.700000003</v>
      </c>
      <c r="S54" s="34">
        <v>2.1920999999999999</v>
      </c>
      <c r="T54" s="14">
        <v>70449773.200000003</v>
      </c>
      <c r="U54" s="34">
        <v>2.524</v>
      </c>
      <c r="V54" s="14">
        <v>72137002.599999994</v>
      </c>
      <c r="W54" s="34">
        <v>2.6865000000000001</v>
      </c>
      <c r="X54" s="14"/>
      <c r="Y54" s="157"/>
      <c r="Z54" s="14">
        <v>0</v>
      </c>
      <c r="AA54" s="33">
        <v>0</v>
      </c>
      <c r="AB54" s="14">
        <v>0</v>
      </c>
      <c r="AC54" s="33">
        <v>0</v>
      </c>
      <c r="AD54" s="14">
        <v>0</v>
      </c>
      <c r="AE54" s="33">
        <v>0</v>
      </c>
      <c r="AF54" s="14"/>
      <c r="AG54" s="128"/>
    </row>
    <row r="55" spans="1:33" ht="13.5" thickBot="1">
      <c r="A55" s="28" t="s">
        <v>264</v>
      </c>
      <c r="B55" s="14">
        <v>0</v>
      </c>
      <c r="C55" s="33">
        <v>0</v>
      </c>
      <c r="D55" s="14">
        <v>0</v>
      </c>
      <c r="E55" s="33">
        <v>0</v>
      </c>
      <c r="F55" s="14">
        <v>0</v>
      </c>
      <c r="G55" s="33">
        <v>0</v>
      </c>
      <c r="H55" s="14"/>
      <c r="I55" s="128"/>
      <c r="J55" s="14">
        <v>68867684.75</v>
      </c>
      <c r="K55" s="34">
        <v>1.1811</v>
      </c>
      <c r="L55" s="14">
        <v>100255608.15000001</v>
      </c>
      <c r="M55" s="34">
        <v>1.2928999999999999</v>
      </c>
      <c r="N55" s="14">
        <v>125707272.91</v>
      </c>
      <c r="O55" s="34">
        <v>1.6780999999999999</v>
      </c>
      <c r="P55" s="14"/>
      <c r="Q55" s="157"/>
      <c r="R55" s="14">
        <v>84828886</v>
      </c>
      <c r="S55" s="34">
        <v>3.4076</v>
      </c>
      <c r="T55" s="14">
        <v>93876246.799999997</v>
      </c>
      <c r="U55" s="34">
        <v>3.3633000000000002</v>
      </c>
      <c r="V55" s="14">
        <v>98494876</v>
      </c>
      <c r="W55" s="34">
        <v>3.6680999999999999</v>
      </c>
      <c r="X55" s="14"/>
      <c r="Y55" s="157"/>
      <c r="Z55" s="14">
        <v>0</v>
      </c>
      <c r="AA55" s="33">
        <v>0</v>
      </c>
      <c r="AB55" s="14">
        <v>0</v>
      </c>
      <c r="AC55" s="33">
        <v>0</v>
      </c>
      <c r="AD55" s="14">
        <v>0</v>
      </c>
      <c r="AE55" s="33">
        <v>0</v>
      </c>
      <c r="AF55" s="14"/>
      <c r="AG55" s="128"/>
    </row>
    <row r="56" spans="1:33" ht="14.25" thickTop="1" thickBot="1">
      <c r="A56" s="40" t="s">
        <v>265</v>
      </c>
      <c r="B56" s="42">
        <v>0</v>
      </c>
      <c r="C56" s="36">
        <v>0</v>
      </c>
      <c r="D56" s="42">
        <v>0</v>
      </c>
      <c r="E56" s="36">
        <v>0</v>
      </c>
      <c r="F56" s="42">
        <v>0</v>
      </c>
      <c r="G56" s="36">
        <v>0</v>
      </c>
      <c r="H56" s="42"/>
      <c r="I56" s="160"/>
      <c r="J56" s="42">
        <v>167075744</v>
      </c>
      <c r="K56" s="35">
        <v>2.8653</v>
      </c>
      <c r="L56" s="42">
        <v>244712537.27000001</v>
      </c>
      <c r="M56" s="35">
        <v>3.1558000000000002</v>
      </c>
      <c r="N56" s="42">
        <v>298355129.80000001</v>
      </c>
      <c r="O56" s="35">
        <v>3.9828000000000001</v>
      </c>
      <c r="P56" s="42"/>
      <c r="Q56" s="162"/>
      <c r="R56" s="42">
        <v>139398644.69999999</v>
      </c>
      <c r="S56" s="35">
        <v>5.5997000000000003</v>
      </c>
      <c r="T56" s="42">
        <v>164326020</v>
      </c>
      <c r="U56" s="35">
        <v>5.8872999999999998</v>
      </c>
      <c r="V56" s="42">
        <v>170631878.59999999</v>
      </c>
      <c r="W56" s="35">
        <v>6.3547000000000002</v>
      </c>
      <c r="X56" s="42"/>
      <c r="Y56" s="162"/>
      <c r="Z56" s="42">
        <v>0</v>
      </c>
      <c r="AA56" s="36">
        <v>0</v>
      </c>
      <c r="AB56" s="42">
        <v>0</v>
      </c>
      <c r="AC56" s="36">
        <v>0</v>
      </c>
      <c r="AD56" s="42">
        <v>0</v>
      </c>
      <c r="AE56" s="36">
        <v>0</v>
      </c>
      <c r="AF56" s="42"/>
      <c r="AG56" s="160"/>
    </row>
    <row r="57" spans="1:33" ht="13.5" thickTop="1">
      <c r="A57" s="28" t="s">
        <v>266</v>
      </c>
      <c r="B57" s="14">
        <v>0</v>
      </c>
      <c r="C57" s="33">
        <v>0</v>
      </c>
      <c r="D57" s="14">
        <v>0</v>
      </c>
      <c r="E57" s="33">
        <v>0</v>
      </c>
      <c r="F57" s="14">
        <v>0</v>
      </c>
      <c r="G57" s="33">
        <v>0</v>
      </c>
      <c r="H57" s="14"/>
      <c r="I57" s="128"/>
      <c r="J57" s="14">
        <v>0</v>
      </c>
      <c r="K57" s="33">
        <v>0</v>
      </c>
      <c r="L57" s="14">
        <v>0</v>
      </c>
      <c r="M57" s="33">
        <v>0</v>
      </c>
      <c r="N57" s="14">
        <v>0</v>
      </c>
      <c r="O57" s="33">
        <v>0</v>
      </c>
      <c r="P57" s="14"/>
      <c r="Q57" s="128"/>
      <c r="R57" s="14">
        <v>0</v>
      </c>
      <c r="S57" s="33">
        <v>0</v>
      </c>
      <c r="T57" s="14">
        <v>0</v>
      </c>
      <c r="U57" s="33">
        <v>0</v>
      </c>
      <c r="V57" s="14">
        <v>0</v>
      </c>
      <c r="W57" s="33">
        <v>0</v>
      </c>
      <c r="X57" s="14"/>
      <c r="Y57" s="128"/>
      <c r="Z57" s="14">
        <v>0</v>
      </c>
      <c r="AA57" s="33">
        <v>0</v>
      </c>
      <c r="AB57" s="14">
        <v>0</v>
      </c>
      <c r="AC57" s="33">
        <v>0</v>
      </c>
      <c r="AD57" s="14">
        <v>0</v>
      </c>
      <c r="AE57" s="33">
        <v>0</v>
      </c>
      <c r="AF57" s="14"/>
      <c r="AG57" s="128"/>
    </row>
    <row r="58" spans="1:33">
      <c r="A58" s="28" t="s">
        <v>267</v>
      </c>
      <c r="B58" s="14">
        <v>0</v>
      </c>
      <c r="C58" s="33">
        <v>0</v>
      </c>
      <c r="D58" s="14">
        <v>0</v>
      </c>
      <c r="E58" s="33">
        <v>0</v>
      </c>
      <c r="F58" s="14">
        <v>0</v>
      </c>
      <c r="G58" s="33">
        <v>0</v>
      </c>
      <c r="H58" s="14"/>
      <c r="I58" s="128"/>
      <c r="J58" s="14">
        <v>132372844.90000001</v>
      </c>
      <c r="K58" s="34">
        <v>2.2702</v>
      </c>
      <c r="L58" s="14">
        <v>170994433.49000001</v>
      </c>
      <c r="M58" s="34">
        <v>2.2050999999999998</v>
      </c>
      <c r="N58" s="14">
        <v>185300498.68000001</v>
      </c>
      <c r="O58" s="34">
        <v>2.4735999999999998</v>
      </c>
      <c r="P58" s="14"/>
      <c r="Q58" s="157"/>
      <c r="R58" s="14">
        <v>133169907.40000001</v>
      </c>
      <c r="S58" s="34">
        <v>5.3494999999999999</v>
      </c>
      <c r="T58" s="14">
        <v>165436342.34</v>
      </c>
      <c r="U58" s="34">
        <v>5.9271000000000003</v>
      </c>
      <c r="V58" s="14">
        <v>144515830.37</v>
      </c>
      <c r="W58" s="34">
        <v>5.3821000000000003</v>
      </c>
      <c r="X58" s="14"/>
      <c r="Y58" s="157"/>
      <c r="Z58" s="14">
        <v>13812702</v>
      </c>
      <c r="AA58" s="34">
        <v>0.26829999999999998</v>
      </c>
      <c r="AB58" s="14">
        <v>51053381.509999998</v>
      </c>
      <c r="AC58" s="34">
        <v>0.91200000000000003</v>
      </c>
      <c r="AD58" s="14">
        <v>84086786.120000005</v>
      </c>
      <c r="AE58" s="34">
        <v>1.4891000000000001</v>
      </c>
      <c r="AF58" s="14"/>
      <c r="AG58" s="157"/>
    </row>
    <row r="59" spans="1:33">
      <c r="A59" s="28" t="s">
        <v>268</v>
      </c>
      <c r="B59" s="14">
        <v>0</v>
      </c>
      <c r="C59" s="33">
        <v>0</v>
      </c>
      <c r="D59" s="14">
        <v>0</v>
      </c>
      <c r="E59" s="33">
        <v>0</v>
      </c>
      <c r="F59" s="14">
        <v>0</v>
      </c>
      <c r="G59" s="33">
        <v>0</v>
      </c>
      <c r="H59" s="14"/>
      <c r="I59" s="128"/>
      <c r="J59" s="14">
        <v>24502928.260000002</v>
      </c>
      <c r="K59" s="34">
        <v>0.42020000000000002</v>
      </c>
      <c r="L59" s="14">
        <v>46599051.100000001</v>
      </c>
      <c r="M59" s="34">
        <v>0.60089999999999999</v>
      </c>
      <c r="N59" s="14">
        <v>63958896.329999998</v>
      </c>
      <c r="O59" s="34">
        <v>0.8538</v>
      </c>
      <c r="P59" s="14"/>
      <c r="Q59" s="157"/>
      <c r="R59" s="14">
        <v>33047336</v>
      </c>
      <c r="S59" s="34">
        <v>1.3274999999999999</v>
      </c>
      <c r="T59" s="14">
        <v>34600663.460000001</v>
      </c>
      <c r="U59" s="34">
        <v>1.2396</v>
      </c>
      <c r="V59" s="14">
        <v>36190134.799999997</v>
      </c>
      <c r="W59" s="34">
        <v>1.3478000000000001</v>
      </c>
      <c r="X59" s="14"/>
      <c r="Y59" s="157"/>
      <c r="Z59" s="14">
        <v>0</v>
      </c>
      <c r="AA59" s="33">
        <v>0</v>
      </c>
      <c r="AB59" s="14">
        <v>0</v>
      </c>
      <c r="AC59" s="33">
        <v>0</v>
      </c>
      <c r="AD59" s="14">
        <v>0</v>
      </c>
      <c r="AE59" s="33">
        <v>0</v>
      </c>
      <c r="AF59" s="14"/>
      <c r="AG59" s="128"/>
    </row>
    <row r="60" spans="1:33">
      <c r="A60" s="28" t="s">
        <v>269</v>
      </c>
      <c r="B60" s="14">
        <v>3536781.58</v>
      </c>
      <c r="C60" s="34">
        <v>0.15040000000000001</v>
      </c>
      <c r="D60" s="14">
        <v>3661574</v>
      </c>
      <c r="E60" s="34">
        <v>0.1237</v>
      </c>
      <c r="F60" s="14">
        <v>3332779.6</v>
      </c>
      <c r="G60" s="34">
        <v>0.1206</v>
      </c>
      <c r="H60" s="14"/>
      <c r="I60" s="128"/>
      <c r="J60" s="14">
        <v>75186640.920000002</v>
      </c>
      <c r="K60" s="34">
        <v>1.2894000000000001</v>
      </c>
      <c r="L60" s="14">
        <v>147697094.46000001</v>
      </c>
      <c r="M60" s="34">
        <v>1.9047000000000001</v>
      </c>
      <c r="N60" s="14">
        <v>130280906.79000001</v>
      </c>
      <c r="O60" s="34">
        <v>1.7391000000000001</v>
      </c>
      <c r="P60" s="14"/>
      <c r="Q60" s="157"/>
      <c r="R60" s="14">
        <v>157631648.16</v>
      </c>
      <c r="S60" s="34">
        <v>6.3322000000000003</v>
      </c>
      <c r="T60" s="14">
        <v>166776811.86000001</v>
      </c>
      <c r="U60" s="34">
        <v>5.9751000000000003</v>
      </c>
      <c r="V60" s="14">
        <v>157296038.33000001</v>
      </c>
      <c r="W60" s="34">
        <v>5.8579999999999997</v>
      </c>
      <c r="X60" s="14"/>
      <c r="Y60" s="157"/>
      <c r="Z60" s="14">
        <v>5950846.2000000002</v>
      </c>
      <c r="AA60" s="34">
        <v>0.11559999999999999</v>
      </c>
      <c r="AB60" s="14">
        <v>7209109.7000000002</v>
      </c>
      <c r="AC60" s="34">
        <v>0.1288</v>
      </c>
      <c r="AD60" s="14">
        <v>6221411.2199999997</v>
      </c>
      <c r="AE60" s="34">
        <v>0.11020000000000001</v>
      </c>
      <c r="AF60" s="14"/>
      <c r="AG60" s="128"/>
    </row>
    <row r="61" spans="1:33">
      <c r="A61" s="28" t="s">
        <v>270</v>
      </c>
      <c r="B61" s="14">
        <v>0</v>
      </c>
      <c r="C61" s="33">
        <v>0</v>
      </c>
      <c r="D61" s="14">
        <v>0</v>
      </c>
      <c r="E61" s="33">
        <v>0</v>
      </c>
      <c r="F61" s="14">
        <v>0</v>
      </c>
      <c r="G61" s="33">
        <v>0</v>
      </c>
      <c r="H61" s="14"/>
      <c r="I61" s="128"/>
      <c r="J61" s="14">
        <v>35200548</v>
      </c>
      <c r="K61" s="34">
        <v>0.60370000000000001</v>
      </c>
      <c r="L61" s="14">
        <v>33549062</v>
      </c>
      <c r="M61" s="34">
        <v>0.43259999999999998</v>
      </c>
      <c r="N61" s="14">
        <v>26163060</v>
      </c>
      <c r="O61" s="34">
        <v>0.3493</v>
      </c>
      <c r="P61" s="14"/>
      <c r="Q61" s="157"/>
      <c r="R61" s="14">
        <v>1205800</v>
      </c>
      <c r="S61" s="34">
        <v>4.8399999999999999E-2</v>
      </c>
      <c r="T61" s="14">
        <v>2258844</v>
      </c>
      <c r="U61" s="34">
        <v>8.09E-2</v>
      </c>
      <c r="V61" s="14">
        <v>1808553</v>
      </c>
      <c r="W61" s="34">
        <v>6.7400000000000002E-2</v>
      </c>
      <c r="X61" s="14"/>
      <c r="Y61" s="128"/>
      <c r="Z61" s="14">
        <v>2982449.75</v>
      </c>
      <c r="AA61" s="34">
        <v>5.79E-2</v>
      </c>
      <c r="AB61" s="14">
        <v>3756274.55</v>
      </c>
      <c r="AC61" s="34">
        <v>6.7100000000000007E-2</v>
      </c>
      <c r="AD61" s="14">
        <v>2846208</v>
      </c>
      <c r="AE61" s="34">
        <v>5.04E-2</v>
      </c>
      <c r="AF61" s="14"/>
      <c r="AG61" s="128"/>
    </row>
    <row r="62" spans="1:33">
      <c r="A62" s="28" t="s">
        <v>271</v>
      </c>
      <c r="B62" s="14">
        <v>0</v>
      </c>
      <c r="C62" s="33">
        <v>0</v>
      </c>
      <c r="D62" s="14">
        <v>0</v>
      </c>
      <c r="E62" s="33">
        <v>0</v>
      </c>
      <c r="F62" s="14">
        <v>0</v>
      </c>
      <c r="G62" s="33">
        <v>0</v>
      </c>
      <c r="H62" s="14"/>
      <c r="I62" s="128"/>
      <c r="J62" s="14">
        <v>135456731.16</v>
      </c>
      <c r="K62" s="34">
        <v>2.323</v>
      </c>
      <c r="L62" s="14">
        <v>131429797.42</v>
      </c>
      <c r="M62" s="34">
        <v>1.6949000000000001</v>
      </c>
      <c r="N62" s="14">
        <v>100198574.90000001</v>
      </c>
      <c r="O62" s="34">
        <v>1.3375999999999999</v>
      </c>
      <c r="P62" s="14"/>
      <c r="Q62" s="157"/>
      <c r="R62" s="14">
        <v>31841275.300000001</v>
      </c>
      <c r="S62" s="34">
        <v>1.2790999999999999</v>
      </c>
      <c r="T62" s="14">
        <v>24765720.460000001</v>
      </c>
      <c r="U62" s="34">
        <v>0.88729999999999998</v>
      </c>
      <c r="V62" s="14">
        <v>27608147.399999999</v>
      </c>
      <c r="W62" s="34">
        <v>1.0282</v>
      </c>
      <c r="X62" s="14"/>
      <c r="Y62" s="128"/>
      <c r="Z62" s="14">
        <v>1434000</v>
      </c>
      <c r="AA62" s="34">
        <v>2.7900000000000001E-2</v>
      </c>
      <c r="AB62" s="14">
        <v>1531000</v>
      </c>
      <c r="AC62" s="34">
        <v>2.7300000000000001E-2</v>
      </c>
      <c r="AD62" s="14">
        <v>1778000</v>
      </c>
      <c r="AE62" s="34">
        <v>3.15E-2</v>
      </c>
      <c r="AF62" s="14"/>
      <c r="AG62" s="128"/>
    </row>
    <row r="63" spans="1:33" ht="13.5" thickBot="1">
      <c r="A63" s="28" t="s">
        <v>272</v>
      </c>
      <c r="B63" s="14">
        <v>0</v>
      </c>
      <c r="C63" s="33">
        <v>0</v>
      </c>
      <c r="D63" s="14">
        <v>0</v>
      </c>
      <c r="E63" s="33">
        <v>0</v>
      </c>
      <c r="F63" s="14">
        <v>0</v>
      </c>
      <c r="G63" s="33">
        <v>0</v>
      </c>
      <c r="H63" s="14"/>
      <c r="I63" s="128"/>
      <c r="J63" s="14">
        <v>164921929.38999999</v>
      </c>
      <c r="K63" s="34">
        <v>2.8283999999999998</v>
      </c>
      <c r="L63" s="14">
        <v>234438493.58000001</v>
      </c>
      <c r="M63" s="34">
        <v>3.0232999999999999</v>
      </c>
      <c r="N63" s="14">
        <v>247851768.46000001</v>
      </c>
      <c r="O63" s="34">
        <v>3.3086000000000002</v>
      </c>
      <c r="P63" s="14"/>
      <c r="Q63" s="157"/>
      <c r="R63" s="14">
        <v>77791068.670000002</v>
      </c>
      <c r="S63" s="34">
        <v>3.1248999999999998</v>
      </c>
      <c r="T63" s="14">
        <v>107145288.5</v>
      </c>
      <c r="U63" s="34">
        <v>3.8386999999999998</v>
      </c>
      <c r="V63" s="14">
        <v>82142835.150000006</v>
      </c>
      <c r="W63" s="34">
        <v>3.0592000000000001</v>
      </c>
      <c r="X63" s="14"/>
      <c r="Y63" s="128"/>
      <c r="Z63" s="14">
        <v>0</v>
      </c>
      <c r="AA63" s="33">
        <v>0</v>
      </c>
      <c r="AB63" s="14">
        <v>0</v>
      </c>
      <c r="AC63" s="33">
        <v>0</v>
      </c>
      <c r="AD63" s="14">
        <v>0</v>
      </c>
      <c r="AE63" s="33">
        <v>0</v>
      </c>
      <c r="AF63" s="14"/>
      <c r="AG63" s="128"/>
    </row>
    <row r="64" spans="1:33" ht="14.25" thickTop="1" thickBot="1">
      <c r="A64" s="40" t="s">
        <v>273</v>
      </c>
      <c r="B64" s="42">
        <v>3536781.58</v>
      </c>
      <c r="C64" s="35">
        <v>0.15040000000000001</v>
      </c>
      <c r="D64" s="42">
        <v>3661574</v>
      </c>
      <c r="E64" s="35">
        <v>0.1237</v>
      </c>
      <c r="F64" s="42">
        <v>3332779.6</v>
      </c>
      <c r="G64" s="35">
        <v>0.1206</v>
      </c>
      <c r="H64" s="42"/>
      <c r="I64" s="160"/>
      <c r="J64" s="42">
        <v>567641622.63</v>
      </c>
      <c r="K64" s="35">
        <v>9.7348999999999997</v>
      </c>
      <c r="L64" s="42">
        <v>764707932.04999995</v>
      </c>
      <c r="M64" s="35">
        <v>9.8615999999999993</v>
      </c>
      <c r="N64" s="42">
        <v>753753705.15999997</v>
      </c>
      <c r="O64" s="35">
        <v>10.0619</v>
      </c>
      <c r="P64" s="42"/>
      <c r="Q64" s="162"/>
      <c r="R64" s="42">
        <v>434687035.52999997</v>
      </c>
      <c r="S64" s="35">
        <v>17.4617</v>
      </c>
      <c r="T64" s="42">
        <v>500983670.62</v>
      </c>
      <c r="U64" s="35">
        <v>17.948799999999999</v>
      </c>
      <c r="V64" s="42">
        <v>449561539.05000001</v>
      </c>
      <c r="W64" s="35">
        <v>16.7425</v>
      </c>
      <c r="X64" s="42"/>
      <c r="Y64" s="162"/>
      <c r="Z64" s="42">
        <v>24179997.949999999</v>
      </c>
      <c r="AA64" s="35">
        <v>0.46970000000000001</v>
      </c>
      <c r="AB64" s="42">
        <v>63549765.759999998</v>
      </c>
      <c r="AC64" s="35">
        <v>1.1352</v>
      </c>
      <c r="AD64" s="42">
        <v>94932405.340000004</v>
      </c>
      <c r="AE64" s="35">
        <v>1.6812</v>
      </c>
      <c r="AF64" s="42"/>
      <c r="AG64" s="162"/>
    </row>
    <row r="65" spans="1:33" ht="13.5" thickTop="1">
      <c r="A65" s="28" t="s">
        <v>274</v>
      </c>
      <c r="B65" s="14">
        <v>0</v>
      </c>
      <c r="C65" s="33">
        <v>0</v>
      </c>
      <c r="D65" s="14">
        <v>0</v>
      </c>
      <c r="E65" s="33">
        <v>0</v>
      </c>
      <c r="F65" s="14">
        <v>0</v>
      </c>
      <c r="G65" s="33">
        <v>0</v>
      </c>
      <c r="H65" s="14"/>
      <c r="I65" s="128"/>
      <c r="J65" s="14">
        <v>401844820.89999998</v>
      </c>
      <c r="K65" s="34">
        <v>6.8914999999999997</v>
      </c>
      <c r="L65" s="14">
        <v>478286370.38</v>
      </c>
      <c r="M65" s="34">
        <v>6.1679000000000004</v>
      </c>
      <c r="N65" s="14">
        <v>425310110.55000001</v>
      </c>
      <c r="O65" s="34">
        <v>5.6775000000000002</v>
      </c>
      <c r="P65" s="14"/>
      <c r="Q65" s="157"/>
      <c r="R65" s="14">
        <v>0</v>
      </c>
      <c r="S65" s="33">
        <v>0</v>
      </c>
      <c r="T65" s="14">
        <v>0</v>
      </c>
      <c r="U65" s="33">
        <v>0</v>
      </c>
      <c r="V65" s="14">
        <v>0</v>
      </c>
      <c r="W65" s="33">
        <v>0</v>
      </c>
      <c r="X65" s="14"/>
      <c r="Y65" s="128"/>
      <c r="Z65" s="14">
        <v>539521294.69000006</v>
      </c>
      <c r="AA65" s="34">
        <v>10.4809</v>
      </c>
      <c r="AB65" s="14">
        <v>563031205.08000004</v>
      </c>
      <c r="AC65" s="34">
        <v>10.057700000000001</v>
      </c>
      <c r="AD65" s="14">
        <v>499660720.69999999</v>
      </c>
      <c r="AE65" s="34">
        <v>8.8486999999999991</v>
      </c>
      <c r="AF65" s="14"/>
      <c r="AG65" s="157"/>
    </row>
    <row r="66" spans="1:33" ht="13.5" thickBot="1">
      <c r="A66" s="28" t="s">
        <v>275</v>
      </c>
      <c r="B66" s="14">
        <v>0</v>
      </c>
      <c r="C66" s="33">
        <v>0</v>
      </c>
      <c r="D66" s="14">
        <v>0</v>
      </c>
      <c r="E66" s="33">
        <v>0</v>
      </c>
      <c r="F66" s="14">
        <v>0</v>
      </c>
      <c r="G66" s="33">
        <v>0</v>
      </c>
      <c r="H66" s="14"/>
      <c r="I66" s="128"/>
      <c r="J66" s="14">
        <v>0</v>
      </c>
      <c r="K66" s="33">
        <v>0</v>
      </c>
      <c r="L66" s="14">
        <v>0</v>
      </c>
      <c r="M66" s="33">
        <v>0</v>
      </c>
      <c r="N66" s="14">
        <v>0</v>
      </c>
      <c r="O66" s="33">
        <v>0</v>
      </c>
      <c r="P66" s="14"/>
      <c r="Q66" s="128"/>
      <c r="R66" s="14">
        <v>0</v>
      </c>
      <c r="S66" s="33">
        <v>0</v>
      </c>
      <c r="T66" s="14">
        <v>0</v>
      </c>
      <c r="U66" s="33">
        <v>0</v>
      </c>
      <c r="V66" s="14">
        <v>0</v>
      </c>
      <c r="W66" s="33">
        <v>0</v>
      </c>
      <c r="X66" s="14"/>
      <c r="Y66" s="128"/>
      <c r="Z66" s="14">
        <v>0</v>
      </c>
      <c r="AA66" s="33">
        <v>0</v>
      </c>
      <c r="AB66" s="14">
        <v>0</v>
      </c>
      <c r="AC66" s="33">
        <v>0</v>
      </c>
      <c r="AD66" s="14">
        <v>0</v>
      </c>
      <c r="AE66" s="33">
        <v>0</v>
      </c>
      <c r="AF66" s="14"/>
      <c r="AG66" s="128"/>
    </row>
    <row r="67" spans="1:33" ht="14.25" thickTop="1" thickBot="1">
      <c r="A67" s="40" t="s">
        <v>276</v>
      </c>
      <c r="B67" s="42">
        <v>0</v>
      </c>
      <c r="C67" s="36">
        <v>0</v>
      </c>
      <c r="D67" s="42">
        <v>0</v>
      </c>
      <c r="E67" s="36">
        <v>0</v>
      </c>
      <c r="F67" s="42">
        <v>0</v>
      </c>
      <c r="G67" s="36">
        <v>0</v>
      </c>
      <c r="H67" s="42"/>
      <c r="I67" s="160"/>
      <c r="J67" s="42">
        <v>401844820.89999998</v>
      </c>
      <c r="K67" s="35">
        <v>6.8914999999999997</v>
      </c>
      <c r="L67" s="42">
        <v>478286370.38</v>
      </c>
      <c r="M67" s="35">
        <v>6.1679000000000004</v>
      </c>
      <c r="N67" s="42">
        <v>425310110.55000001</v>
      </c>
      <c r="O67" s="35">
        <v>5.6775000000000002</v>
      </c>
      <c r="P67" s="42"/>
      <c r="Q67" s="162"/>
      <c r="R67" s="42">
        <v>0</v>
      </c>
      <c r="S67" s="36">
        <v>0</v>
      </c>
      <c r="T67" s="42">
        <v>0</v>
      </c>
      <c r="U67" s="36">
        <v>0</v>
      </c>
      <c r="V67" s="42">
        <v>0</v>
      </c>
      <c r="W67" s="36">
        <v>0</v>
      </c>
      <c r="X67" s="42"/>
      <c r="Y67" s="160"/>
      <c r="Z67" s="42">
        <v>539521294.69000006</v>
      </c>
      <c r="AA67" s="35">
        <v>10.4809</v>
      </c>
      <c r="AB67" s="42">
        <v>563031205.08000004</v>
      </c>
      <c r="AC67" s="35">
        <v>10.057700000000001</v>
      </c>
      <c r="AD67" s="42">
        <v>499660720.69999999</v>
      </c>
      <c r="AE67" s="35">
        <v>8.8486999999999991</v>
      </c>
      <c r="AF67" s="42"/>
      <c r="AG67" s="162"/>
    </row>
    <row r="68" spans="1:33" ht="14.25" thickTop="1" thickBot="1">
      <c r="A68" s="40" t="s">
        <v>277</v>
      </c>
      <c r="B68" s="42">
        <v>0</v>
      </c>
      <c r="C68" s="36">
        <v>0</v>
      </c>
      <c r="D68" s="42">
        <v>0</v>
      </c>
      <c r="E68" s="36">
        <v>0</v>
      </c>
      <c r="F68" s="42">
        <v>0</v>
      </c>
      <c r="G68" s="36">
        <v>0</v>
      </c>
      <c r="H68" s="42"/>
      <c r="I68" s="160"/>
      <c r="J68" s="42">
        <v>0</v>
      </c>
      <c r="K68" s="36">
        <v>0</v>
      </c>
      <c r="L68" s="42">
        <v>0</v>
      </c>
      <c r="M68" s="36">
        <v>0</v>
      </c>
      <c r="N68" s="42">
        <v>0</v>
      </c>
      <c r="O68" s="36">
        <v>0</v>
      </c>
      <c r="P68" s="42"/>
      <c r="Q68" s="160"/>
      <c r="R68" s="42">
        <v>0</v>
      </c>
      <c r="S68" s="36">
        <v>0</v>
      </c>
      <c r="T68" s="42">
        <v>0</v>
      </c>
      <c r="U68" s="36">
        <v>0</v>
      </c>
      <c r="V68" s="42">
        <v>0</v>
      </c>
      <c r="W68" s="36">
        <v>0</v>
      </c>
      <c r="X68" s="42"/>
      <c r="Y68" s="160"/>
      <c r="Z68" s="42">
        <v>0</v>
      </c>
      <c r="AA68" s="36">
        <v>0</v>
      </c>
      <c r="AB68" s="42">
        <v>0</v>
      </c>
      <c r="AC68" s="36">
        <v>0</v>
      </c>
      <c r="AD68" s="42">
        <v>0</v>
      </c>
      <c r="AE68" s="36">
        <v>0</v>
      </c>
      <c r="AF68" s="42"/>
      <c r="AG68" s="160"/>
    </row>
    <row r="69" spans="1:33" ht="13.5" thickTop="1">
      <c r="A69" s="28" t="s">
        <v>278</v>
      </c>
      <c r="B69" s="14">
        <v>0</v>
      </c>
      <c r="C69" s="33">
        <v>0</v>
      </c>
      <c r="D69" s="14">
        <v>0</v>
      </c>
      <c r="E69" s="33">
        <v>0</v>
      </c>
      <c r="F69" s="14">
        <v>0</v>
      </c>
      <c r="G69" s="33">
        <v>0</v>
      </c>
      <c r="H69" s="14"/>
      <c r="I69" s="128"/>
      <c r="J69" s="14">
        <v>73012706.069999993</v>
      </c>
      <c r="K69" s="34">
        <v>1.2521</v>
      </c>
      <c r="L69" s="14">
        <v>83011353.290000007</v>
      </c>
      <c r="M69" s="34">
        <v>1.0705</v>
      </c>
      <c r="N69" s="14">
        <v>38567721.57</v>
      </c>
      <c r="O69" s="34">
        <v>0.51480000000000004</v>
      </c>
      <c r="P69" s="14"/>
      <c r="Q69" s="157"/>
      <c r="R69" s="14">
        <v>102109757.70999999</v>
      </c>
      <c r="S69" s="34">
        <v>4.1017999999999999</v>
      </c>
      <c r="T69" s="14">
        <v>98523736.450000003</v>
      </c>
      <c r="U69" s="34">
        <v>3.5297999999999998</v>
      </c>
      <c r="V69" s="14">
        <v>75431885.489999995</v>
      </c>
      <c r="W69" s="34">
        <v>2.8092000000000001</v>
      </c>
      <c r="X69" s="14"/>
      <c r="Y69" s="128"/>
      <c r="Z69" s="14">
        <v>0</v>
      </c>
      <c r="AA69" s="33">
        <v>0</v>
      </c>
      <c r="AB69" s="14">
        <v>0</v>
      </c>
      <c r="AC69" s="33">
        <v>0</v>
      </c>
      <c r="AD69" s="14">
        <v>0</v>
      </c>
      <c r="AE69" s="33">
        <v>0</v>
      </c>
      <c r="AF69" s="14"/>
      <c r="AG69" s="128"/>
    </row>
    <row r="70" spans="1:33" ht="13.5" thickBot="1">
      <c r="A70" s="28" t="s">
        <v>279</v>
      </c>
      <c r="B70" s="14">
        <v>0</v>
      </c>
      <c r="C70" s="33">
        <v>0</v>
      </c>
      <c r="D70" s="14">
        <v>0</v>
      </c>
      <c r="E70" s="33">
        <v>0</v>
      </c>
      <c r="F70" s="14">
        <v>0</v>
      </c>
      <c r="G70" s="33">
        <v>0</v>
      </c>
      <c r="H70" s="14"/>
      <c r="I70" s="128"/>
      <c r="J70" s="14">
        <v>22422724</v>
      </c>
      <c r="K70" s="34">
        <v>0.38450000000000001</v>
      </c>
      <c r="L70" s="14">
        <v>16423371</v>
      </c>
      <c r="M70" s="34">
        <v>0.21179999999999999</v>
      </c>
      <c r="N70" s="14">
        <v>13686143</v>
      </c>
      <c r="O70" s="34">
        <v>0.1827</v>
      </c>
      <c r="P70" s="14"/>
      <c r="Q70" s="157"/>
      <c r="R70" s="14">
        <v>3825895</v>
      </c>
      <c r="S70" s="34">
        <v>0.1537</v>
      </c>
      <c r="T70" s="14">
        <v>2799435</v>
      </c>
      <c r="U70" s="34">
        <v>0.1003</v>
      </c>
      <c r="V70" s="14">
        <v>2332863</v>
      </c>
      <c r="W70" s="34">
        <v>8.6900000000000005E-2</v>
      </c>
      <c r="X70" s="14"/>
      <c r="Y70" s="128"/>
      <c r="Z70" s="14">
        <v>0</v>
      </c>
      <c r="AA70" s="33">
        <v>0</v>
      </c>
      <c r="AB70" s="14">
        <v>0</v>
      </c>
      <c r="AC70" s="33">
        <v>0</v>
      </c>
      <c r="AD70" s="14">
        <v>0</v>
      </c>
      <c r="AE70" s="33">
        <v>0</v>
      </c>
      <c r="AF70" s="14"/>
      <c r="AG70" s="128"/>
    </row>
    <row r="71" spans="1:33" ht="14.25" thickTop="1" thickBot="1">
      <c r="A71" s="40" t="s">
        <v>280</v>
      </c>
      <c r="B71" s="42">
        <v>0</v>
      </c>
      <c r="C71" s="36">
        <v>0</v>
      </c>
      <c r="D71" s="42">
        <v>0</v>
      </c>
      <c r="E71" s="36">
        <v>0</v>
      </c>
      <c r="F71" s="42">
        <v>0</v>
      </c>
      <c r="G71" s="36">
        <v>0</v>
      </c>
      <c r="H71" s="42"/>
      <c r="I71" s="160"/>
      <c r="J71" s="42">
        <v>95435430.069999993</v>
      </c>
      <c r="K71" s="35">
        <v>1.6367</v>
      </c>
      <c r="L71" s="42">
        <v>99434724.290000007</v>
      </c>
      <c r="M71" s="35">
        <v>1.2823</v>
      </c>
      <c r="N71" s="42">
        <v>52253864.57</v>
      </c>
      <c r="O71" s="35">
        <v>0.69750000000000001</v>
      </c>
      <c r="P71" s="42"/>
      <c r="Q71" s="162"/>
      <c r="R71" s="42">
        <v>105935652.70999999</v>
      </c>
      <c r="S71" s="35">
        <v>4.2554999999999996</v>
      </c>
      <c r="T71" s="42">
        <v>101323171.45</v>
      </c>
      <c r="U71" s="35">
        <v>3.6301000000000001</v>
      </c>
      <c r="V71" s="42">
        <v>77764748.489999995</v>
      </c>
      <c r="W71" s="35">
        <v>2.8961000000000001</v>
      </c>
      <c r="X71" s="42"/>
      <c r="Y71" s="160"/>
      <c r="Z71" s="42">
        <v>0</v>
      </c>
      <c r="AA71" s="36">
        <v>0</v>
      </c>
      <c r="AB71" s="42">
        <v>0</v>
      </c>
      <c r="AC71" s="36">
        <v>0</v>
      </c>
      <c r="AD71" s="42">
        <v>0</v>
      </c>
      <c r="AE71" s="36">
        <v>0</v>
      </c>
      <c r="AF71" s="42"/>
      <c r="AG71" s="160"/>
    </row>
    <row r="72" spans="1:33" ht="13.5" thickTop="1">
      <c r="A72" s="28" t="s">
        <v>281</v>
      </c>
      <c r="B72" s="14">
        <v>0</v>
      </c>
      <c r="C72" s="33">
        <v>0</v>
      </c>
      <c r="D72" s="14">
        <v>0</v>
      </c>
      <c r="E72" s="33">
        <v>0</v>
      </c>
      <c r="F72" s="14">
        <v>0</v>
      </c>
      <c r="G72" s="33">
        <v>0</v>
      </c>
      <c r="H72" s="14"/>
      <c r="I72" s="128"/>
      <c r="J72" s="14">
        <v>0</v>
      </c>
      <c r="K72" s="33">
        <v>0</v>
      </c>
      <c r="L72" s="14">
        <v>2866534.66</v>
      </c>
      <c r="M72" s="34">
        <v>3.6999999999999998E-2</v>
      </c>
      <c r="N72" s="14">
        <v>2786651.8</v>
      </c>
      <c r="O72" s="34">
        <v>3.7199999999999997E-2</v>
      </c>
      <c r="P72" s="14"/>
      <c r="Q72" s="157"/>
      <c r="R72" s="14">
        <v>8342184</v>
      </c>
      <c r="S72" s="34">
        <v>0.33510000000000001</v>
      </c>
      <c r="T72" s="14">
        <v>8203342.2999999998</v>
      </c>
      <c r="U72" s="34">
        <v>0.29389999999999999</v>
      </c>
      <c r="V72" s="14">
        <v>7712041.0999999996</v>
      </c>
      <c r="W72" s="34">
        <v>0.28720000000000001</v>
      </c>
      <c r="X72" s="14"/>
      <c r="Y72" s="128"/>
      <c r="Z72" s="14">
        <v>0</v>
      </c>
      <c r="AA72" s="33">
        <v>0</v>
      </c>
      <c r="AB72" s="14">
        <v>0</v>
      </c>
      <c r="AC72" s="33">
        <v>0</v>
      </c>
      <c r="AD72" s="14">
        <v>0</v>
      </c>
      <c r="AE72" s="33">
        <v>0</v>
      </c>
      <c r="AF72" s="14"/>
      <c r="AG72" s="128"/>
    </row>
    <row r="73" spans="1:33" ht="13.5" thickBot="1">
      <c r="A73" s="28" t="s">
        <v>282</v>
      </c>
      <c r="B73" s="14">
        <v>0</v>
      </c>
      <c r="C73" s="33">
        <v>0</v>
      </c>
      <c r="D73" s="14">
        <v>0</v>
      </c>
      <c r="E73" s="33">
        <v>0</v>
      </c>
      <c r="F73" s="14">
        <v>0</v>
      </c>
      <c r="G73" s="33">
        <v>0</v>
      </c>
      <c r="H73" s="14"/>
      <c r="I73" s="128"/>
      <c r="J73" s="14">
        <v>397789656.19</v>
      </c>
      <c r="K73" s="34">
        <v>6.8220000000000001</v>
      </c>
      <c r="L73" s="14">
        <v>568224908.74000001</v>
      </c>
      <c r="M73" s="34">
        <v>7.3277999999999999</v>
      </c>
      <c r="N73" s="14">
        <v>565988494.97000003</v>
      </c>
      <c r="O73" s="34">
        <v>7.5553999999999997</v>
      </c>
      <c r="P73" s="14"/>
      <c r="Q73" s="157"/>
      <c r="R73" s="14">
        <v>312518093.5</v>
      </c>
      <c r="S73" s="34">
        <v>12.5541</v>
      </c>
      <c r="T73" s="14">
        <v>341156280.60000002</v>
      </c>
      <c r="U73" s="34">
        <v>12.2226</v>
      </c>
      <c r="V73" s="14">
        <v>414194254.04000002</v>
      </c>
      <c r="W73" s="34">
        <v>15.4254</v>
      </c>
      <c r="X73" s="14"/>
      <c r="Y73" s="157"/>
      <c r="Z73" s="14">
        <v>0</v>
      </c>
      <c r="AA73" s="33">
        <v>0</v>
      </c>
      <c r="AB73" s="14">
        <v>0</v>
      </c>
      <c r="AC73" s="33">
        <v>0</v>
      </c>
      <c r="AD73" s="14">
        <v>0</v>
      </c>
      <c r="AE73" s="33">
        <v>0</v>
      </c>
      <c r="AF73" s="14"/>
      <c r="AG73" s="128"/>
    </row>
    <row r="74" spans="1:33" ht="14.25" thickTop="1" thickBot="1">
      <c r="A74" s="40" t="s">
        <v>283</v>
      </c>
      <c r="B74" s="42">
        <v>0</v>
      </c>
      <c r="C74" s="36">
        <v>0</v>
      </c>
      <c r="D74" s="42">
        <v>0</v>
      </c>
      <c r="E74" s="36">
        <v>0</v>
      </c>
      <c r="F74" s="42">
        <v>0</v>
      </c>
      <c r="G74" s="36">
        <v>0</v>
      </c>
      <c r="H74" s="42"/>
      <c r="I74" s="160"/>
      <c r="J74" s="42">
        <v>397789656.19</v>
      </c>
      <c r="K74" s="35">
        <v>6.8220000000000001</v>
      </c>
      <c r="L74" s="42">
        <v>571091443.39999998</v>
      </c>
      <c r="M74" s="35">
        <v>7.3647</v>
      </c>
      <c r="N74" s="42">
        <v>568775146.76999998</v>
      </c>
      <c r="O74" s="35">
        <v>7.5926</v>
      </c>
      <c r="P74" s="42"/>
      <c r="Q74" s="162"/>
      <c r="R74" s="42">
        <v>320860277.5</v>
      </c>
      <c r="S74" s="35">
        <v>12.889200000000001</v>
      </c>
      <c r="T74" s="42">
        <v>349359622.89999998</v>
      </c>
      <c r="U74" s="35">
        <v>12.516500000000001</v>
      </c>
      <c r="V74" s="42">
        <v>421906295.13999999</v>
      </c>
      <c r="W74" s="35">
        <v>15.7126</v>
      </c>
      <c r="X74" s="42"/>
      <c r="Y74" s="162"/>
      <c r="Z74" s="42">
        <v>0</v>
      </c>
      <c r="AA74" s="36">
        <v>0</v>
      </c>
      <c r="AB74" s="42">
        <v>0</v>
      </c>
      <c r="AC74" s="36">
        <v>0</v>
      </c>
      <c r="AD74" s="42">
        <v>0</v>
      </c>
      <c r="AE74" s="36">
        <v>0</v>
      </c>
      <c r="AF74" s="42"/>
      <c r="AG74" s="160"/>
    </row>
    <row r="75" spans="1:33" ht="13.5" thickTop="1">
      <c r="A75" s="28" t="s">
        <v>284</v>
      </c>
      <c r="B75" s="14">
        <v>0</v>
      </c>
      <c r="C75" s="33">
        <v>0</v>
      </c>
      <c r="D75" s="14">
        <v>0</v>
      </c>
      <c r="E75" s="33">
        <v>0</v>
      </c>
      <c r="F75" s="14">
        <v>0</v>
      </c>
      <c r="G75" s="33">
        <v>0</v>
      </c>
      <c r="H75" s="14"/>
      <c r="I75" s="128"/>
      <c r="J75" s="14">
        <v>0</v>
      </c>
      <c r="K75" s="33">
        <v>0</v>
      </c>
      <c r="L75" s="14">
        <v>0</v>
      </c>
      <c r="M75" s="33">
        <v>0</v>
      </c>
      <c r="N75" s="14">
        <v>0</v>
      </c>
      <c r="O75" s="33">
        <v>0</v>
      </c>
      <c r="P75" s="14"/>
      <c r="Q75" s="128"/>
      <c r="R75" s="14">
        <v>0</v>
      </c>
      <c r="S75" s="33">
        <v>0</v>
      </c>
      <c r="T75" s="14">
        <v>0</v>
      </c>
      <c r="U75" s="33">
        <v>0</v>
      </c>
      <c r="V75" s="14">
        <v>0</v>
      </c>
      <c r="W75" s="33">
        <v>0</v>
      </c>
      <c r="X75" s="14"/>
      <c r="Y75" s="128"/>
      <c r="Z75" s="14">
        <v>0</v>
      </c>
      <c r="AA75" s="33">
        <v>0</v>
      </c>
      <c r="AB75" s="14">
        <v>0</v>
      </c>
      <c r="AC75" s="33">
        <v>0</v>
      </c>
      <c r="AD75" s="14">
        <v>0</v>
      </c>
      <c r="AE75" s="33">
        <v>0</v>
      </c>
      <c r="AF75" s="14"/>
      <c r="AG75" s="128"/>
    </row>
    <row r="76" spans="1:33" ht="13.5" thickBot="1">
      <c r="A76" s="28" t="s">
        <v>285</v>
      </c>
      <c r="B76" s="14">
        <v>0</v>
      </c>
      <c r="C76" s="33">
        <v>0</v>
      </c>
      <c r="D76" s="14">
        <v>0</v>
      </c>
      <c r="E76" s="33">
        <v>0</v>
      </c>
      <c r="F76" s="14">
        <v>0</v>
      </c>
      <c r="G76" s="33">
        <v>0</v>
      </c>
      <c r="H76" s="14"/>
      <c r="I76" s="128"/>
      <c r="J76" s="14">
        <v>0</v>
      </c>
      <c r="K76" s="33">
        <v>0</v>
      </c>
      <c r="L76" s="14">
        <v>0</v>
      </c>
      <c r="M76" s="33">
        <v>0</v>
      </c>
      <c r="N76" s="14">
        <v>0</v>
      </c>
      <c r="O76" s="33">
        <v>0</v>
      </c>
      <c r="P76" s="14"/>
      <c r="Q76" s="128"/>
      <c r="R76" s="14">
        <v>0</v>
      </c>
      <c r="S76" s="33">
        <v>0</v>
      </c>
      <c r="T76" s="14">
        <v>0</v>
      </c>
      <c r="U76" s="33">
        <v>0</v>
      </c>
      <c r="V76" s="14">
        <v>0</v>
      </c>
      <c r="W76" s="33">
        <v>0</v>
      </c>
      <c r="X76" s="14"/>
      <c r="Y76" s="128"/>
      <c r="Z76" s="14">
        <v>0</v>
      </c>
      <c r="AA76" s="33">
        <v>0</v>
      </c>
      <c r="AB76" s="14">
        <v>0</v>
      </c>
      <c r="AC76" s="33">
        <v>0</v>
      </c>
      <c r="AD76" s="14">
        <v>0</v>
      </c>
      <c r="AE76" s="33">
        <v>0</v>
      </c>
      <c r="AF76" s="14"/>
      <c r="AG76" s="128"/>
    </row>
    <row r="77" spans="1:33" ht="14.25" thickTop="1" thickBot="1">
      <c r="A77" s="40" t="s">
        <v>286</v>
      </c>
      <c r="B77" s="42">
        <v>0</v>
      </c>
      <c r="C77" s="36">
        <v>0</v>
      </c>
      <c r="D77" s="42">
        <v>0</v>
      </c>
      <c r="E77" s="36">
        <v>0</v>
      </c>
      <c r="F77" s="42">
        <v>0</v>
      </c>
      <c r="G77" s="36">
        <v>0</v>
      </c>
      <c r="H77" s="42"/>
      <c r="I77" s="160"/>
      <c r="J77" s="42">
        <v>0</v>
      </c>
      <c r="K77" s="36">
        <v>0</v>
      </c>
      <c r="L77" s="42">
        <v>0</v>
      </c>
      <c r="M77" s="36">
        <v>0</v>
      </c>
      <c r="N77" s="42">
        <v>0</v>
      </c>
      <c r="O77" s="36">
        <v>0</v>
      </c>
      <c r="P77" s="42"/>
      <c r="Q77" s="160"/>
      <c r="R77" s="42">
        <v>0</v>
      </c>
      <c r="S77" s="36">
        <v>0</v>
      </c>
      <c r="T77" s="42">
        <v>0</v>
      </c>
      <c r="U77" s="36">
        <v>0</v>
      </c>
      <c r="V77" s="42">
        <v>0</v>
      </c>
      <c r="W77" s="36">
        <v>0</v>
      </c>
      <c r="X77" s="42"/>
      <c r="Y77" s="160"/>
      <c r="Z77" s="42">
        <v>0</v>
      </c>
      <c r="AA77" s="36">
        <v>0</v>
      </c>
      <c r="AB77" s="42">
        <v>0</v>
      </c>
      <c r="AC77" s="36">
        <v>0</v>
      </c>
      <c r="AD77" s="42">
        <v>0</v>
      </c>
      <c r="AE77" s="36">
        <v>0</v>
      </c>
      <c r="AF77" s="42"/>
      <c r="AG77" s="160"/>
    </row>
    <row r="78" spans="1:33" ht="14.25" thickTop="1" thickBot="1">
      <c r="A78" s="28" t="s">
        <v>177</v>
      </c>
      <c r="B78" s="41">
        <v>41889493.359999999</v>
      </c>
      <c r="C78" s="27">
        <v>1.7809999999999999</v>
      </c>
      <c r="D78" s="41">
        <v>13794633.800000001</v>
      </c>
      <c r="E78" s="27">
        <v>0.4662</v>
      </c>
      <c r="F78" s="41">
        <v>13430396.720000001</v>
      </c>
      <c r="G78" s="27">
        <v>0.48620000000000002</v>
      </c>
      <c r="H78" s="41"/>
      <c r="I78" s="129"/>
      <c r="J78" s="41">
        <v>60303452.649999999</v>
      </c>
      <c r="K78" s="27">
        <v>1.0342</v>
      </c>
      <c r="L78" s="41">
        <v>39660695</v>
      </c>
      <c r="M78" s="27">
        <v>0.51149999999999995</v>
      </c>
      <c r="N78" s="41">
        <v>34559401.700000003</v>
      </c>
      <c r="O78" s="27">
        <v>0.46129999999999999</v>
      </c>
      <c r="P78" s="41"/>
      <c r="Q78" s="129"/>
      <c r="R78" s="41">
        <v>45850306.240000002</v>
      </c>
      <c r="S78" s="27">
        <v>1.8418000000000001</v>
      </c>
      <c r="T78" s="41">
        <v>26065082</v>
      </c>
      <c r="U78" s="27">
        <v>0.93379999999999996</v>
      </c>
      <c r="V78" s="41">
        <v>25214528</v>
      </c>
      <c r="W78" s="27">
        <v>0.93899999999999995</v>
      </c>
      <c r="X78" s="41"/>
      <c r="Y78" s="129"/>
      <c r="Z78" s="41">
        <v>0</v>
      </c>
      <c r="AA78" s="27">
        <v>0</v>
      </c>
      <c r="AB78" s="41">
        <v>269154.25</v>
      </c>
      <c r="AC78" s="27">
        <v>4.7999999999999996E-3</v>
      </c>
      <c r="AD78" s="41">
        <v>0</v>
      </c>
      <c r="AE78" s="27">
        <v>0</v>
      </c>
      <c r="AF78" s="41"/>
      <c r="AG78" s="129"/>
    </row>
    <row r="79" spans="1:33" ht="14.25" thickTop="1" thickBot="1">
      <c r="A79" s="39" t="s">
        <v>178</v>
      </c>
      <c r="B79" s="42">
        <v>2254456883.3899999</v>
      </c>
      <c r="C79" s="31">
        <v>95.852699999999999</v>
      </c>
      <c r="D79" s="42">
        <v>2837072193.79</v>
      </c>
      <c r="E79" s="31">
        <v>95.882000000000005</v>
      </c>
      <c r="F79" s="42">
        <v>2646853375.9299998</v>
      </c>
      <c r="G79" s="31">
        <v>95.810900000000004</v>
      </c>
      <c r="H79" s="42"/>
      <c r="I79" s="131"/>
      <c r="J79" s="42">
        <v>5436965192.6999998</v>
      </c>
      <c r="K79" s="31">
        <v>93.242400000000004</v>
      </c>
      <c r="L79" s="42">
        <v>7316290772.5900002</v>
      </c>
      <c r="M79" s="31">
        <v>94.35</v>
      </c>
      <c r="N79" s="42">
        <v>7028940370.9799995</v>
      </c>
      <c r="O79" s="31">
        <v>93.830200000000005</v>
      </c>
      <c r="P79" s="42"/>
      <c r="Q79" s="131"/>
      <c r="R79" s="42">
        <v>2369514744.3499999</v>
      </c>
      <c r="S79" s="31">
        <v>95.185000000000002</v>
      </c>
      <c r="T79" s="42">
        <v>2559384327.0700002</v>
      </c>
      <c r="U79" s="31">
        <v>91.6952</v>
      </c>
      <c r="V79" s="42">
        <v>2575300601.6500001</v>
      </c>
      <c r="W79" s="31">
        <v>95.909199999999998</v>
      </c>
      <c r="X79" s="42"/>
      <c r="Y79" s="131"/>
      <c r="Z79" s="42">
        <v>4613260214.54</v>
      </c>
      <c r="AA79" s="31">
        <v>89.618899999999996</v>
      </c>
      <c r="AB79" s="42">
        <v>5023135386.4399996</v>
      </c>
      <c r="AC79" s="31">
        <v>89.730500000000006</v>
      </c>
      <c r="AD79" s="42">
        <v>5045475434.5600004</v>
      </c>
      <c r="AE79" s="31">
        <v>89.352699999999999</v>
      </c>
      <c r="AF79" s="42"/>
      <c r="AG79" s="131"/>
    </row>
    <row r="80" spans="1:33" ht="14.25" thickTop="1" thickBot="1">
      <c r="A80" s="39" t="s">
        <v>179</v>
      </c>
      <c r="B80" s="42">
        <v>16733388.49</v>
      </c>
      <c r="C80" s="31">
        <v>0.71150000000000002</v>
      </c>
      <c r="D80" s="42">
        <v>10013993.1</v>
      </c>
      <c r="E80" s="31">
        <v>0.33839999999999998</v>
      </c>
      <c r="F80" s="42">
        <v>14574373.970000001</v>
      </c>
      <c r="G80" s="31">
        <v>0.52759999999999996</v>
      </c>
      <c r="H80" s="42"/>
      <c r="I80" s="131"/>
      <c r="J80" s="42">
        <v>73749297.75</v>
      </c>
      <c r="K80" s="31">
        <v>1.2647999999999999</v>
      </c>
      <c r="L80" s="42">
        <v>83966241.620000005</v>
      </c>
      <c r="M80" s="31">
        <v>1.0828</v>
      </c>
      <c r="N80" s="42">
        <v>84110718.569999993</v>
      </c>
      <c r="O80" s="31">
        <v>1.1228</v>
      </c>
      <c r="P80" s="42"/>
      <c r="Q80" s="131"/>
      <c r="R80" s="42">
        <v>35758456.43</v>
      </c>
      <c r="S80" s="31">
        <v>1.4363999999999999</v>
      </c>
      <c r="T80" s="42">
        <v>34274615.640000001</v>
      </c>
      <c r="U80" s="31">
        <v>1.228</v>
      </c>
      <c r="V80" s="42">
        <v>27762042.969999999</v>
      </c>
      <c r="W80" s="31">
        <v>1.0339</v>
      </c>
      <c r="X80" s="42"/>
      <c r="Y80" s="131"/>
      <c r="Z80" s="42">
        <v>408965004.74000001</v>
      </c>
      <c r="AA80" s="31">
        <v>7.9447000000000001</v>
      </c>
      <c r="AB80" s="42">
        <v>432747698.02999997</v>
      </c>
      <c r="AC80" s="31">
        <v>7.7304000000000004</v>
      </c>
      <c r="AD80" s="42">
        <v>417255235.13999999</v>
      </c>
      <c r="AE80" s="31">
        <v>7.3894000000000002</v>
      </c>
      <c r="AF80" s="42"/>
      <c r="AG80" s="131"/>
    </row>
    <row r="81" spans="1:33" ht="14.25" thickTop="1" thickBot="1">
      <c r="A81" s="39" t="s">
        <v>180</v>
      </c>
      <c r="B81" s="42">
        <v>2271190271.8800001</v>
      </c>
      <c r="C81" s="31">
        <v>96.5642</v>
      </c>
      <c r="D81" s="42">
        <v>2847086186.8899999</v>
      </c>
      <c r="E81" s="31">
        <v>96.220399999999998</v>
      </c>
      <c r="F81" s="42">
        <v>2661427749.9000001</v>
      </c>
      <c r="G81" s="31">
        <v>96.338499999999996</v>
      </c>
      <c r="H81" s="42"/>
      <c r="I81" s="131"/>
      <c r="J81" s="42">
        <v>5510714490.4499998</v>
      </c>
      <c r="K81" s="31">
        <v>94.507199999999997</v>
      </c>
      <c r="L81" s="42">
        <v>7400257014.21</v>
      </c>
      <c r="M81" s="31">
        <v>95.4328</v>
      </c>
      <c r="N81" s="42">
        <v>7113051089.5500002</v>
      </c>
      <c r="O81" s="31">
        <v>94.953000000000003</v>
      </c>
      <c r="P81" s="42"/>
      <c r="Q81" s="131"/>
      <c r="R81" s="42">
        <v>2405273200.7800002</v>
      </c>
      <c r="S81" s="31">
        <v>96.621399999999994</v>
      </c>
      <c r="T81" s="42">
        <v>2593658942.71</v>
      </c>
      <c r="U81" s="31">
        <v>92.923100000000005</v>
      </c>
      <c r="V81" s="42">
        <v>2603062644.6199999</v>
      </c>
      <c r="W81" s="31">
        <v>96.943100000000001</v>
      </c>
      <c r="X81" s="42"/>
      <c r="Y81" s="131"/>
      <c r="Z81" s="42">
        <v>5022225219.2799997</v>
      </c>
      <c r="AA81" s="31">
        <v>97.563599999999994</v>
      </c>
      <c r="AB81" s="42">
        <v>5455883084.4700003</v>
      </c>
      <c r="AC81" s="31">
        <v>97.460899999999995</v>
      </c>
      <c r="AD81" s="42">
        <v>5462730669.6999998</v>
      </c>
      <c r="AE81" s="31">
        <v>96.742000000000004</v>
      </c>
      <c r="AF81" s="42"/>
      <c r="AG81" s="131"/>
    </row>
    <row r="82" spans="1:33" ht="13.5" thickTop="1">
      <c r="A82" s="28" t="s">
        <v>181</v>
      </c>
      <c r="B82" s="41">
        <v>0</v>
      </c>
      <c r="C82" s="27">
        <v>0</v>
      </c>
      <c r="D82" s="41">
        <v>0</v>
      </c>
      <c r="E82" s="27">
        <v>0</v>
      </c>
      <c r="F82" s="41">
        <v>0</v>
      </c>
      <c r="G82" s="27">
        <v>0</v>
      </c>
      <c r="H82" s="41"/>
      <c r="I82" s="129"/>
      <c r="J82" s="41">
        <v>45648306</v>
      </c>
      <c r="K82" s="27">
        <v>0.78290000000000004</v>
      </c>
      <c r="L82" s="41">
        <v>36674656.649999999</v>
      </c>
      <c r="M82" s="27">
        <v>0.47299999999999998</v>
      </c>
      <c r="N82" s="41">
        <v>40360293</v>
      </c>
      <c r="O82" s="27">
        <v>0.53879999999999995</v>
      </c>
      <c r="P82" s="41"/>
      <c r="Q82" s="129"/>
      <c r="R82" s="41">
        <v>0</v>
      </c>
      <c r="S82" s="27">
        <v>0</v>
      </c>
      <c r="T82" s="41">
        <v>0</v>
      </c>
      <c r="U82" s="27">
        <v>0</v>
      </c>
      <c r="V82" s="41">
        <v>216</v>
      </c>
      <c r="W82" s="27">
        <v>0</v>
      </c>
      <c r="X82" s="41"/>
      <c r="Y82" s="129"/>
      <c r="Z82" s="41">
        <v>268968</v>
      </c>
      <c r="AA82" s="27">
        <v>5.1999999999999998E-3</v>
      </c>
      <c r="AB82" s="41">
        <v>264253</v>
      </c>
      <c r="AC82" s="27">
        <v>4.7000000000000002E-3</v>
      </c>
      <c r="AD82" s="41">
        <v>259547</v>
      </c>
      <c r="AE82" s="27">
        <v>4.5999999999999999E-3</v>
      </c>
      <c r="AF82" s="41"/>
      <c r="AG82" s="129"/>
    </row>
    <row r="83" spans="1:33">
      <c r="A83" s="28" t="s">
        <v>182</v>
      </c>
      <c r="B83" s="41">
        <v>0</v>
      </c>
      <c r="C83" s="27">
        <v>0</v>
      </c>
      <c r="D83" s="41">
        <v>0</v>
      </c>
      <c r="E83" s="27">
        <v>0</v>
      </c>
      <c r="F83" s="41">
        <v>0</v>
      </c>
      <c r="G83" s="27">
        <v>0</v>
      </c>
      <c r="H83" s="41"/>
      <c r="I83" s="129"/>
      <c r="J83" s="41">
        <v>0</v>
      </c>
      <c r="K83" s="27">
        <v>0</v>
      </c>
      <c r="L83" s="41">
        <v>0</v>
      </c>
      <c r="M83" s="27">
        <v>0</v>
      </c>
      <c r="N83" s="41">
        <v>0</v>
      </c>
      <c r="O83" s="27">
        <v>0</v>
      </c>
      <c r="P83" s="41"/>
      <c r="Q83" s="129"/>
      <c r="R83" s="41">
        <v>0</v>
      </c>
      <c r="S83" s="27">
        <v>0</v>
      </c>
      <c r="T83" s="41">
        <v>0</v>
      </c>
      <c r="U83" s="27">
        <v>0</v>
      </c>
      <c r="V83" s="41">
        <v>0</v>
      </c>
      <c r="W83" s="27">
        <v>0</v>
      </c>
      <c r="X83" s="41"/>
      <c r="Y83" s="129"/>
      <c r="Z83" s="41">
        <v>0</v>
      </c>
      <c r="AA83" s="27">
        <v>0</v>
      </c>
      <c r="AB83" s="41">
        <v>0</v>
      </c>
      <c r="AC83" s="27">
        <v>0</v>
      </c>
      <c r="AD83" s="41">
        <v>0</v>
      </c>
      <c r="AE83" s="27">
        <v>0</v>
      </c>
      <c r="AF83" s="41"/>
      <c r="AG83" s="129"/>
    </row>
    <row r="84" spans="1:33" ht="13.5" thickBot="1">
      <c r="A84" s="28" t="s">
        <v>183</v>
      </c>
      <c r="B84" s="41">
        <v>37768227.030000001</v>
      </c>
      <c r="C84" s="27">
        <v>1.6057999999999999</v>
      </c>
      <c r="D84" s="41">
        <v>42309118.060000002</v>
      </c>
      <c r="E84" s="27">
        <v>1.4298999999999999</v>
      </c>
      <c r="F84" s="41">
        <v>39118718.829999998</v>
      </c>
      <c r="G84" s="27">
        <v>1.4159999999999999</v>
      </c>
      <c r="H84" s="41"/>
      <c r="I84" s="129"/>
      <c r="J84" s="41">
        <v>40030956.219999999</v>
      </c>
      <c r="K84" s="27">
        <v>0.6865</v>
      </c>
      <c r="L84" s="41">
        <v>42643784.560000002</v>
      </c>
      <c r="M84" s="27">
        <v>0.54990000000000006</v>
      </c>
      <c r="N84" s="41">
        <v>40174826.289999999</v>
      </c>
      <c r="O84" s="27">
        <v>0.5363</v>
      </c>
      <c r="P84" s="41"/>
      <c r="Q84" s="129"/>
      <c r="R84" s="41">
        <v>0</v>
      </c>
      <c r="S84" s="27">
        <v>0</v>
      </c>
      <c r="T84" s="41">
        <v>0</v>
      </c>
      <c r="U84" s="27">
        <v>0</v>
      </c>
      <c r="V84" s="41">
        <v>0</v>
      </c>
      <c r="W84" s="27">
        <v>0</v>
      </c>
      <c r="X84" s="41"/>
      <c r="Y84" s="129"/>
      <c r="Z84" s="41">
        <v>0</v>
      </c>
      <c r="AA84" s="27">
        <v>0</v>
      </c>
      <c r="AB84" s="41">
        <v>0</v>
      </c>
      <c r="AC84" s="27">
        <v>0</v>
      </c>
      <c r="AD84" s="41">
        <v>0</v>
      </c>
      <c r="AE84" s="27">
        <v>0</v>
      </c>
      <c r="AF84" s="41"/>
      <c r="AG84" s="129"/>
    </row>
    <row r="85" spans="1:33" ht="14.25" thickTop="1" thickBot="1">
      <c r="A85" s="39" t="s">
        <v>184</v>
      </c>
      <c r="B85" s="42">
        <v>37768227.030000001</v>
      </c>
      <c r="C85" s="31">
        <v>1.6057999999999999</v>
      </c>
      <c r="D85" s="42">
        <v>42309118.060000002</v>
      </c>
      <c r="E85" s="31">
        <v>1.4298999999999999</v>
      </c>
      <c r="F85" s="42">
        <v>39118718.829999998</v>
      </c>
      <c r="G85" s="31">
        <v>1.4159999999999999</v>
      </c>
      <c r="H85" s="42"/>
      <c r="I85" s="131"/>
      <c r="J85" s="42">
        <v>85679262.219999999</v>
      </c>
      <c r="K85" s="31">
        <v>1.4694</v>
      </c>
      <c r="L85" s="42">
        <v>79318441.209999993</v>
      </c>
      <c r="M85" s="31">
        <v>1.0228999999999999</v>
      </c>
      <c r="N85" s="42">
        <v>80535119.290000007</v>
      </c>
      <c r="O85" s="31">
        <v>1.0750999999999999</v>
      </c>
      <c r="P85" s="42"/>
      <c r="Q85" s="131"/>
      <c r="R85" s="42">
        <v>0</v>
      </c>
      <c r="S85" s="31">
        <v>0</v>
      </c>
      <c r="T85" s="42">
        <v>0</v>
      </c>
      <c r="U85" s="31">
        <v>0</v>
      </c>
      <c r="V85" s="42">
        <v>216</v>
      </c>
      <c r="W85" s="31">
        <v>0</v>
      </c>
      <c r="X85" s="42"/>
      <c r="Y85" s="131"/>
      <c r="Z85" s="42">
        <v>268968</v>
      </c>
      <c r="AA85" s="31">
        <v>5.1999999999999998E-3</v>
      </c>
      <c r="AB85" s="42">
        <v>264253</v>
      </c>
      <c r="AC85" s="31">
        <v>4.7000000000000002E-3</v>
      </c>
      <c r="AD85" s="42">
        <v>259547</v>
      </c>
      <c r="AE85" s="31">
        <v>4.5999999999999999E-3</v>
      </c>
      <c r="AF85" s="42"/>
      <c r="AG85" s="131"/>
    </row>
    <row r="86" spans="1:33" ht="14.25" thickTop="1" thickBot="1">
      <c r="B86" s="14"/>
      <c r="D86" s="14"/>
      <c r="F86" s="14"/>
      <c r="H86" s="14"/>
      <c r="J86" s="14"/>
      <c r="L86" s="14"/>
      <c r="N86" s="14"/>
      <c r="P86" s="14"/>
      <c r="R86" s="14"/>
      <c r="T86" s="14"/>
      <c r="V86" s="14"/>
      <c r="X86" s="14"/>
      <c r="Z86" s="14"/>
      <c r="AB86" s="14"/>
      <c r="AD86" s="14"/>
      <c r="AF86" s="14"/>
    </row>
    <row r="87" spans="1:33" s="6" customFormat="1" ht="13.5" thickTop="1">
      <c r="A87" s="132" t="s">
        <v>185</v>
      </c>
      <c r="B87" s="133">
        <v>17959</v>
      </c>
      <c r="C87" s="133"/>
      <c r="D87" s="133">
        <v>14896</v>
      </c>
      <c r="E87" s="133"/>
      <c r="F87" s="133">
        <v>14088</v>
      </c>
      <c r="G87" s="133"/>
      <c r="H87" s="133"/>
      <c r="I87" s="134"/>
      <c r="J87" s="133">
        <v>76558</v>
      </c>
      <c r="K87" s="133"/>
      <c r="L87" s="133">
        <v>86957</v>
      </c>
      <c r="M87" s="133"/>
      <c r="N87" s="133">
        <v>82213</v>
      </c>
      <c r="O87" s="133"/>
      <c r="P87" s="133"/>
      <c r="Q87" s="134"/>
      <c r="R87" s="133">
        <v>39393</v>
      </c>
      <c r="S87" s="133"/>
      <c r="T87" s="133">
        <v>40640</v>
      </c>
      <c r="U87" s="133"/>
      <c r="V87" s="133">
        <v>40285</v>
      </c>
      <c r="W87" s="133"/>
      <c r="X87" s="133"/>
      <c r="Y87" s="134"/>
      <c r="Z87" s="133">
        <v>32320</v>
      </c>
      <c r="AA87" s="133"/>
      <c r="AB87" s="133">
        <v>32276</v>
      </c>
      <c r="AC87" s="133"/>
      <c r="AD87" s="133">
        <v>31156</v>
      </c>
      <c r="AE87" s="133"/>
      <c r="AF87" s="133"/>
      <c r="AG87" s="134"/>
    </row>
    <row r="88" spans="1:33" s="6" customFormat="1" ht="13.5" thickBot="1">
      <c r="A88" s="135" t="s">
        <v>186</v>
      </c>
      <c r="B88" s="136">
        <v>130965.05398700001</v>
      </c>
      <c r="C88" s="136"/>
      <c r="D88" s="136">
        <v>198638.68488300001</v>
      </c>
      <c r="E88" s="136"/>
      <c r="F88" s="136">
        <v>196094.52536299999</v>
      </c>
      <c r="G88" s="136"/>
      <c r="H88" s="136"/>
      <c r="I88" s="137"/>
      <c r="J88" s="136">
        <v>76164.469135000007</v>
      </c>
      <c r="K88" s="136"/>
      <c r="L88" s="136">
        <v>89175.267011000004</v>
      </c>
      <c r="M88" s="136"/>
      <c r="N88" s="136">
        <v>91118.572174999994</v>
      </c>
      <c r="O88" s="136"/>
      <c r="P88" s="136"/>
      <c r="Q88" s="137"/>
      <c r="R88" s="136">
        <v>63193.442787</v>
      </c>
      <c r="S88" s="136"/>
      <c r="T88" s="136">
        <v>68680.806417</v>
      </c>
      <c r="U88" s="136"/>
      <c r="V88" s="136">
        <v>66653.695131</v>
      </c>
      <c r="W88" s="136"/>
      <c r="X88" s="136"/>
      <c r="Y88" s="137"/>
      <c r="Z88" s="136">
        <v>159271.12475700001</v>
      </c>
      <c r="AA88" s="136"/>
      <c r="AB88" s="136">
        <v>173442.290461</v>
      </c>
      <c r="AC88" s="136"/>
      <c r="AD88" s="136">
        <v>181239.54294700001</v>
      </c>
      <c r="AE88" s="136"/>
      <c r="AF88" s="136"/>
      <c r="AG88" s="137"/>
    </row>
    <row r="89" spans="1:33" ht="14.25" thickTop="1" thickBot="1">
      <c r="B89" s="14"/>
      <c r="D89" s="14"/>
      <c r="F89" s="14"/>
      <c r="H89" s="14"/>
      <c r="J89" s="14"/>
      <c r="L89" s="14"/>
      <c r="N89" s="14"/>
      <c r="P89" s="14"/>
      <c r="R89" s="14"/>
      <c r="T89" s="14"/>
      <c r="V89" s="14"/>
      <c r="X89" s="14"/>
      <c r="Z89" s="14"/>
      <c r="AB89" s="14"/>
      <c r="AD89" s="14"/>
      <c r="AF89" s="14"/>
    </row>
    <row r="90" spans="1:33" ht="13.5" thickTop="1">
      <c r="A90" s="38" t="s">
        <v>187</v>
      </c>
      <c r="B90" s="138">
        <v>135510608.59</v>
      </c>
      <c r="C90" s="139"/>
      <c r="D90" s="138">
        <v>100217259.26000001</v>
      </c>
      <c r="E90" s="139"/>
      <c r="F90" s="138">
        <v>77793038.150000006</v>
      </c>
      <c r="G90" s="139"/>
      <c r="H90" s="138"/>
      <c r="I90" s="37"/>
      <c r="J90" s="138">
        <v>1351725808.28</v>
      </c>
      <c r="K90" s="139"/>
      <c r="L90" s="138">
        <v>2080744951.8099999</v>
      </c>
      <c r="M90" s="139"/>
      <c r="N90" s="138">
        <v>3299897041.5799999</v>
      </c>
      <c r="O90" s="139"/>
      <c r="P90" s="138"/>
      <c r="Q90" s="37"/>
      <c r="R90" s="138">
        <v>39644384.969999999</v>
      </c>
      <c r="S90" s="139"/>
      <c r="T90" s="138">
        <v>78080484.370000005</v>
      </c>
      <c r="U90" s="139"/>
      <c r="V90" s="138">
        <v>65130493.770000003</v>
      </c>
      <c r="W90" s="139"/>
      <c r="X90" s="138"/>
      <c r="Y90" s="37"/>
      <c r="Z90" s="138">
        <v>462781853.24000001</v>
      </c>
      <c r="AA90" s="139"/>
      <c r="AB90" s="138">
        <v>492477786.62</v>
      </c>
      <c r="AC90" s="139"/>
      <c r="AD90" s="138">
        <v>477277444.75</v>
      </c>
      <c r="AE90" s="139"/>
      <c r="AF90" s="138"/>
      <c r="AG90" s="37"/>
    </row>
    <row r="91" spans="1:33" ht="13.5" thickBot="1">
      <c r="A91" s="140" t="s">
        <v>188</v>
      </c>
      <c r="B91" s="141">
        <v>530533571.38</v>
      </c>
      <c r="C91" s="142"/>
      <c r="D91" s="141">
        <v>153370789.11000001</v>
      </c>
      <c r="E91" s="142"/>
      <c r="F91" s="141">
        <v>171501777.49000001</v>
      </c>
      <c r="G91" s="142"/>
      <c r="H91" s="141"/>
      <c r="I91" s="143"/>
      <c r="J91" s="141">
        <v>649172442.38</v>
      </c>
      <c r="K91" s="142"/>
      <c r="L91" s="141">
        <v>2137683007.3199999</v>
      </c>
      <c r="M91" s="142"/>
      <c r="N91" s="141">
        <v>1766189137.1400001</v>
      </c>
      <c r="O91" s="142"/>
      <c r="P91" s="141"/>
      <c r="Q91" s="143"/>
      <c r="R91" s="141">
        <v>222910108.5</v>
      </c>
      <c r="S91" s="142"/>
      <c r="T91" s="141">
        <v>76499915.709999993</v>
      </c>
      <c r="U91" s="142"/>
      <c r="V91" s="141">
        <v>121651835.94</v>
      </c>
      <c r="W91" s="142"/>
      <c r="X91" s="141"/>
      <c r="Y91" s="143"/>
      <c r="Z91" s="141">
        <v>441649592.64999998</v>
      </c>
      <c r="AA91" s="142"/>
      <c r="AB91" s="141">
        <v>598086266.44000006</v>
      </c>
      <c r="AC91" s="142"/>
      <c r="AD91" s="141">
        <v>510892306.99000001</v>
      </c>
      <c r="AE91" s="142"/>
      <c r="AF91" s="141"/>
      <c r="AG91" s="143"/>
    </row>
    <row r="92" spans="1:33" ht="14.25" thickTop="1" thickBot="1">
      <c r="A92" s="39" t="s">
        <v>189</v>
      </c>
      <c r="B92" s="42">
        <v>-395022962.79000002</v>
      </c>
      <c r="C92" s="30"/>
      <c r="D92" s="42">
        <v>-53153529.850000001</v>
      </c>
      <c r="E92" s="30"/>
      <c r="F92" s="42">
        <v>-93708739.340000004</v>
      </c>
      <c r="G92" s="30"/>
      <c r="H92" s="42"/>
      <c r="I92" s="144"/>
      <c r="J92" s="42">
        <v>702553365.89999998</v>
      </c>
      <c r="K92" s="30"/>
      <c r="L92" s="42">
        <v>-56938055.509999998</v>
      </c>
      <c r="M92" s="30"/>
      <c r="N92" s="42">
        <v>1533707904.4400001</v>
      </c>
      <c r="O92" s="30"/>
      <c r="P92" s="42"/>
      <c r="Q92" s="144"/>
      <c r="R92" s="42">
        <v>-183265723.53</v>
      </c>
      <c r="S92" s="30"/>
      <c r="T92" s="42">
        <v>1580568.66</v>
      </c>
      <c r="U92" s="30"/>
      <c r="V92" s="42">
        <v>-56521342.170000002</v>
      </c>
      <c r="W92" s="30"/>
      <c r="X92" s="42"/>
      <c r="Y92" s="144"/>
      <c r="Z92" s="42">
        <v>21132260.59</v>
      </c>
      <c r="AA92" s="30"/>
      <c r="AB92" s="42">
        <v>-105608479.81999999</v>
      </c>
      <c r="AC92" s="30"/>
      <c r="AD92" s="42">
        <v>-33614862.240000002</v>
      </c>
      <c r="AE92" s="30"/>
      <c r="AF92" s="42"/>
      <c r="AG92" s="144"/>
    </row>
    <row r="93" spans="1:33" ht="13.5" thickTop="1"/>
  </sheetData>
  <mergeCells count="20">
    <mergeCell ref="J5:Q6"/>
    <mergeCell ref="J7:K7"/>
    <mergeCell ref="L7:M7"/>
    <mergeCell ref="N7:O7"/>
    <mergeCell ref="P7:Q7"/>
    <mergeCell ref="B5:I6"/>
    <mergeCell ref="B7:C7"/>
    <mergeCell ref="D7:E7"/>
    <mergeCell ref="F7:G7"/>
    <mergeCell ref="H7:I7"/>
    <mergeCell ref="Z5:AG6"/>
    <mergeCell ref="Z7:AA7"/>
    <mergeCell ref="AB7:AC7"/>
    <mergeCell ref="AD7:AE7"/>
    <mergeCell ref="AF7:AG7"/>
    <mergeCell ref="R5:Y6"/>
    <mergeCell ref="R7:S7"/>
    <mergeCell ref="T7:U7"/>
    <mergeCell ref="V7:W7"/>
    <mergeCell ref="X7:Y7"/>
  </mergeCells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36"/>
  <sheetViews>
    <sheetView workbookViewId="0" xr3:uid="{274F5AE0-5452-572F-8038-C13FFDA59D49}"/>
  </sheetViews>
  <sheetFormatPr defaultRowHeight="12.75"/>
  <cols>
    <col min="1" max="1" width="46.42578125" bestFit="1" customWidth="1"/>
    <col min="2" max="2" width="9.140625" style="14"/>
    <col min="4" max="4" width="9.140625" style="14"/>
    <col min="6" max="6" width="9.140625" style="14"/>
    <col min="8" max="8" width="9.140625" style="14"/>
    <col min="10" max="10" width="9.140625" style="14"/>
    <col min="12" max="12" width="9.140625" style="14"/>
    <col min="14" max="14" width="9.140625" style="14"/>
    <col min="16" max="16" width="9.140625" style="14"/>
    <col min="18" max="18" width="9.140625" style="14"/>
    <col min="20" max="20" width="9.140625" style="14"/>
    <col min="22" max="22" width="9.140625" style="14"/>
    <col min="24" max="24" width="9.140625" style="14"/>
  </cols>
  <sheetData>
    <row r="1" spans="1:9">
      <c r="A1" s="1" t="s">
        <v>0</v>
      </c>
    </row>
    <row r="2" spans="1:9">
      <c r="A2" s="1" t="s">
        <v>291</v>
      </c>
    </row>
    <row r="3" spans="1:9" ht="13.5" thickBot="1"/>
    <row r="4" spans="1:9" ht="13.5" thickTop="1">
      <c r="A4" s="38"/>
      <c r="B4" s="23"/>
      <c r="C4" s="7"/>
      <c r="D4" s="23"/>
      <c r="E4" s="7"/>
      <c r="F4" s="23"/>
      <c r="G4" s="7"/>
      <c r="H4" s="23"/>
      <c r="I4" s="37"/>
    </row>
    <row r="5" spans="1:9">
      <c r="A5" s="28"/>
      <c r="B5" s="288" t="s">
        <v>292</v>
      </c>
      <c r="C5" s="289"/>
      <c r="D5" s="289"/>
      <c r="E5" s="289"/>
      <c r="F5" s="289"/>
      <c r="G5" s="289"/>
      <c r="H5" s="289"/>
      <c r="I5" s="301"/>
    </row>
    <row r="6" spans="1:9">
      <c r="A6" s="28"/>
      <c r="B6" s="317"/>
      <c r="C6" s="318"/>
      <c r="D6" s="318"/>
      <c r="E6" s="318"/>
      <c r="F6" s="318"/>
      <c r="G6" s="318"/>
      <c r="H6" s="318"/>
      <c r="I6" s="319"/>
    </row>
    <row r="7" spans="1:9">
      <c r="A7" s="28"/>
      <c r="B7" s="320" t="s">
        <v>10</v>
      </c>
      <c r="C7" s="313"/>
      <c r="D7" s="292" t="s">
        <v>11</v>
      </c>
      <c r="E7" s="321"/>
      <c r="F7" s="315" t="s">
        <v>12</v>
      </c>
      <c r="G7" s="321"/>
      <c r="H7" s="315" t="s">
        <v>13</v>
      </c>
      <c r="I7" s="316"/>
    </row>
    <row r="8" spans="1:9" ht="13.5" thickBot="1">
      <c r="A8" s="140"/>
      <c r="B8" s="179" t="s">
        <v>14</v>
      </c>
      <c r="C8" s="180" t="s">
        <v>15</v>
      </c>
      <c r="D8" s="181" t="s">
        <v>14</v>
      </c>
      <c r="E8" s="182" t="s">
        <v>15</v>
      </c>
      <c r="F8" s="181" t="s">
        <v>14</v>
      </c>
      <c r="G8" s="182" t="s">
        <v>15</v>
      </c>
      <c r="H8" s="181" t="s">
        <v>14</v>
      </c>
      <c r="I8" s="183" t="s">
        <v>15</v>
      </c>
    </row>
    <row r="9" spans="1:9" ht="13.5" thickTop="1">
      <c r="A9" s="127" t="s">
        <v>158</v>
      </c>
      <c r="B9" s="184"/>
      <c r="C9" s="24"/>
      <c r="D9" s="43"/>
      <c r="E9" s="24"/>
      <c r="F9" s="43"/>
      <c r="G9" s="24"/>
      <c r="H9" s="43"/>
      <c r="I9" s="128"/>
    </row>
    <row r="10" spans="1:9">
      <c r="A10" s="28" t="s">
        <v>190</v>
      </c>
      <c r="B10" s="184">
        <v>7288452819.6199999</v>
      </c>
      <c r="C10" s="46">
        <v>6.3365135987737302</v>
      </c>
      <c r="D10" s="43">
        <v>6668891071.5600004</v>
      </c>
      <c r="E10" s="46">
        <v>5.9768400604608498</v>
      </c>
      <c r="F10" s="43">
        <v>6317677557.5600004</v>
      </c>
      <c r="G10" s="46">
        <v>5.5066830043744099</v>
      </c>
      <c r="H10" s="43"/>
      <c r="I10" s="157"/>
    </row>
    <row r="11" spans="1:9">
      <c r="A11" s="28" t="s">
        <v>191</v>
      </c>
      <c r="B11" s="184">
        <v>78735734582.529999</v>
      </c>
      <c r="C11" s="46">
        <v>68.452120805201602</v>
      </c>
      <c r="D11" s="43">
        <v>77665261428.75</v>
      </c>
      <c r="E11" s="46">
        <v>69.605702182346903</v>
      </c>
      <c r="F11" s="43">
        <v>78306533608.520004</v>
      </c>
      <c r="G11" s="46">
        <v>68.254394724135295</v>
      </c>
      <c r="H11" s="43"/>
      <c r="I11" s="157"/>
    </row>
    <row r="12" spans="1:9">
      <c r="A12" s="28" t="s">
        <v>192</v>
      </c>
      <c r="B12" s="184">
        <v>885277826.19000006</v>
      </c>
      <c r="C12" s="46">
        <v>0.76965236973822604</v>
      </c>
      <c r="D12" s="43">
        <v>996389531.84000003</v>
      </c>
      <c r="E12" s="46">
        <v>0.89299117436807696</v>
      </c>
      <c r="F12" s="43">
        <v>880165937.75</v>
      </c>
      <c r="G12" s="46">
        <v>0.76717983250622102</v>
      </c>
      <c r="H12" s="43"/>
      <c r="I12" s="157"/>
    </row>
    <row r="13" spans="1:9">
      <c r="A13" s="28" t="s">
        <v>164</v>
      </c>
      <c r="B13" s="184">
        <v>27810789197.549999</v>
      </c>
      <c r="C13" s="46">
        <v>24.1784433959048</v>
      </c>
      <c r="D13" s="43">
        <v>25972359947.68</v>
      </c>
      <c r="E13" s="46">
        <v>23.2771295458707</v>
      </c>
      <c r="F13" s="43">
        <v>28912967383.16</v>
      </c>
      <c r="G13" s="46">
        <v>25.201435914429599</v>
      </c>
      <c r="H13" s="43"/>
      <c r="I13" s="157"/>
    </row>
    <row r="14" spans="1:9" ht="13.5" thickBot="1">
      <c r="A14" s="28" t="s">
        <v>293</v>
      </c>
      <c r="B14" s="184">
        <v>302821055.72000003</v>
      </c>
      <c r="C14" s="46">
        <v>0.26326983038148299</v>
      </c>
      <c r="D14" s="43">
        <v>275975890.38999999</v>
      </c>
      <c r="E14" s="46">
        <v>0.24733703695334999</v>
      </c>
      <c r="F14" s="43">
        <v>310115810.63999999</v>
      </c>
      <c r="G14" s="46">
        <v>0.270306524554354</v>
      </c>
      <c r="H14" s="43"/>
      <c r="I14" s="157"/>
    </row>
    <row r="15" spans="1:9" ht="14.25" thickTop="1" thickBot="1">
      <c r="A15" s="39" t="s">
        <v>4</v>
      </c>
      <c r="B15" s="17">
        <v>115023075482</v>
      </c>
      <c r="C15" s="185">
        <v>100</v>
      </c>
      <c r="D15" s="186">
        <v>111578877870</v>
      </c>
      <c r="E15" s="185">
        <v>100</v>
      </c>
      <c r="F15" s="186">
        <v>114727460298</v>
      </c>
      <c r="G15" s="185">
        <v>100</v>
      </c>
      <c r="H15" s="186"/>
      <c r="I15" s="187"/>
    </row>
    <row r="16" spans="1:9" ht="13.5" thickTop="1">
      <c r="A16" s="25" t="s">
        <v>294</v>
      </c>
      <c r="B16" s="184"/>
      <c r="C16" s="24"/>
      <c r="D16" s="43"/>
      <c r="E16" s="24"/>
      <c r="F16" s="43"/>
      <c r="G16" s="24"/>
      <c r="H16" s="43"/>
      <c r="I16" s="128"/>
    </row>
    <row r="17" spans="1:9">
      <c r="A17" s="28" t="s">
        <v>166</v>
      </c>
      <c r="B17" s="184">
        <v>1378507599.96</v>
      </c>
      <c r="C17" s="46">
        <v>1.1984617818538399</v>
      </c>
      <c r="D17" s="43">
        <v>1215484528.5</v>
      </c>
      <c r="E17" s="46">
        <v>1.08935002009408</v>
      </c>
      <c r="F17" s="43">
        <v>1065824277.3099999</v>
      </c>
      <c r="G17" s="46">
        <v>0.929005378960713</v>
      </c>
      <c r="H17" s="43"/>
      <c r="I17" s="157"/>
    </row>
    <row r="18" spans="1:9">
      <c r="A18" s="28" t="s">
        <v>167</v>
      </c>
      <c r="B18" s="184">
        <v>96988238.219999999</v>
      </c>
      <c r="C18" s="46">
        <v>8.4320678971504706E-2</v>
      </c>
      <c r="D18" s="43">
        <v>108256114.08</v>
      </c>
      <c r="E18" s="46">
        <v>9.7022049465235793E-2</v>
      </c>
      <c r="F18" s="43">
        <v>98980303.340000004</v>
      </c>
      <c r="G18" s="46">
        <v>8.6274291336373807E-2</v>
      </c>
      <c r="H18" s="43"/>
      <c r="I18" s="157"/>
    </row>
    <row r="19" spans="1:9">
      <c r="A19" s="28" t="s">
        <v>168</v>
      </c>
      <c r="B19" s="184">
        <v>44048002.490000002</v>
      </c>
      <c r="C19" s="46">
        <v>3.82949267401934E-2</v>
      </c>
      <c r="D19" s="43">
        <v>41626053.359999999</v>
      </c>
      <c r="E19" s="46">
        <v>3.7306391814063797E-2</v>
      </c>
      <c r="F19" s="43">
        <v>34779992.530000001</v>
      </c>
      <c r="G19" s="46">
        <v>3.0315316350394601E-2</v>
      </c>
      <c r="H19" s="43"/>
      <c r="I19" s="157"/>
    </row>
    <row r="20" spans="1:9">
      <c r="A20" s="28" t="s">
        <v>169</v>
      </c>
      <c r="B20" s="184">
        <v>19157043.16</v>
      </c>
      <c r="C20" s="46">
        <v>1.6654956477026899E-2</v>
      </c>
      <c r="D20" s="43">
        <v>17686928.210000001</v>
      </c>
      <c r="E20" s="46">
        <v>1.5851502136965401E-2</v>
      </c>
      <c r="F20" s="43">
        <v>15719922.779999999</v>
      </c>
      <c r="G20" s="46">
        <v>1.37019705127428E-2</v>
      </c>
      <c r="H20" s="43"/>
      <c r="I20" s="157"/>
    </row>
    <row r="21" spans="1:9">
      <c r="A21" s="28" t="s">
        <v>170</v>
      </c>
      <c r="B21" s="184">
        <v>106501851.19</v>
      </c>
      <c r="C21" s="46">
        <v>9.2591726263681395E-2</v>
      </c>
      <c r="D21" s="43">
        <v>72400062.689999998</v>
      </c>
      <c r="E21" s="46">
        <v>6.4886889052791996E-2</v>
      </c>
      <c r="F21" s="43">
        <v>55437323.880000003</v>
      </c>
      <c r="G21" s="46">
        <v>4.8320884761313902E-2</v>
      </c>
      <c r="H21" s="43"/>
      <c r="I21" s="157"/>
    </row>
    <row r="22" spans="1:9">
      <c r="A22" s="28" t="s">
        <v>171</v>
      </c>
      <c r="B22" s="184">
        <v>3341665.32</v>
      </c>
      <c r="C22" s="46">
        <v>2.9052129809676898E-3</v>
      </c>
      <c r="D22" s="43">
        <v>5303395.2300000004</v>
      </c>
      <c r="E22" s="46">
        <v>4.7530458552993296E-3</v>
      </c>
      <c r="F22" s="43">
        <v>3526385.4</v>
      </c>
      <c r="G22" s="46">
        <v>3.0737064961184699E-3</v>
      </c>
      <c r="H22" s="43"/>
      <c r="I22" s="157"/>
    </row>
    <row r="23" spans="1:9">
      <c r="A23" s="28" t="s">
        <v>172</v>
      </c>
      <c r="B23" s="184">
        <v>64735328.770000003</v>
      </c>
      <c r="C23" s="46">
        <v>5.62802972350969E-2</v>
      </c>
      <c r="D23" s="43">
        <v>66111121.890000001</v>
      </c>
      <c r="E23" s="46">
        <v>5.9250570674223201E-2</v>
      </c>
      <c r="F23" s="43">
        <v>58509339.82</v>
      </c>
      <c r="G23" s="46">
        <v>5.0998548793996602E-2</v>
      </c>
      <c r="H23" s="43"/>
      <c r="I23" s="157"/>
    </row>
    <row r="24" spans="1:9">
      <c r="A24" s="28" t="s">
        <v>173</v>
      </c>
      <c r="B24" s="184">
        <v>15595649.1</v>
      </c>
      <c r="C24" s="46">
        <v>1.35587133579065E-2</v>
      </c>
      <c r="D24" s="43">
        <v>14459386.48</v>
      </c>
      <c r="E24" s="46">
        <v>1.29588921810255E-2</v>
      </c>
      <c r="F24" s="43">
        <v>13749720</v>
      </c>
      <c r="G24" s="46">
        <v>1.1984680881394901E-2</v>
      </c>
      <c r="H24" s="43"/>
      <c r="I24" s="128"/>
    </row>
    <row r="25" spans="1:9">
      <c r="A25" s="28" t="s">
        <v>175</v>
      </c>
      <c r="B25" s="184">
        <v>19119559.399999999</v>
      </c>
      <c r="C25" s="46">
        <v>1.6622368442110399E-2</v>
      </c>
      <c r="D25" s="43">
        <v>19293621.449999999</v>
      </c>
      <c r="E25" s="46">
        <v>1.72914639565033E-2</v>
      </c>
      <c r="F25" s="43">
        <v>19996055.34</v>
      </c>
      <c r="G25" s="46">
        <v>1.7429179804142301E-2</v>
      </c>
      <c r="H25" s="43"/>
      <c r="I25" s="157"/>
    </row>
    <row r="26" spans="1:9">
      <c r="A26" s="28" t="s">
        <v>75</v>
      </c>
      <c r="B26" s="184">
        <v>0</v>
      </c>
      <c r="C26" s="24">
        <v>0</v>
      </c>
      <c r="D26" s="43">
        <v>0</v>
      </c>
      <c r="E26" s="24">
        <v>0</v>
      </c>
      <c r="F26" s="43">
        <v>0</v>
      </c>
      <c r="G26" s="24">
        <v>0</v>
      </c>
      <c r="H26" s="43"/>
      <c r="I26" s="157"/>
    </row>
    <row r="27" spans="1:9">
      <c r="A27" s="28" t="s">
        <v>176</v>
      </c>
      <c r="B27" s="184">
        <v>0</v>
      </c>
      <c r="C27" s="24">
        <v>0</v>
      </c>
      <c r="D27" s="43">
        <v>0</v>
      </c>
      <c r="E27" s="24">
        <v>0</v>
      </c>
      <c r="F27" s="43">
        <v>0</v>
      </c>
      <c r="G27" s="24">
        <v>0</v>
      </c>
      <c r="H27" s="43"/>
      <c r="I27" s="128"/>
    </row>
    <row r="28" spans="1:9">
      <c r="A28" s="28" t="s">
        <v>174</v>
      </c>
      <c r="B28" s="184">
        <v>0</v>
      </c>
      <c r="C28" s="24">
        <v>0</v>
      </c>
      <c r="D28" s="43">
        <v>0</v>
      </c>
      <c r="E28" s="24">
        <v>0</v>
      </c>
      <c r="F28" s="43">
        <v>0</v>
      </c>
      <c r="G28" s="24">
        <v>0</v>
      </c>
      <c r="H28" s="43"/>
      <c r="I28" s="128"/>
    </row>
    <row r="29" spans="1:9" ht="13.5" thickBot="1">
      <c r="A29" s="28" t="s">
        <v>177</v>
      </c>
      <c r="B29" s="184">
        <v>764593546.39999998</v>
      </c>
      <c r="C29" s="46">
        <v>0.66473057097333799</v>
      </c>
      <c r="D29" s="43">
        <v>13272566.289999999</v>
      </c>
      <c r="E29" s="46">
        <v>1.1895231914267499E-2</v>
      </c>
      <c r="F29" s="43">
        <v>4951154237.1599998</v>
      </c>
      <c r="G29" s="46">
        <v>4.3155790464772199</v>
      </c>
      <c r="H29" s="43"/>
      <c r="I29" s="157"/>
    </row>
    <row r="30" spans="1:9" ht="14.25" thickTop="1" thickBot="1">
      <c r="A30" s="39" t="s">
        <v>194</v>
      </c>
      <c r="B30" s="17">
        <v>7278051139.7600002</v>
      </c>
      <c r="C30" s="185">
        <v>6.3274704743254899</v>
      </c>
      <c r="D30" s="186">
        <v>6668891071.5600004</v>
      </c>
      <c r="E30" s="185">
        <v>5.9768400604608498</v>
      </c>
      <c r="F30" s="186">
        <v>6317677557.5600004</v>
      </c>
      <c r="G30" s="185">
        <v>5.5066830043744099</v>
      </c>
      <c r="H30" s="186"/>
      <c r="I30" s="187"/>
    </row>
    <row r="31" spans="1:9" ht="14.25" thickTop="1" thickBot="1">
      <c r="A31" s="39" t="s">
        <v>179</v>
      </c>
      <c r="B31" s="17">
        <v>10401679.859999999</v>
      </c>
      <c r="C31" s="185">
        <v>9.0431244482443197E-3</v>
      </c>
      <c r="D31" s="186">
        <v>0</v>
      </c>
      <c r="E31" s="188">
        <v>0</v>
      </c>
      <c r="F31" s="186">
        <v>0</v>
      </c>
      <c r="G31" s="188">
        <v>0</v>
      </c>
      <c r="H31" s="186"/>
      <c r="I31" s="189"/>
    </row>
    <row r="32" spans="1:9" ht="14.25" thickTop="1" thickBot="1">
      <c r="A32" s="39" t="s">
        <v>195</v>
      </c>
      <c r="B32" s="17">
        <v>7288452819.6199999</v>
      </c>
      <c r="C32" s="185">
        <v>6.3365135987737302</v>
      </c>
      <c r="D32" s="186">
        <v>6668891071.5600004</v>
      </c>
      <c r="E32" s="185">
        <v>5.9768400604608498</v>
      </c>
      <c r="F32" s="186">
        <v>6317677557.5600004</v>
      </c>
      <c r="G32" s="185">
        <v>5.5066830043744099</v>
      </c>
      <c r="H32" s="186"/>
      <c r="I32" s="187"/>
    </row>
    <row r="33" spans="1:9" ht="13.5" thickTop="1">
      <c r="A33" s="28" t="s">
        <v>196</v>
      </c>
      <c r="B33" s="184">
        <v>0</v>
      </c>
      <c r="C33" s="24">
        <v>0</v>
      </c>
      <c r="D33" s="43">
        <v>0</v>
      </c>
      <c r="E33" s="24">
        <v>0</v>
      </c>
      <c r="F33" s="43">
        <v>0</v>
      </c>
      <c r="G33" s="24">
        <v>0</v>
      </c>
      <c r="H33" s="43"/>
      <c r="I33" s="128"/>
    </row>
    <row r="34" spans="1:9" ht="13.5" thickBot="1">
      <c r="A34" s="28" t="s">
        <v>197</v>
      </c>
      <c r="B34" s="184">
        <v>885277826.19000006</v>
      </c>
      <c r="C34" s="46">
        <v>0.76965236973822604</v>
      </c>
      <c r="D34" s="43">
        <v>996389531.84000003</v>
      </c>
      <c r="E34" s="46">
        <v>0.89299117436807696</v>
      </c>
      <c r="F34" s="43">
        <v>880165937.75</v>
      </c>
      <c r="G34" s="46">
        <v>0.76717983250622102</v>
      </c>
      <c r="H34" s="43"/>
      <c r="I34" s="157"/>
    </row>
    <row r="35" spans="1:9" ht="14.25" thickTop="1" thickBot="1">
      <c r="A35" s="39" t="s">
        <v>198</v>
      </c>
      <c r="B35" s="17">
        <v>885277826.19000006</v>
      </c>
      <c r="C35" s="185">
        <v>0.76965236973822604</v>
      </c>
      <c r="D35" s="186">
        <v>996389531.84000003</v>
      </c>
      <c r="E35" s="185">
        <v>0.89299117436807696</v>
      </c>
      <c r="F35" s="186">
        <v>880165937.75</v>
      </c>
      <c r="G35" s="185">
        <v>0.76717983250622102</v>
      </c>
      <c r="H35" s="186"/>
      <c r="I35" s="187"/>
    </row>
    <row r="36" spans="1:9" ht="13.5" thickTop="1">
      <c r="A36" s="25" t="s">
        <v>199</v>
      </c>
      <c r="B36" s="184"/>
      <c r="C36" s="24"/>
      <c r="D36" s="43"/>
      <c r="E36" s="24"/>
      <c r="F36" s="43"/>
      <c r="G36" s="24"/>
      <c r="H36" s="43"/>
      <c r="I36" s="128"/>
    </row>
    <row r="37" spans="1:9">
      <c r="A37" s="28" t="s">
        <v>200</v>
      </c>
      <c r="B37" s="41">
        <v>10262548238.379999</v>
      </c>
      <c r="C37" s="34">
        <v>8.9221647007871692</v>
      </c>
      <c r="D37" s="44">
        <v>10837495268.959999</v>
      </c>
      <c r="E37" s="34">
        <v>9.71285558326311</v>
      </c>
      <c r="F37" s="44">
        <v>14392659654.620001</v>
      </c>
      <c r="G37" s="34">
        <v>12.5450869541451</v>
      </c>
      <c r="H37" s="44"/>
      <c r="I37" s="157"/>
    </row>
    <row r="38" spans="1:9">
      <c r="A38" s="28" t="s">
        <v>201</v>
      </c>
      <c r="B38" s="41">
        <v>195221295.18000001</v>
      </c>
      <c r="C38" s="34">
        <v>0.16972359186414901</v>
      </c>
      <c r="D38" s="44">
        <v>143136603.21000001</v>
      </c>
      <c r="E38" s="34">
        <v>0.12828288466611501</v>
      </c>
      <c r="F38" s="44">
        <v>82840671.230000004</v>
      </c>
      <c r="G38" s="34">
        <v>7.2206489200660195E-2</v>
      </c>
      <c r="H38" s="44"/>
      <c r="I38" s="157"/>
    </row>
    <row r="39" spans="1:9">
      <c r="A39" s="28" t="s">
        <v>202</v>
      </c>
      <c r="B39" s="41">
        <v>7291114074.0600004</v>
      </c>
      <c r="C39" s="34">
        <v>6.3388272688167699</v>
      </c>
      <c r="D39" s="44">
        <v>6131995244.46</v>
      </c>
      <c r="E39" s="34">
        <v>5.4956595383512097</v>
      </c>
      <c r="F39" s="44">
        <v>6080124202.6000004</v>
      </c>
      <c r="G39" s="34">
        <v>5.2996241587033497</v>
      </c>
      <c r="H39" s="44"/>
      <c r="I39" s="157"/>
    </row>
    <row r="40" spans="1:9">
      <c r="A40" s="28" t="s">
        <v>203</v>
      </c>
      <c r="B40" s="41">
        <v>0</v>
      </c>
      <c r="C40" s="33">
        <v>0</v>
      </c>
      <c r="D40" s="44">
        <v>0</v>
      </c>
      <c r="E40" s="33">
        <v>0</v>
      </c>
      <c r="F40" s="44">
        <v>0</v>
      </c>
      <c r="G40" s="33">
        <v>0</v>
      </c>
      <c r="H40" s="44"/>
      <c r="I40" s="128"/>
    </row>
    <row r="41" spans="1:9">
      <c r="A41" s="28" t="s">
        <v>204</v>
      </c>
      <c r="B41" s="41">
        <v>34930531791.589996</v>
      </c>
      <c r="C41" s="34">
        <v>30.368281881990399</v>
      </c>
      <c r="D41" s="44">
        <v>34713013848.230003</v>
      </c>
      <c r="E41" s="34">
        <v>31.1107393359928</v>
      </c>
      <c r="F41" s="44">
        <v>31775375256.549999</v>
      </c>
      <c r="G41" s="34">
        <v>27.696399078404699</v>
      </c>
      <c r="H41" s="44"/>
      <c r="I41" s="157"/>
    </row>
    <row r="42" spans="1:9">
      <c r="A42" s="28" t="s">
        <v>205</v>
      </c>
      <c r="B42" s="41">
        <v>7196018958.1999998</v>
      </c>
      <c r="C42" s="34">
        <v>6.2561524529488901</v>
      </c>
      <c r="D42" s="44">
        <v>6456054121.8999996</v>
      </c>
      <c r="E42" s="34">
        <v>5.7860898452565399</v>
      </c>
      <c r="F42" s="44">
        <v>6047612705.5500002</v>
      </c>
      <c r="G42" s="34">
        <v>5.2712861331202401</v>
      </c>
      <c r="H42" s="44"/>
      <c r="I42" s="157"/>
    </row>
    <row r="43" spans="1:9">
      <c r="A43" s="28" t="s">
        <v>206</v>
      </c>
      <c r="B43" s="41">
        <v>12655812500.030001</v>
      </c>
      <c r="C43" s="34">
        <v>11.002846556692299</v>
      </c>
      <c r="D43" s="44">
        <v>12994748597.030001</v>
      </c>
      <c r="E43" s="34">
        <v>11.6462442041624</v>
      </c>
      <c r="F43" s="44">
        <v>14349367500.08</v>
      </c>
      <c r="G43" s="34">
        <v>12.5073521743219</v>
      </c>
      <c r="H43" s="44"/>
      <c r="I43" s="157"/>
    </row>
    <row r="44" spans="1:9">
      <c r="A44" s="28" t="s">
        <v>207</v>
      </c>
      <c r="B44" s="41">
        <v>1755181991.9400001</v>
      </c>
      <c r="C44" s="34">
        <v>1.5259390210102799</v>
      </c>
      <c r="D44" s="44">
        <v>2065397604.55</v>
      </c>
      <c r="E44" s="34">
        <v>1.85106504382694</v>
      </c>
      <c r="F44" s="44">
        <v>1781157724.5699999</v>
      </c>
      <c r="G44" s="34">
        <v>1.55251211867608</v>
      </c>
      <c r="H44" s="44"/>
      <c r="I44" s="157"/>
    </row>
    <row r="45" spans="1:9" ht="13.5" thickBot="1">
      <c r="A45" s="28" t="s">
        <v>208</v>
      </c>
      <c r="B45" s="41">
        <v>2899868332.5</v>
      </c>
      <c r="C45" s="34">
        <v>2.5211187584387198</v>
      </c>
      <c r="D45" s="44">
        <v>2918403272.9000001</v>
      </c>
      <c r="E45" s="34">
        <v>2.61555173219653</v>
      </c>
      <c r="F45" s="44">
        <v>2493447565.5599999</v>
      </c>
      <c r="G45" s="34">
        <v>2.1733659571051298</v>
      </c>
      <c r="H45" s="44"/>
      <c r="I45" s="157"/>
    </row>
    <row r="46" spans="1:9" ht="14.25" thickTop="1" thickBot="1">
      <c r="A46" s="39" t="s">
        <v>209</v>
      </c>
      <c r="B46" s="17">
        <v>77186297181.880005</v>
      </c>
      <c r="C46" s="185">
        <v>67.105054232548795</v>
      </c>
      <c r="D46" s="186">
        <v>76260244561.240005</v>
      </c>
      <c r="E46" s="185">
        <v>68.346488167715805</v>
      </c>
      <c r="F46" s="186">
        <v>77002585280.759995</v>
      </c>
      <c r="G46" s="185">
        <v>67.117833063677296</v>
      </c>
      <c r="H46" s="186"/>
      <c r="I46" s="187"/>
    </row>
    <row r="47" spans="1:9" ht="13.5" thickTop="1">
      <c r="A47" s="28" t="s">
        <v>295</v>
      </c>
      <c r="B47" s="184">
        <v>751716814.79999995</v>
      </c>
      <c r="C47" s="46">
        <v>0.653186557364132</v>
      </c>
      <c r="D47" s="43">
        <v>439532201.5</v>
      </c>
      <c r="E47" s="46">
        <v>0.39384964414755202</v>
      </c>
      <c r="F47" s="43">
        <v>493557318.77999997</v>
      </c>
      <c r="G47" s="46">
        <v>0.43015741462919399</v>
      </c>
      <c r="H47" s="43"/>
      <c r="I47" s="157"/>
    </row>
    <row r="48" spans="1:9">
      <c r="A48" s="28" t="s">
        <v>296</v>
      </c>
      <c r="B48" s="184">
        <v>771800022.85000002</v>
      </c>
      <c r="C48" s="46">
        <v>0.67063738627833902</v>
      </c>
      <c r="D48" s="43">
        <v>781531117.66999996</v>
      </c>
      <c r="E48" s="46">
        <v>0.70030307571120798</v>
      </c>
      <c r="F48" s="43">
        <v>650061888.97000003</v>
      </c>
      <c r="G48" s="46">
        <v>0.56655819064644097</v>
      </c>
      <c r="H48" s="43"/>
      <c r="I48" s="157"/>
    </row>
    <row r="49" spans="1:9" ht="13.5" thickBot="1">
      <c r="A49" s="28" t="s">
        <v>297</v>
      </c>
      <c r="B49" s="184">
        <v>26312386.370000001</v>
      </c>
      <c r="C49" s="46">
        <v>2.2863526171924001E-2</v>
      </c>
      <c r="D49" s="43">
        <v>188196036.34</v>
      </c>
      <c r="E49" s="46">
        <v>0.16863597636199301</v>
      </c>
      <c r="F49" s="43">
        <v>160329120.00999999</v>
      </c>
      <c r="G49" s="46">
        <v>0.13973404329967301</v>
      </c>
      <c r="H49" s="43"/>
      <c r="I49" s="157"/>
    </row>
    <row r="50" spans="1:9" ht="14.25" thickTop="1" thickBot="1">
      <c r="A50" s="39" t="s">
        <v>210</v>
      </c>
      <c r="B50" s="17">
        <v>1549437400.6500001</v>
      </c>
      <c r="C50" s="185">
        <v>1.3463470041588299</v>
      </c>
      <c r="D50" s="186">
        <v>1405016867.51</v>
      </c>
      <c r="E50" s="185">
        <v>1.2589871490681199</v>
      </c>
      <c r="F50" s="186">
        <v>1303948327.76</v>
      </c>
      <c r="G50" s="185">
        <v>1.1364496485753099</v>
      </c>
      <c r="H50" s="186"/>
      <c r="I50" s="187"/>
    </row>
    <row r="51" spans="1:9" ht="14.25" thickTop="1" thickBot="1">
      <c r="A51" s="39" t="s">
        <v>211</v>
      </c>
      <c r="B51" s="17">
        <v>78735734582.529999</v>
      </c>
      <c r="C51" s="185">
        <v>68.4155554338397</v>
      </c>
      <c r="D51" s="186">
        <v>77665261428.75</v>
      </c>
      <c r="E51" s="185">
        <v>69.593161711360594</v>
      </c>
      <c r="F51" s="186">
        <v>78306533608.520004</v>
      </c>
      <c r="G51" s="185">
        <v>68.247668029474795</v>
      </c>
      <c r="H51" s="186"/>
      <c r="I51" s="187"/>
    </row>
    <row r="52" spans="1:9" ht="13.5" thickTop="1">
      <c r="A52" s="28" t="s">
        <v>181</v>
      </c>
      <c r="B52" s="184">
        <v>27061549040.400002</v>
      </c>
      <c r="C52" s="46">
        <v>23.514493365885901</v>
      </c>
      <c r="D52" s="43">
        <v>25445533207.400002</v>
      </c>
      <c r="E52" s="46">
        <v>22.800864566186299</v>
      </c>
      <c r="F52" s="43">
        <v>28353562355.32</v>
      </c>
      <c r="G52" s="46">
        <v>24.711405573804502</v>
      </c>
      <c r="H52" s="43"/>
      <c r="I52" s="157"/>
    </row>
    <row r="53" spans="1:9">
      <c r="A53" s="28" t="s">
        <v>182</v>
      </c>
      <c r="B53" s="184">
        <v>0</v>
      </c>
      <c r="C53" s="24">
        <v>0</v>
      </c>
      <c r="D53" s="43">
        <v>0</v>
      </c>
      <c r="E53" s="24">
        <v>0</v>
      </c>
      <c r="F53" s="43">
        <v>0</v>
      </c>
      <c r="G53" s="24">
        <v>0</v>
      </c>
      <c r="H53" s="43"/>
      <c r="I53" s="128"/>
    </row>
    <row r="54" spans="1:9" ht="13.5" thickBot="1">
      <c r="A54" s="28" t="s">
        <v>183</v>
      </c>
      <c r="B54" s="184">
        <v>749240157.14999998</v>
      </c>
      <c r="C54" s="46">
        <v>0.65103452424165398</v>
      </c>
      <c r="D54" s="43">
        <v>526826740.27999997</v>
      </c>
      <c r="E54" s="46">
        <v>0.472071269132469</v>
      </c>
      <c r="F54" s="43">
        <v>559405027.84000003</v>
      </c>
      <c r="G54" s="46">
        <v>0.48754665638640299</v>
      </c>
      <c r="H54" s="43"/>
      <c r="I54" s="157"/>
    </row>
    <row r="55" spans="1:9" ht="14.25" thickTop="1" thickBot="1">
      <c r="A55" s="39" t="s">
        <v>184</v>
      </c>
      <c r="B55" s="17">
        <v>27810789197.549999</v>
      </c>
      <c r="C55" s="185">
        <v>24.165527890127599</v>
      </c>
      <c r="D55" s="186">
        <v>25972359947.68</v>
      </c>
      <c r="E55" s="185">
        <v>23.272935835318801</v>
      </c>
      <c r="F55" s="186">
        <v>28912967383.16</v>
      </c>
      <c r="G55" s="185">
        <v>25.198952230190901</v>
      </c>
      <c r="H55" s="186"/>
      <c r="I55" s="187"/>
    </row>
    <row r="56" spans="1:9" ht="14.25" thickTop="1" thickBot="1">
      <c r="A56" s="25"/>
      <c r="B56" s="184"/>
      <c r="C56" s="24"/>
      <c r="D56" s="43"/>
      <c r="E56" s="24"/>
      <c r="F56" s="43"/>
      <c r="G56" s="24"/>
      <c r="H56" s="43"/>
      <c r="I56" s="128"/>
    </row>
    <row r="57" spans="1:9" s="6" customFormat="1" ht="13.5" thickTop="1">
      <c r="A57" s="132" t="s">
        <v>185</v>
      </c>
      <c r="B57" s="8">
        <v>61135</v>
      </c>
      <c r="C57" s="163"/>
      <c r="D57" s="163">
        <v>64883</v>
      </c>
      <c r="E57" s="163"/>
      <c r="F57" s="163">
        <v>61176</v>
      </c>
      <c r="G57" s="163"/>
      <c r="H57" s="163"/>
      <c r="I57" s="164"/>
    </row>
    <row r="58" spans="1:9" s="6" customFormat="1" ht="13.5" thickBot="1">
      <c r="A58" s="135" t="s">
        <v>212</v>
      </c>
      <c r="B58" s="12">
        <v>1882465.87</v>
      </c>
      <c r="C58" s="165"/>
      <c r="D58" s="165">
        <v>1720003.45</v>
      </c>
      <c r="E58" s="165"/>
      <c r="F58" s="165">
        <v>1875551.98</v>
      </c>
      <c r="G58" s="165"/>
      <c r="H58" s="165"/>
      <c r="I58" s="166"/>
    </row>
    <row r="59" spans="1:9" ht="13.5" thickTop="1">
      <c r="A59" s="28"/>
      <c r="B59" s="184"/>
      <c r="C59" s="24"/>
      <c r="D59" s="43"/>
      <c r="E59" s="24"/>
      <c r="F59" s="43"/>
      <c r="G59" s="24"/>
      <c r="H59" s="43"/>
      <c r="I59" s="128"/>
    </row>
    <row r="60" spans="1:9">
      <c r="A60" s="190" t="s">
        <v>213</v>
      </c>
      <c r="B60" s="21"/>
      <c r="C60" s="191"/>
      <c r="D60" s="192"/>
      <c r="E60" s="191"/>
      <c r="F60" s="192"/>
      <c r="G60" s="191"/>
      <c r="H60" s="192"/>
      <c r="I60" s="193"/>
    </row>
    <row r="61" spans="1:9">
      <c r="A61" s="194"/>
      <c r="B61" s="15"/>
      <c r="C61" s="195"/>
      <c r="D61" s="196"/>
      <c r="E61" s="195"/>
      <c r="F61" s="196"/>
      <c r="G61" s="195"/>
      <c r="H61" s="196"/>
      <c r="I61" s="197"/>
    </row>
    <row r="62" spans="1:9">
      <c r="A62" s="198"/>
      <c r="B62" s="199"/>
      <c r="C62" s="200"/>
      <c r="D62" s="201"/>
      <c r="E62" s="200"/>
      <c r="F62" s="201"/>
      <c r="G62" s="200"/>
      <c r="H62" s="201"/>
      <c r="I62" s="202"/>
    </row>
    <row r="63" spans="1:9">
      <c r="A63" s="28" t="s">
        <v>214</v>
      </c>
      <c r="B63" s="41">
        <v>4490936999.6800003</v>
      </c>
      <c r="C63" s="34">
        <v>3.90229355045176</v>
      </c>
      <c r="D63" s="44">
        <v>5898906298.4799995</v>
      </c>
      <c r="E63" s="34">
        <v>5.28580645192182</v>
      </c>
      <c r="F63" s="44">
        <v>6280291342.6999998</v>
      </c>
      <c r="G63" s="34">
        <v>5.4735565339638397</v>
      </c>
      <c r="H63" s="44"/>
      <c r="I63" s="157"/>
    </row>
    <row r="64" spans="1:9">
      <c r="A64" s="28" t="s">
        <v>215</v>
      </c>
      <c r="B64" s="41">
        <v>14595653340.68</v>
      </c>
      <c r="C64" s="34">
        <v>12.682547962713199</v>
      </c>
      <c r="D64" s="44">
        <v>17437780057.189999</v>
      </c>
      <c r="E64" s="34">
        <v>15.625393194877301</v>
      </c>
      <c r="F64" s="44">
        <v>18232356606.75</v>
      </c>
      <c r="G64" s="34">
        <v>15.8903192843807</v>
      </c>
      <c r="H64" s="44"/>
      <c r="I64" s="157"/>
    </row>
    <row r="65" spans="1:9">
      <c r="A65" s="28" t="s">
        <v>216</v>
      </c>
      <c r="B65" s="41">
        <v>5705113640.71</v>
      </c>
      <c r="C65" s="34">
        <v>4.9573236423319598</v>
      </c>
      <c r="D65" s="44">
        <v>6239241057.4700003</v>
      </c>
      <c r="E65" s="34">
        <v>5.5907686896414104</v>
      </c>
      <c r="F65" s="44">
        <v>5103262602.6599998</v>
      </c>
      <c r="G65" s="34">
        <v>4.4477230177850497</v>
      </c>
      <c r="H65" s="44"/>
      <c r="I65" s="157"/>
    </row>
    <row r="66" spans="1:9">
      <c r="A66" s="28" t="s">
        <v>217</v>
      </c>
      <c r="B66" s="41">
        <v>9053087523.0300007</v>
      </c>
      <c r="C66" s="34">
        <v>7.8664664089726903</v>
      </c>
      <c r="D66" s="44">
        <v>6360002149.9899998</v>
      </c>
      <c r="E66" s="34">
        <v>5.6989785390075198</v>
      </c>
      <c r="F66" s="44">
        <v>9903601551.5799999</v>
      </c>
      <c r="G66" s="34">
        <v>8.6314344390144608</v>
      </c>
      <c r="H66" s="44"/>
      <c r="I66" s="157"/>
    </row>
    <row r="67" spans="1:9">
      <c r="A67" s="28" t="s">
        <v>218</v>
      </c>
      <c r="B67" s="41">
        <v>16566820049.58</v>
      </c>
      <c r="C67" s="34">
        <v>14.395346680565201</v>
      </c>
      <c r="D67" s="44">
        <v>13369402127.799999</v>
      </c>
      <c r="E67" s="34">
        <v>11.9798600706154</v>
      </c>
      <c r="F67" s="44">
        <v>12858042885.719999</v>
      </c>
      <c r="G67" s="34">
        <v>11.206363018958699</v>
      </c>
      <c r="H67" s="44"/>
      <c r="I67" s="157"/>
    </row>
    <row r="68" spans="1:9">
      <c r="A68" s="28" t="s">
        <v>219</v>
      </c>
      <c r="B68" s="41">
        <v>10623136882.5</v>
      </c>
      <c r="C68" s="34">
        <v>9.2307236875288705</v>
      </c>
      <c r="D68" s="44">
        <v>11374405205.219999</v>
      </c>
      <c r="E68" s="34">
        <v>10.1922121454984</v>
      </c>
      <c r="F68" s="44">
        <v>9757439683.6200008</v>
      </c>
      <c r="G68" s="34">
        <v>8.5040477934380991</v>
      </c>
      <c r="H68" s="44"/>
      <c r="I68" s="157"/>
    </row>
    <row r="69" spans="1:9">
      <c r="A69" s="28" t="s">
        <v>220</v>
      </c>
      <c r="B69" s="41">
        <v>12184147001.709999</v>
      </c>
      <c r="C69" s="34">
        <v>10.5871265319279</v>
      </c>
      <c r="D69" s="44">
        <v>11658666282.889999</v>
      </c>
      <c r="E69" s="34">
        <v>10.4469286916428</v>
      </c>
      <c r="F69" s="44">
        <v>11637926389.27</v>
      </c>
      <c r="G69" s="34">
        <v>10.142976584011899</v>
      </c>
      <c r="H69" s="44"/>
      <c r="I69" s="157"/>
    </row>
    <row r="70" spans="1:9" ht="13.5" thickBot="1">
      <c r="A70" s="28" t="s">
        <v>221</v>
      </c>
      <c r="B70" s="41">
        <v>5516839144.6400003</v>
      </c>
      <c r="C70" s="34">
        <v>4.7937269693479303</v>
      </c>
      <c r="D70" s="44">
        <v>5326858249.71</v>
      </c>
      <c r="E70" s="34">
        <v>4.7732139281557</v>
      </c>
      <c r="F70" s="44">
        <v>4533612546.2200003</v>
      </c>
      <c r="G70" s="34">
        <v>3.9512473579218601</v>
      </c>
      <c r="H70" s="44"/>
      <c r="I70" s="157"/>
    </row>
    <row r="71" spans="1:9" ht="14.25" thickTop="1" thickBot="1">
      <c r="A71" s="39" t="s">
        <v>21</v>
      </c>
      <c r="B71" s="17">
        <v>78735734582.529999</v>
      </c>
      <c r="C71" s="185">
        <v>68.4155554338397</v>
      </c>
      <c r="D71" s="186">
        <v>77665261428.75</v>
      </c>
      <c r="E71" s="185">
        <v>69.593161711360594</v>
      </c>
      <c r="F71" s="186">
        <v>78306533608.520004</v>
      </c>
      <c r="G71" s="185">
        <v>68.247668029474795</v>
      </c>
      <c r="H71" s="186"/>
      <c r="I71" s="187"/>
    </row>
    <row r="72" spans="1:9" ht="14.25" thickTop="1" thickBot="1">
      <c r="A72" s="28"/>
      <c r="B72" s="184"/>
      <c r="C72" s="24"/>
      <c r="D72" s="43"/>
      <c r="E72" s="24"/>
      <c r="F72" s="43"/>
      <c r="G72" s="24"/>
      <c r="H72" s="43"/>
      <c r="I72" s="128"/>
    </row>
    <row r="73" spans="1:9" ht="13.5" thickTop="1">
      <c r="A73" s="38" t="s">
        <v>187</v>
      </c>
      <c r="B73" s="23">
        <v>19810470944.040001</v>
      </c>
      <c r="C73" s="168"/>
      <c r="D73" s="167">
        <v>16235042202.860001</v>
      </c>
      <c r="E73" s="168"/>
      <c r="F73" s="167">
        <v>22627100633.880001</v>
      </c>
      <c r="G73" s="168"/>
      <c r="H73" s="167"/>
      <c r="I73" s="169"/>
    </row>
    <row r="74" spans="1:9" ht="13.5" thickBot="1">
      <c r="A74" s="28" t="s">
        <v>298</v>
      </c>
      <c r="B74" s="184">
        <v>16614686243.370001</v>
      </c>
      <c r="C74" s="24"/>
      <c r="D74" s="43">
        <v>19771002475.630001</v>
      </c>
      <c r="E74" s="24"/>
      <c r="F74" s="43">
        <v>17629494921.490002</v>
      </c>
      <c r="G74" s="24"/>
      <c r="H74" s="43"/>
      <c r="I74" s="128"/>
    </row>
    <row r="75" spans="1:9" ht="14.25" thickTop="1" thickBot="1">
      <c r="A75" s="39" t="s">
        <v>222</v>
      </c>
      <c r="B75" s="203">
        <v>3195784700.6700001</v>
      </c>
      <c r="C75" s="159"/>
      <c r="D75" s="158">
        <v>-3535960272.77</v>
      </c>
      <c r="E75" s="159"/>
      <c r="F75" s="158">
        <v>4997605712.3900003</v>
      </c>
      <c r="G75" s="159"/>
      <c r="H75" s="158"/>
      <c r="I75" s="160"/>
    </row>
    <row r="76" spans="1:9" ht="13.5" thickTop="1"/>
    <row r="81" spans="1:25">
      <c r="A81" s="1" t="s">
        <v>299</v>
      </c>
    </row>
    <row r="82" spans="1:25">
      <c r="A82" s="1" t="s">
        <v>300</v>
      </c>
    </row>
    <row r="83" spans="1:25" ht="13.5" thickBot="1"/>
    <row r="84" spans="1:25" ht="13.5" thickTop="1">
      <c r="A84" s="38"/>
      <c r="B84" s="49"/>
      <c r="C84" s="7"/>
      <c r="D84" s="23"/>
      <c r="E84" s="7"/>
      <c r="F84" s="23"/>
      <c r="G84" s="7"/>
      <c r="H84" s="23"/>
      <c r="I84" s="37"/>
      <c r="J84" s="49"/>
      <c r="K84" s="7"/>
      <c r="L84" s="23"/>
      <c r="M84" s="7"/>
      <c r="N84" s="23"/>
      <c r="O84" s="7"/>
      <c r="P84" s="23"/>
      <c r="Q84" s="37"/>
      <c r="R84" s="49"/>
      <c r="S84" s="7"/>
      <c r="T84" s="23"/>
      <c r="U84" s="7"/>
      <c r="V84" s="23"/>
      <c r="W84" s="7"/>
      <c r="X84" s="23"/>
      <c r="Y84" s="37"/>
    </row>
    <row r="85" spans="1:25">
      <c r="A85" s="28"/>
      <c r="B85" s="288" t="s">
        <v>301</v>
      </c>
      <c r="C85" s="289"/>
      <c r="D85" s="289"/>
      <c r="E85" s="289"/>
      <c r="F85" s="289"/>
      <c r="G85" s="289"/>
      <c r="H85" s="289"/>
      <c r="I85" s="301"/>
      <c r="J85" s="288" t="s">
        <v>302</v>
      </c>
      <c r="K85" s="289"/>
      <c r="L85" s="289"/>
      <c r="M85" s="289"/>
      <c r="N85" s="289"/>
      <c r="O85" s="289"/>
      <c r="P85" s="289"/>
      <c r="Q85" s="301"/>
      <c r="R85" s="288" t="s">
        <v>303</v>
      </c>
      <c r="S85" s="289"/>
      <c r="T85" s="289"/>
      <c r="U85" s="289"/>
      <c r="V85" s="289"/>
      <c r="W85" s="289"/>
      <c r="X85" s="289"/>
      <c r="Y85" s="301"/>
    </row>
    <row r="86" spans="1:25">
      <c r="A86" s="28"/>
      <c r="B86" s="204"/>
      <c r="C86" s="3"/>
      <c r="D86" s="205"/>
      <c r="E86" s="3"/>
      <c r="F86" s="205"/>
      <c r="G86" s="3"/>
      <c r="H86" s="205"/>
      <c r="I86" s="206"/>
      <c r="J86" s="204"/>
      <c r="K86" s="3"/>
      <c r="L86" s="205"/>
      <c r="M86" s="3"/>
      <c r="N86" s="205"/>
      <c r="O86" s="3"/>
      <c r="P86" s="205"/>
      <c r="Q86" s="206"/>
      <c r="R86" s="204"/>
      <c r="S86" s="3"/>
      <c r="T86" s="205"/>
      <c r="U86" s="3"/>
      <c r="V86" s="205"/>
      <c r="W86" s="3"/>
      <c r="X86" s="205"/>
      <c r="Y86" s="206"/>
    </row>
    <row r="87" spans="1:25">
      <c r="A87" s="28"/>
      <c r="B87" s="291" t="s">
        <v>10</v>
      </c>
      <c r="C87" s="313"/>
      <c r="D87" s="291" t="s">
        <v>11</v>
      </c>
      <c r="E87" s="313"/>
      <c r="F87" s="291" t="s">
        <v>12</v>
      </c>
      <c r="G87" s="313"/>
      <c r="H87" s="291" t="s">
        <v>13</v>
      </c>
      <c r="I87" s="314"/>
      <c r="J87" s="291" t="s">
        <v>10</v>
      </c>
      <c r="K87" s="313"/>
      <c r="L87" s="291" t="s">
        <v>11</v>
      </c>
      <c r="M87" s="313"/>
      <c r="N87" s="291" t="s">
        <v>12</v>
      </c>
      <c r="O87" s="313"/>
      <c r="P87" s="291" t="s">
        <v>13</v>
      </c>
      <c r="Q87" s="314"/>
      <c r="R87" s="291" t="s">
        <v>10</v>
      </c>
      <c r="S87" s="313"/>
      <c r="T87" s="291" t="s">
        <v>11</v>
      </c>
      <c r="U87" s="313"/>
      <c r="V87" s="291" t="s">
        <v>12</v>
      </c>
      <c r="W87" s="313"/>
      <c r="X87" s="291" t="s">
        <v>13</v>
      </c>
      <c r="Y87" s="314"/>
    </row>
    <row r="88" spans="1:25" ht="13.5" thickBot="1">
      <c r="A88" s="140"/>
      <c r="B88" s="179" t="s">
        <v>14</v>
      </c>
      <c r="C88" s="180" t="s">
        <v>15</v>
      </c>
      <c r="D88" s="207" t="s">
        <v>14</v>
      </c>
      <c r="E88" s="180" t="s">
        <v>15</v>
      </c>
      <c r="F88" s="207" t="s">
        <v>14</v>
      </c>
      <c r="G88" s="180" t="s">
        <v>15</v>
      </c>
      <c r="H88" s="207" t="s">
        <v>14</v>
      </c>
      <c r="I88" s="183" t="s">
        <v>15</v>
      </c>
      <c r="J88" s="179" t="s">
        <v>14</v>
      </c>
      <c r="K88" s="180" t="s">
        <v>15</v>
      </c>
      <c r="L88" s="207" t="s">
        <v>14</v>
      </c>
      <c r="M88" s="180" t="s">
        <v>15</v>
      </c>
      <c r="N88" s="207" t="s">
        <v>14</v>
      </c>
      <c r="O88" s="180" t="s">
        <v>15</v>
      </c>
      <c r="P88" s="207" t="s">
        <v>14</v>
      </c>
      <c r="Q88" s="183" t="s">
        <v>15</v>
      </c>
      <c r="R88" s="179" t="s">
        <v>14</v>
      </c>
      <c r="S88" s="180" t="s">
        <v>15</v>
      </c>
      <c r="T88" s="207" t="s">
        <v>14</v>
      </c>
      <c r="U88" s="180" t="s">
        <v>15</v>
      </c>
      <c r="V88" s="207" t="s">
        <v>14</v>
      </c>
      <c r="W88" s="180" t="s">
        <v>15</v>
      </c>
      <c r="X88" s="207" t="s">
        <v>14</v>
      </c>
      <c r="Y88" s="183" t="s">
        <v>15</v>
      </c>
    </row>
    <row r="89" spans="1:25" ht="13.5" thickTop="1">
      <c r="A89" s="25" t="s">
        <v>158</v>
      </c>
      <c r="B89" s="43"/>
      <c r="C89" s="24"/>
      <c r="D89" s="43"/>
      <c r="E89" s="24"/>
      <c r="F89" s="43"/>
      <c r="G89" s="24"/>
      <c r="H89" s="43"/>
      <c r="I89" s="128"/>
      <c r="J89" s="43"/>
      <c r="K89" s="24"/>
      <c r="L89" s="43"/>
      <c r="M89" s="24"/>
      <c r="N89" s="43"/>
      <c r="O89" s="24"/>
      <c r="P89" s="43"/>
      <c r="Q89" s="128"/>
      <c r="R89" s="43"/>
      <c r="S89" s="24"/>
      <c r="T89" s="43"/>
      <c r="U89" s="24"/>
      <c r="V89" s="43"/>
      <c r="W89" s="24"/>
      <c r="X89" s="43"/>
      <c r="Y89" s="128"/>
    </row>
    <row r="90" spans="1:25">
      <c r="A90" s="28"/>
      <c r="B90" s="43"/>
      <c r="C90" s="24"/>
      <c r="D90" s="43"/>
      <c r="E90" s="24"/>
      <c r="F90" s="43"/>
      <c r="G90" s="24"/>
      <c r="H90" s="43"/>
      <c r="I90" s="128"/>
      <c r="J90" s="43"/>
      <c r="K90" s="24"/>
      <c r="L90" s="43"/>
      <c r="M90" s="24"/>
      <c r="N90" s="43"/>
      <c r="O90" s="24"/>
      <c r="P90" s="43"/>
      <c r="Q90" s="128"/>
      <c r="R90" s="43"/>
      <c r="S90" s="24"/>
      <c r="T90" s="43"/>
      <c r="U90" s="24"/>
      <c r="V90" s="43"/>
      <c r="W90" s="24"/>
      <c r="X90" s="43"/>
      <c r="Y90" s="128"/>
    </row>
    <row r="91" spans="1:25">
      <c r="A91" s="128" t="s">
        <v>191</v>
      </c>
      <c r="B91" s="43">
        <v>258234563172.81</v>
      </c>
      <c r="C91" s="46">
        <v>99.991471257938699</v>
      </c>
      <c r="D91" s="43">
        <v>249455994522.60999</v>
      </c>
      <c r="E91" s="46">
        <v>99.989075000514802</v>
      </c>
      <c r="F91" s="43">
        <v>237988191482.07001</v>
      </c>
      <c r="G91" s="46">
        <v>99.980550259461197</v>
      </c>
      <c r="H91" s="43"/>
      <c r="I91" s="157"/>
      <c r="J91" s="43">
        <v>14601528806.98</v>
      </c>
      <c r="K91" s="46">
        <v>99.9256275026748</v>
      </c>
      <c r="L91" s="43">
        <v>13160350353.58</v>
      </c>
      <c r="M91" s="46">
        <v>99.924871755805697</v>
      </c>
      <c r="N91" s="43">
        <v>12743075573.440001</v>
      </c>
      <c r="O91" s="46">
        <v>99.877230244058097</v>
      </c>
      <c r="P91" s="43"/>
      <c r="Q91" s="157"/>
      <c r="R91" s="43">
        <v>13816748203.889999</v>
      </c>
      <c r="S91" s="46">
        <v>96.572957051890697</v>
      </c>
      <c r="T91" s="43">
        <v>13475282775.120001</v>
      </c>
      <c r="U91" s="46">
        <v>92.863235497894195</v>
      </c>
      <c r="V91" s="43">
        <v>13116671811.940001</v>
      </c>
      <c r="W91" s="46">
        <v>95.895646697388997</v>
      </c>
      <c r="X91" s="43"/>
      <c r="Y91" s="157"/>
    </row>
    <row r="92" spans="1:25">
      <c r="A92" s="128" t="s">
        <v>164</v>
      </c>
      <c r="B92" s="43">
        <v>22026038.350000001</v>
      </c>
      <c r="C92" s="46">
        <v>8.5287420612492892E-3</v>
      </c>
      <c r="D92" s="43">
        <v>27256043.84</v>
      </c>
      <c r="E92" s="46">
        <v>1.0924999485182E-2</v>
      </c>
      <c r="F92" s="43">
        <v>46297090.420000002</v>
      </c>
      <c r="G92" s="46">
        <v>1.94497405387122E-2</v>
      </c>
      <c r="H92" s="43"/>
      <c r="I92" s="157"/>
      <c r="J92" s="43">
        <v>11975735.33</v>
      </c>
      <c r="K92" s="46">
        <v>8.1955998133849406E-2</v>
      </c>
      <c r="L92" s="43">
        <v>9894573.7699999996</v>
      </c>
      <c r="M92" s="46">
        <v>7.5128244194247407E-2</v>
      </c>
      <c r="N92" s="43">
        <v>8254137.1699999999</v>
      </c>
      <c r="O92" s="46">
        <v>6.4693986458998903E-2</v>
      </c>
      <c r="P92" s="43"/>
      <c r="Q92" s="157"/>
      <c r="R92" s="43">
        <v>487617153.81</v>
      </c>
      <c r="S92" s="46">
        <v>3.4082281704605601</v>
      </c>
      <c r="T92" s="43">
        <v>1035478807.61</v>
      </c>
      <c r="U92" s="46">
        <v>7.1358734335213097</v>
      </c>
      <c r="V92" s="43">
        <v>578730370.53999996</v>
      </c>
      <c r="W92" s="46">
        <v>4.2310826970477198</v>
      </c>
      <c r="X92" s="43"/>
      <c r="Y92" s="157"/>
    </row>
    <row r="93" spans="1:25" ht="13.5" thickBot="1">
      <c r="A93" s="128" t="s">
        <v>293</v>
      </c>
      <c r="B93" s="43">
        <v>0</v>
      </c>
      <c r="C93" s="24">
        <v>0</v>
      </c>
      <c r="D93" s="43">
        <v>0</v>
      </c>
      <c r="E93" s="24">
        <v>0</v>
      </c>
      <c r="F93" s="43">
        <v>0</v>
      </c>
      <c r="G93" s="24">
        <v>0</v>
      </c>
      <c r="H93" s="43"/>
      <c r="I93" s="128"/>
      <c r="J93" s="43">
        <v>-1108131.2</v>
      </c>
      <c r="K93" s="46">
        <v>-7.5835008086522502E-3</v>
      </c>
      <c r="L93" s="43">
        <v>0</v>
      </c>
      <c r="M93" s="24">
        <v>0</v>
      </c>
      <c r="N93" s="43">
        <v>7409736.1100000003</v>
      </c>
      <c r="O93" s="46">
        <v>5.80757694828926E-2</v>
      </c>
      <c r="P93" s="43"/>
      <c r="Q93" s="157"/>
      <c r="R93" s="43">
        <v>2691841</v>
      </c>
      <c r="S93" s="46">
        <v>1.8814777648645899E-2</v>
      </c>
      <c r="T93" s="43">
        <v>129301.99</v>
      </c>
      <c r="U93" s="46">
        <v>8.9106858446682397E-4</v>
      </c>
      <c r="V93" s="43">
        <v>-17334132.809999999</v>
      </c>
      <c r="W93" s="46">
        <v>-0.12672939443679801</v>
      </c>
      <c r="X93" s="43"/>
      <c r="Y93" s="128"/>
    </row>
    <row r="94" spans="1:25" ht="14.25" thickTop="1" thickBot="1">
      <c r="A94" s="189" t="s">
        <v>4</v>
      </c>
      <c r="B94" s="186">
        <v>258256589211</v>
      </c>
      <c r="C94" s="185">
        <v>100</v>
      </c>
      <c r="D94" s="186">
        <v>249483250566</v>
      </c>
      <c r="E94" s="185">
        <v>100</v>
      </c>
      <c r="F94" s="186">
        <v>238034488572</v>
      </c>
      <c r="G94" s="185">
        <v>100</v>
      </c>
      <c r="H94" s="186"/>
      <c r="I94" s="187"/>
      <c r="J94" s="186">
        <v>14612396411</v>
      </c>
      <c r="K94" s="185">
        <v>100</v>
      </c>
      <c r="L94" s="186">
        <v>13170244927</v>
      </c>
      <c r="M94" s="185">
        <v>100</v>
      </c>
      <c r="N94" s="186">
        <v>12758739447</v>
      </c>
      <c r="O94" s="185">
        <v>100</v>
      </c>
      <c r="P94" s="186"/>
      <c r="Q94" s="187"/>
      <c r="R94" s="186">
        <v>14307057199</v>
      </c>
      <c r="S94" s="185">
        <v>100</v>
      </c>
      <c r="T94" s="186">
        <v>14510890885</v>
      </c>
      <c r="U94" s="185">
        <v>100</v>
      </c>
      <c r="V94" s="186">
        <v>13678068050</v>
      </c>
      <c r="W94" s="185">
        <v>99.999999999999901</v>
      </c>
      <c r="X94" s="186"/>
      <c r="Y94" s="187"/>
    </row>
    <row r="95" spans="1:25" ht="13.5" thickTop="1">
      <c r="A95" s="208" t="s">
        <v>294</v>
      </c>
      <c r="B95" s="43"/>
      <c r="C95" s="24"/>
      <c r="D95" s="43"/>
      <c r="E95" s="24"/>
      <c r="F95" s="43"/>
      <c r="G95" s="24"/>
      <c r="H95" s="43"/>
      <c r="I95" s="128"/>
      <c r="J95" s="43"/>
      <c r="K95" s="24"/>
      <c r="L95" s="43"/>
      <c r="M95" s="24"/>
      <c r="N95" s="43"/>
      <c r="O95" s="24"/>
      <c r="P95" s="43"/>
      <c r="Q95" s="128"/>
      <c r="R95" s="43"/>
      <c r="S95" s="24"/>
      <c r="T95" s="43"/>
      <c r="U95" s="24"/>
      <c r="V95" s="43"/>
      <c r="W95" s="24"/>
      <c r="X95" s="43"/>
      <c r="Y95" s="128"/>
    </row>
    <row r="96" spans="1:25">
      <c r="A96" s="208" t="s">
        <v>199</v>
      </c>
      <c r="B96" s="43"/>
      <c r="C96" s="24"/>
      <c r="D96" s="43"/>
      <c r="E96" s="24"/>
      <c r="F96" s="43"/>
      <c r="G96" s="24"/>
      <c r="H96" s="43"/>
      <c r="I96" s="128"/>
      <c r="J96" s="43"/>
      <c r="K96" s="24"/>
      <c r="L96" s="43"/>
      <c r="M96" s="24"/>
      <c r="N96" s="43"/>
      <c r="O96" s="24"/>
      <c r="P96" s="43"/>
      <c r="Q96" s="128"/>
      <c r="R96" s="43"/>
      <c r="S96" s="24"/>
      <c r="T96" s="43"/>
      <c r="U96" s="24"/>
      <c r="V96" s="43"/>
      <c r="W96" s="24"/>
      <c r="X96" s="43"/>
      <c r="Y96" s="128"/>
    </row>
    <row r="97" spans="1:25">
      <c r="A97" s="28" t="s">
        <v>200</v>
      </c>
      <c r="B97" s="41">
        <v>18309363357.720001</v>
      </c>
      <c r="C97" s="27">
        <v>7.0896016297766504</v>
      </c>
      <c r="D97" s="41">
        <v>19504561618.200001</v>
      </c>
      <c r="E97" s="27">
        <v>7.8179844033276797</v>
      </c>
      <c r="F97" s="41">
        <v>22728577614.07</v>
      </c>
      <c r="G97" s="27">
        <v>9.5484388629458294</v>
      </c>
      <c r="H97" s="41"/>
      <c r="I97" s="129"/>
      <c r="J97" s="41">
        <v>3744398143.0599999</v>
      </c>
      <c r="K97" s="27">
        <v>25.624805389300001</v>
      </c>
      <c r="L97" s="41">
        <v>2676405798.2800002</v>
      </c>
      <c r="M97" s="27">
        <v>20.321609909638301</v>
      </c>
      <c r="N97" s="41">
        <v>2927797552.8800001</v>
      </c>
      <c r="O97" s="27">
        <v>22.947388847513999</v>
      </c>
      <c r="P97" s="41"/>
      <c r="Q97" s="129"/>
      <c r="R97" s="41">
        <v>-42781026.090000004</v>
      </c>
      <c r="S97" s="27">
        <v>-0.29902044491642299</v>
      </c>
      <c r="T97" s="41">
        <v>-240145634.03</v>
      </c>
      <c r="U97" s="27">
        <v>-1.6549337731074301</v>
      </c>
      <c r="V97" s="41">
        <v>280845430.69999999</v>
      </c>
      <c r="W97" s="27">
        <v>2.0532536443023099</v>
      </c>
      <c r="X97" s="41"/>
      <c r="Y97" s="129"/>
    </row>
    <row r="98" spans="1:25">
      <c r="A98" s="28" t="s">
        <v>201</v>
      </c>
      <c r="B98" s="41">
        <v>361587729.93000001</v>
      </c>
      <c r="C98" s="27">
        <v>0.14001103748580501</v>
      </c>
      <c r="D98" s="41">
        <v>835215645.69000006</v>
      </c>
      <c r="E98" s="27">
        <v>0.33477824414811302</v>
      </c>
      <c r="F98" s="41">
        <v>1540350449.5699999</v>
      </c>
      <c r="G98" s="27">
        <v>0.64711229822518201</v>
      </c>
      <c r="H98" s="41"/>
      <c r="I98" s="129"/>
      <c r="J98" s="41">
        <v>28059262.84</v>
      </c>
      <c r="K98" s="27">
        <v>0.192023690369268</v>
      </c>
      <c r="L98" s="41">
        <v>28011907.41</v>
      </c>
      <c r="M98" s="27">
        <v>0.21269086159384201</v>
      </c>
      <c r="N98" s="41">
        <v>54452126.939999998</v>
      </c>
      <c r="O98" s="27">
        <v>0.42678296839111701</v>
      </c>
      <c r="P98" s="41"/>
      <c r="Q98" s="129"/>
      <c r="R98" s="41">
        <v>199711866.93000001</v>
      </c>
      <c r="S98" s="27">
        <v>1.39589759205091</v>
      </c>
      <c r="T98" s="41">
        <v>253397404.28999999</v>
      </c>
      <c r="U98" s="27">
        <v>1.74625669990274</v>
      </c>
      <c r="V98" s="41">
        <v>253037513.96000001</v>
      </c>
      <c r="W98" s="27">
        <v>1.8499506877808201</v>
      </c>
      <c r="X98" s="41"/>
      <c r="Y98" s="129"/>
    </row>
    <row r="99" spans="1:25">
      <c r="A99" s="28" t="s">
        <v>202</v>
      </c>
      <c r="B99" s="41">
        <v>4409121530.6599998</v>
      </c>
      <c r="C99" s="27">
        <v>1.7072639052995999</v>
      </c>
      <c r="D99" s="41">
        <v>3202087516.5900002</v>
      </c>
      <c r="E99" s="27">
        <v>1.28348797336882</v>
      </c>
      <c r="F99" s="41">
        <v>2168973403.9400001</v>
      </c>
      <c r="G99" s="27">
        <v>0.911201320845348</v>
      </c>
      <c r="H99" s="41"/>
      <c r="I99" s="129"/>
      <c r="J99" s="41">
        <v>3140449906.6300001</v>
      </c>
      <c r="K99" s="27">
        <v>21.491682940125202</v>
      </c>
      <c r="L99" s="41">
        <v>3049797691.7600002</v>
      </c>
      <c r="M99" s="27">
        <v>23.1567272179322</v>
      </c>
      <c r="N99" s="41">
        <v>2765277687.7600002</v>
      </c>
      <c r="O99" s="27">
        <v>21.673596355718999</v>
      </c>
      <c r="P99" s="41"/>
      <c r="Q99" s="129"/>
      <c r="R99" s="41">
        <v>662121746.63</v>
      </c>
      <c r="S99" s="27">
        <v>4.6279380688445304</v>
      </c>
      <c r="T99" s="41">
        <v>592967326.63</v>
      </c>
      <c r="U99" s="27">
        <v>4.0863605917841701</v>
      </c>
      <c r="V99" s="41">
        <v>516716671.47000003</v>
      </c>
      <c r="W99" s="27">
        <v>3.7777021549652701</v>
      </c>
      <c r="X99" s="41"/>
      <c r="Y99" s="129"/>
    </row>
    <row r="100" spans="1:25">
      <c r="A100" s="28" t="s">
        <v>203</v>
      </c>
      <c r="B100" s="41">
        <v>0</v>
      </c>
      <c r="C100" s="26">
        <v>0</v>
      </c>
      <c r="D100" s="41">
        <v>0</v>
      </c>
      <c r="E100" s="26">
        <v>0</v>
      </c>
      <c r="F100" s="41">
        <v>0</v>
      </c>
      <c r="G100" s="26">
        <v>0</v>
      </c>
      <c r="H100" s="41"/>
      <c r="I100" s="123"/>
      <c r="J100" s="41">
        <v>0</v>
      </c>
      <c r="K100" s="26">
        <v>0</v>
      </c>
      <c r="L100" s="41">
        <v>0</v>
      </c>
      <c r="M100" s="26">
        <v>0</v>
      </c>
      <c r="N100" s="41">
        <v>0</v>
      </c>
      <c r="O100" s="26">
        <v>0</v>
      </c>
      <c r="P100" s="41"/>
      <c r="Q100" s="123"/>
      <c r="R100" s="41">
        <v>0</v>
      </c>
      <c r="S100" s="26">
        <v>0</v>
      </c>
      <c r="T100" s="41">
        <v>0</v>
      </c>
      <c r="U100" s="26">
        <v>0</v>
      </c>
      <c r="V100" s="41">
        <v>0</v>
      </c>
      <c r="W100" s="26">
        <v>0</v>
      </c>
      <c r="X100" s="41"/>
      <c r="Y100" s="123"/>
    </row>
    <row r="101" spans="1:25">
      <c r="A101" s="28" t="s">
        <v>204</v>
      </c>
      <c r="B101" s="41">
        <v>55330031298.150002</v>
      </c>
      <c r="C101" s="27">
        <v>21.4244412764663</v>
      </c>
      <c r="D101" s="41">
        <v>65059808357.779999</v>
      </c>
      <c r="E101" s="27">
        <v>26.077826150678298</v>
      </c>
      <c r="F101" s="41">
        <v>87746262837.679993</v>
      </c>
      <c r="G101" s="27">
        <v>36.862835870507901</v>
      </c>
      <c r="H101" s="41"/>
      <c r="I101" s="129"/>
      <c r="J101" s="41">
        <v>3599918679.2600002</v>
      </c>
      <c r="K101" s="27">
        <v>24.636059534512299</v>
      </c>
      <c r="L101" s="41">
        <v>3636441839.6300001</v>
      </c>
      <c r="M101" s="27">
        <v>27.611041857531202</v>
      </c>
      <c r="N101" s="41">
        <v>3127619662.3600001</v>
      </c>
      <c r="O101" s="27">
        <v>24.5135475602493</v>
      </c>
      <c r="P101" s="41"/>
      <c r="Q101" s="129"/>
      <c r="R101" s="41">
        <v>3214927630.9899998</v>
      </c>
      <c r="S101" s="27">
        <v>22.470921771963798</v>
      </c>
      <c r="T101" s="41">
        <v>3066498760.5700002</v>
      </c>
      <c r="U101" s="27">
        <v>21.1323948676302</v>
      </c>
      <c r="V101" s="41">
        <v>2567012519.4200001</v>
      </c>
      <c r="W101" s="27">
        <v>18.767361809418102</v>
      </c>
      <c r="X101" s="41"/>
      <c r="Y101" s="129"/>
    </row>
    <row r="102" spans="1:25">
      <c r="A102" s="28" t="s">
        <v>205</v>
      </c>
      <c r="B102" s="41">
        <v>4257735767.5</v>
      </c>
      <c r="C102" s="27">
        <v>1.6486455507312201</v>
      </c>
      <c r="D102" s="41">
        <v>1855507269.8499999</v>
      </c>
      <c r="E102" s="27">
        <v>0.743740217283959</v>
      </c>
      <c r="F102" s="41">
        <v>3178738770.48</v>
      </c>
      <c r="G102" s="27">
        <v>1.3354110110442901</v>
      </c>
      <c r="H102" s="41"/>
      <c r="I102" s="123"/>
      <c r="J102" s="41">
        <v>721987825.60000002</v>
      </c>
      <c r="K102" s="27">
        <v>4.9409269040296699</v>
      </c>
      <c r="L102" s="41">
        <v>479024788.06</v>
      </c>
      <c r="M102" s="27">
        <v>3.6371744846235301</v>
      </c>
      <c r="N102" s="41">
        <v>522496330.98000002</v>
      </c>
      <c r="O102" s="27">
        <v>4.0952033949899498</v>
      </c>
      <c r="P102" s="41"/>
      <c r="Q102" s="129"/>
      <c r="R102" s="41">
        <v>6884428356.6599998</v>
      </c>
      <c r="S102" s="27">
        <v>48.1191083606316</v>
      </c>
      <c r="T102" s="41">
        <v>7019755126.7700005</v>
      </c>
      <c r="U102" s="27">
        <v>48.375769499871403</v>
      </c>
      <c r="V102" s="41">
        <v>7628798155.3400002</v>
      </c>
      <c r="W102" s="27">
        <v>55.773945031104397</v>
      </c>
      <c r="X102" s="41"/>
      <c r="Y102" s="129"/>
    </row>
    <row r="103" spans="1:25">
      <c r="A103" s="28" t="s">
        <v>206</v>
      </c>
      <c r="B103" s="41">
        <v>135981540894.11</v>
      </c>
      <c r="C103" s="27">
        <v>52.653657863856601</v>
      </c>
      <c r="D103" s="41">
        <v>120626035070.42</v>
      </c>
      <c r="E103" s="27">
        <v>48.350354100541502</v>
      </c>
      <c r="F103" s="41">
        <v>82822876045.470001</v>
      </c>
      <c r="G103" s="27">
        <v>34.794485682375097</v>
      </c>
      <c r="H103" s="41"/>
      <c r="I103" s="129"/>
      <c r="J103" s="41">
        <v>3186279454.4400001</v>
      </c>
      <c r="K103" s="27">
        <v>21.805317654929102</v>
      </c>
      <c r="L103" s="41">
        <v>3030334437.4299998</v>
      </c>
      <c r="M103" s="27">
        <v>23.008945195370298</v>
      </c>
      <c r="N103" s="41">
        <v>3113474417.4099998</v>
      </c>
      <c r="O103" s="27">
        <v>24.4026804561042</v>
      </c>
      <c r="P103" s="41"/>
      <c r="Q103" s="129"/>
      <c r="R103" s="41">
        <v>1013802476.92</v>
      </c>
      <c r="S103" s="27">
        <v>7.0860307807542497</v>
      </c>
      <c r="T103" s="41">
        <v>1337027745.3800001</v>
      </c>
      <c r="U103" s="27">
        <v>9.2139604384172706</v>
      </c>
      <c r="V103" s="41">
        <v>308238005.67000002</v>
      </c>
      <c r="W103" s="27">
        <v>2.2535200479386099</v>
      </c>
      <c r="X103" s="41"/>
      <c r="Y103" s="123"/>
    </row>
    <row r="104" spans="1:25">
      <c r="A104" s="28" t="s">
        <v>207</v>
      </c>
      <c r="B104" s="41">
        <v>38647153156.400002</v>
      </c>
      <c r="C104" s="27">
        <v>14.9646339225833</v>
      </c>
      <c r="D104" s="41">
        <v>37552080456.110001</v>
      </c>
      <c r="E104" s="27">
        <v>15.051944517657301</v>
      </c>
      <c r="F104" s="41">
        <v>36949214690.910004</v>
      </c>
      <c r="G104" s="27">
        <v>15.522630738300601</v>
      </c>
      <c r="H104" s="41"/>
      <c r="I104" s="129"/>
      <c r="J104" s="41">
        <v>70766964.400000006</v>
      </c>
      <c r="K104" s="27">
        <v>0.48429403644014801</v>
      </c>
      <c r="L104" s="41">
        <v>134080388.39</v>
      </c>
      <c r="M104" s="27">
        <v>1.0180553902347</v>
      </c>
      <c r="N104" s="41">
        <v>117400431.59999999</v>
      </c>
      <c r="O104" s="27">
        <v>0.92015698016453396</v>
      </c>
      <c r="P104" s="41"/>
      <c r="Q104" s="123"/>
      <c r="R104" s="41">
        <v>443135309.75999999</v>
      </c>
      <c r="S104" s="27">
        <v>3.0973197604904001</v>
      </c>
      <c r="T104" s="41">
        <v>23139562.780000001</v>
      </c>
      <c r="U104" s="27">
        <v>0.15946341932986299</v>
      </c>
      <c r="V104" s="41">
        <v>457907793.87</v>
      </c>
      <c r="W104" s="27">
        <v>3.34775197935243</v>
      </c>
      <c r="X104" s="41"/>
      <c r="Y104" s="123"/>
    </row>
    <row r="105" spans="1:25" ht="13.5" thickBot="1">
      <c r="A105" s="28" t="s">
        <v>208</v>
      </c>
      <c r="B105" s="41">
        <v>937926058.66999996</v>
      </c>
      <c r="C105" s="27">
        <v>0.36317604191044101</v>
      </c>
      <c r="D105" s="41">
        <v>803409655.91999996</v>
      </c>
      <c r="E105" s="27">
        <v>0.32202949660783298</v>
      </c>
      <c r="F105" s="41">
        <v>853197669.95000005</v>
      </c>
      <c r="G105" s="27">
        <v>0.35843447521688399</v>
      </c>
      <c r="H105" s="41"/>
      <c r="I105" s="123"/>
      <c r="J105" s="41">
        <v>109668570.75</v>
      </c>
      <c r="K105" s="27">
        <v>0.75051735296900002</v>
      </c>
      <c r="L105" s="41">
        <v>126253502.62</v>
      </c>
      <c r="M105" s="27">
        <v>0.95862683888145095</v>
      </c>
      <c r="N105" s="41">
        <v>114557363.51000001</v>
      </c>
      <c r="O105" s="27">
        <v>0.89787368092582398</v>
      </c>
      <c r="P105" s="41"/>
      <c r="Q105" s="129"/>
      <c r="R105" s="41">
        <v>1441401842.0899999</v>
      </c>
      <c r="S105" s="27">
        <v>10.074761162071599</v>
      </c>
      <c r="T105" s="41">
        <v>1422642482.73</v>
      </c>
      <c r="U105" s="27">
        <v>9.8039637540658902</v>
      </c>
      <c r="V105" s="41">
        <v>1104115721.51</v>
      </c>
      <c r="W105" s="27">
        <v>8.0721613425270107</v>
      </c>
      <c r="X105" s="41"/>
      <c r="Y105" s="129"/>
    </row>
    <row r="106" spans="1:25" ht="14.25" thickTop="1" thickBot="1">
      <c r="A106" s="39" t="s">
        <v>209</v>
      </c>
      <c r="B106" s="50">
        <v>258234563172.81</v>
      </c>
      <c r="C106" s="31">
        <v>99.991471257938699</v>
      </c>
      <c r="D106" s="50">
        <v>249455994522.60999</v>
      </c>
      <c r="E106" s="31">
        <v>99.989075000514802</v>
      </c>
      <c r="F106" s="50">
        <v>237988191482.07001</v>
      </c>
      <c r="G106" s="31">
        <v>99.980550259461197</v>
      </c>
      <c r="H106" s="50"/>
      <c r="I106" s="131"/>
      <c r="J106" s="51">
        <v>14601528806.98</v>
      </c>
      <c r="K106" s="31">
        <v>99.9256275026748</v>
      </c>
      <c r="L106" s="50">
        <v>13160350353.58</v>
      </c>
      <c r="M106" s="31">
        <v>99.924871755805697</v>
      </c>
      <c r="N106" s="50">
        <v>12743075573.440001</v>
      </c>
      <c r="O106" s="31">
        <v>99.877230244058097</v>
      </c>
      <c r="P106" s="50"/>
      <c r="Q106" s="131"/>
      <c r="R106" s="51">
        <v>13816748203.889999</v>
      </c>
      <c r="S106" s="31">
        <v>96.572957051890697</v>
      </c>
      <c r="T106" s="50">
        <v>13475282775.120001</v>
      </c>
      <c r="U106" s="31">
        <v>92.863235497894195</v>
      </c>
      <c r="V106" s="50">
        <v>13116671811.940001</v>
      </c>
      <c r="W106" s="31">
        <v>95.895646697388997</v>
      </c>
      <c r="X106" s="50"/>
      <c r="Y106" s="131"/>
    </row>
    <row r="107" spans="1:25" ht="13.5" thickTop="1">
      <c r="A107" s="28" t="s">
        <v>295</v>
      </c>
      <c r="B107" s="41">
        <v>0</v>
      </c>
      <c r="C107" s="26">
        <v>0</v>
      </c>
      <c r="D107" s="41">
        <v>0</v>
      </c>
      <c r="E107" s="26">
        <v>0</v>
      </c>
      <c r="F107" s="41">
        <v>0</v>
      </c>
      <c r="G107" s="26">
        <v>0</v>
      </c>
      <c r="H107" s="41"/>
      <c r="I107" s="123"/>
      <c r="J107" s="41">
        <v>0</v>
      </c>
      <c r="K107" s="26">
        <v>0</v>
      </c>
      <c r="L107" s="41">
        <v>0</v>
      </c>
      <c r="M107" s="26">
        <v>0</v>
      </c>
      <c r="N107" s="41">
        <v>0</v>
      </c>
      <c r="O107" s="26">
        <v>0</v>
      </c>
      <c r="P107" s="41"/>
      <c r="Q107" s="123"/>
      <c r="R107" s="41">
        <v>0</v>
      </c>
      <c r="S107" s="26">
        <v>0</v>
      </c>
      <c r="T107" s="41">
        <v>0</v>
      </c>
      <c r="U107" s="26">
        <v>0</v>
      </c>
      <c r="V107" s="41">
        <v>0</v>
      </c>
      <c r="W107" s="26">
        <v>0</v>
      </c>
      <c r="X107" s="41"/>
      <c r="Y107" s="123"/>
    </row>
    <row r="108" spans="1:25">
      <c r="A108" s="28" t="s">
        <v>296</v>
      </c>
      <c r="B108" s="41">
        <v>0</v>
      </c>
      <c r="C108" s="26">
        <v>0</v>
      </c>
      <c r="D108" s="41">
        <v>0</v>
      </c>
      <c r="E108" s="26">
        <v>0</v>
      </c>
      <c r="F108" s="41">
        <v>0</v>
      </c>
      <c r="G108" s="26">
        <v>0</v>
      </c>
      <c r="H108" s="41"/>
      <c r="I108" s="123"/>
      <c r="J108" s="41">
        <v>0</v>
      </c>
      <c r="K108" s="26">
        <v>0</v>
      </c>
      <c r="L108" s="41">
        <v>0</v>
      </c>
      <c r="M108" s="26">
        <v>0</v>
      </c>
      <c r="N108" s="41">
        <v>0</v>
      </c>
      <c r="O108" s="26">
        <v>0</v>
      </c>
      <c r="P108" s="41"/>
      <c r="Q108" s="123"/>
      <c r="R108" s="41">
        <v>0</v>
      </c>
      <c r="S108" s="26">
        <v>0</v>
      </c>
      <c r="T108" s="41">
        <v>0</v>
      </c>
      <c r="U108" s="26">
        <v>0</v>
      </c>
      <c r="V108" s="41">
        <v>0</v>
      </c>
      <c r="W108" s="26">
        <v>0</v>
      </c>
      <c r="X108" s="41"/>
      <c r="Y108" s="123"/>
    </row>
    <row r="109" spans="1:25" ht="13.5" thickBot="1">
      <c r="A109" s="28" t="s">
        <v>297</v>
      </c>
      <c r="B109" s="41">
        <v>0</v>
      </c>
      <c r="C109" s="26">
        <v>0</v>
      </c>
      <c r="D109" s="41">
        <v>0</v>
      </c>
      <c r="E109" s="26">
        <v>0</v>
      </c>
      <c r="F109" s="41">
        <v>0</v>
      </c>
      <c r="G109" s="26">
        <v>0</v>
      </c>
      <c r="H109" s="41"/>
      <c r="I109" s="123"/>
      <c r="J109" s="41">
        <v>0</v>
      </c>
      <c r="K109" s="26">
        <v>0</v>
      </c>
      <c r="L109" s="41">
        <v>0</v>
      </c>
      <c r="M109" s="26">
        <v>0</v>
      </c>
      <c r="N109" s="41">
        <v>0</v>
      </c>
      <c r="O109" s="26">
        <v>0</v>
      </c>
      <c r="P109" s="41"/>
      <c r="Q109" s="123"/>
      <c r="R109" s="41">
        <v>0</v>
      </c>
      <c r="S109" s="26">
        <v>0</v>
      </c>
      <c r="T109" s="41">
        <v>0</v>
      </c>
      <c r="U109" s="26">
        <v>0</v>
      </c>
      <c r="V109" s="41">
        <v>0</v>
      </c>
      <c r="W109" s="26">
        <v>0</v>
      </c>
      <c r="X109" s="41"/>
      <c r="Y109" s="123"/>
    </row>
    <row r="110" spans="1:25" ht="14.25" thickTop="1" thickBot="1">
      <c r="A110" s="39" t="s">
        <v>210</v>
      </c>
      <c r="B110" s="50">
        <v>0</v>
      </c>
      <c r="C110" s="30">
        <v>0</v>
      </c>
      <c r="D110" s="50">
        <v>0</v>
      </c>
      <c r="E110" s="30">
        <v>0</v>
      </c>
      <c r="F110" s="50">
        <v>0</v>
      </c>
      <c r="G110" s="30">
        <v>0</v>
      </c>
      <c r="H110" s="50"/>
      <c r="I110" s="144"/>
      <c r="J110" s="51">
        <v>0</v>
      </c>
      <c r="K110" s="30">
        <v>0</v>
      </c>
      <c r="L110" s="50">
        <v>0</v>
      </c>
      <c r="M110" s="30">
        <v>0</v>
      </c>
      <c r="N110" s="50">
        <v>0</v>
      </c>
      <c r="O110" s="30">
        <v>0</v>
      </c>
      <c r="P110" s="50"/>
      <c r="Q110" s="144"/>
      <c r="R110" s="51">
        <v>0</v>
      </c>
      <c r="S110" s="30">
        <v>0</v>
      </c>
      <c r="T110" s="50">
        <v>0</v>
      </c>
      <c r="U110" s="30">
        <v>0</v>
      </c>
      <c r="V110" s="50">
        <v>0</v>
      </c>
      <c r="W110" s="30">
        <v>0</v>
      </c>
      <c r="X110" s="50"/>
      <c r="Y110" s="144"/>
    </row>
    <row r="111" spans="1:25" ht="14.25" thickTop="1" thickBot="1">
      <c r="A111" s="39" t="s">
        <v>211</v>
      </c>
      <c r="B111" s="50">
        <v>258234563172.81</v>
      </c>
      <c r="C111" s="31">
        <v>99.991471258190401</v>
      </c>
      <c r="D111" s="50">
        <v>249455994522.60999</v>
      </c>
      <c r="E111" s="31">
        <v>99.989075001031793</v>
      </c>
      <c r="F111" s="50">
        <v>237988191482.07001</v>
      </c>
      <c r="G111" s="31">
        <v>99.980550259633404</v>
      </c>
      <c r="H111" s="50"/>
      <c r="I111" s="131"/>
      <c r="J111" s="51">
        <v>14601528806.98</v>
      </c>
      <c r="K111" s="31">
        <v>104.472637375914</v>
      </c>
      <c r="L111" s="50">
        <v>13160350353.58</v>
      </c>
      <c r="M111" s="31">
        <v>100.11922290872999</v>
      </c>
      <c r="N111" s="50">
        <v>12743075573.440001</v>
      </c>
      <c r="O111" s="31">
        <v>100.09263887031901</v>
      </c>
      <c r="P111" s="50"/>
      <c r="Q111" s="131"/>
      <c r="R111" s="51">
        <v>13816748203.889999</v>
      </c>
      <c r="S111" s="31">
        <v>96.567987021542805</v>
      </c>
      <c r="T111" s="50">
        <v>13475282775.120001</v>
      </c>
      <c r="U111" s="31">
        <v>92.857710257873407</v>
      </c>
      <c r="V111" s="50">
        <v>13116671811.940001</v>
      </c>
      <c r="W111" s="31">
        <v>95.895320656112702</v>
      </c>
      <c r="X111" s="50"/>
      <c r="Y111" s="131"/>
    </row>
    <row r="112" spans="1:25" ht="13.5" thickTop="1">
      <c r="A112" s="28" t="s">
        <v>181</v>
      </c>
      <c r="B112" s="41">
        <v>22026038.350000001</v>
      </c>
      <c r="C112" s="27">
        <v>8.5287420612707495E-3</v>
      </c>
      <c r="D112" s="41">
        <v>27256043.84</v>
      </c>
      <c r="E112" s="27">
        <v>1.0924999485238399E-2</v>
      </c>
      <c r="F112" s="41">
        <v>46297090.420000002</v>
      </c>
      <c r="G112" s="27">
        <v>1.9449740538745701E-2</v>
      </c>
      <c r="H112" s="41"/>
      <c r="I112" s="129"/>
      <c r="J112" s="41">
        <v>11975735.33</v>
      </c>
      <c r="K112" s="27">
        <v>8.5685319049805905E-2</v>
      </c>
      <c r="L112" s="41">
        <v>9894573.7699999996</v>
      </c>
      <c r="M112" s="27">
        <v>7.5274366582195107E-2</v>
      </c>
      <c r="N112" s="41">
        <v>8254137.1699999999</v>
      </c>
      <c r="O112" s="27">
        <v>6.4833514184351904E-2</v>
      </c>
      <c r="P112" s="41"/>
      <c r="Q112" s="129"/>
      <c r="R112" s="41">
        <v>487617153.81</v>
      </c>
      <c r="S112" s="27">
        <v>3.4080527694170701</v>
      </c>
      <c r="T112" s="41">
        <v>1035478807.61</v>
      </c>
      <c r="U112" s="27">
        <v>7.1354488584645903</v>
      </c>
      <c r="V112" s="41">
        <v>578730370.53999996</v>
      </c>
      <c r="W112" s="27">
        <v>4.2310683115396097</v>
      </c>
      <c r="X112" s="41"/>
      <c r="Y112" s="129"/>
    </row>
    <row r="113" spans="1:25">
      <c r="A113" s="28" t="s">
        <v>182</v>
      </c>
      <c r="B113" s="41">
        <v>0</v>
      </c>
      <c r="C113" s="26">
        <v>0</v>
      </c>
      <c r="D113" s="41">
        <v>0</v>
      </c>
      <c r="E113" s="26">
        <v>0</v>
      </c>
      <c r="F113" s="41">
        <v>0</v>
      </c>
      <c r="G113" s="26">
        <v>0</v>
      </c>
      <c r="H113" s="41"/>
      <c r="I113" s="123"/>
      <c r="J113" s="41">
        <v>0</v>
      </c>
      <c r="K113" s="26">
        <v>0</v>
      </c>
      <c r="L113" s="41">
        <v>0</v>
      </c>
      <c r="M113" s="26">
        <v>0</v>
      </c>
      <c r="N113" s="41">
        <v>0</v>
      </c>
      <c r="O113" s="26">
        <v>0</v>
      </c>
      <c r="P113" s="41"/>
      <c r="Q113" s="123"/>
      <c r="R113" s="41">
        <v>0</v>
      </c>
      <c r="S113" s="26">
        <v>0</v>
      </c>
      <c r="T113" s="41">
        <v>0</v>
      </c>
      <c r="U113" s="26">
        <v>0</v>
      </c>
      <c r="V113" s="41">
        <v>0</v>
      </c>
      <c r="W113" s="26">
        <v>0</v>
      </c>
      <c r="X113" s="41"/>
      <c r="Y113" s="123"/>
    </row>
    <row r="114" spans="1:25" ht="13.5" thickBot="1">
      <c r="A114" s="28" t="s">
        <v>183</v>
      </c>
      <c r="B114" s="41">
        <v>0</v>
      </c>
      <c r="C114" s="26">
        <v>0</v>
      </c>
      <c r="D114" s="41">
        <v>0</v>
      </c>
      <c r="E114" s="26">
        <v>0</v>
      </c>
      <c r="F114" s="41">
        <v>0</v>
      </c>
      <c r="G114" s="26">
        <v>0</v>
      </c>
      <c r="H114" s="41"/>
      <c r="I114" s="123"/>
      <c r="J114" s="41">
        <v>0</v>
      </c>
      <c r="K114" s="26">
        <v>0</v>
      </c>
      <c r="L114" s="41">
        <v>0</v>
      </c>
      <c r="M114" s="26">
        <v>0</v>
      </c>
      <c r="N114" s="41">
        <v>0</v>
      </c>
      <c r="O114" s="26">
        <v>0</v>
      </c>
      <c r="P114" s="41"/>
      <c r="Q114" s="123"/>
      <c r="R114" s="41">
        <v>0</v>
      </c>
      <c r="S114" s="26">
        <v>0</v>
      </c>
      <c r="T114" s="41">
        <v>0</v>
      </c>
      <c r="U114" s="26">
        <v>0</v>
      </c>
      <c r="V114" s="41">
        <v>0</v>
      </c>
      <c r="W114" s="26">
        <v>0</v>
      </c>
      <c r="X114" s="41"/>
      <c r="Y114" s="123"/>
    </row>
    <row r="115" spans="1:25" ht="14.25" thickTop="1" thickBot="1">
      <c r="A115" s="39" t="s">
        <v>184</v>
      </c>
      <c r="B115" s="50">
        <v>22026038.350000001</v>
      </c>
      <c r="C115" s="31">
        <v>8.5287420612707495E-3</v>
      </c>
      <c r="D115" s="50">
        <v>27256043.84</v>
      </c>
      <c r="E115" s="31">
        <v>1.0924999485238399E-2</v>
      </c>
      <c r="F115" s="50">
        <v>46297090.420000002</v>
      </c>
      <c r="G115" s="31">
        <v>1.9449740538745701E-2</v>
      </c>
      <c r="H115" s="50"/>
      <c r="I115" s="131"/>
      <c r="J115" s="51">
        <v>11975735.33</v>
      </c>
      <c r="K115" s="31">
        <v>8.5685319049805905E-2</v>
      </c>
      <c r="L115" s="50">
        <v>9894573.7699999996</v>
      </c>
      <c r="M115" s="31">
        <v>7.5274366582195107E-2</v>
      </c>
      <c r="N115" s="50">
        <v>8254137.1699999999</v>
      </c>
      <c r="O115" s="31">
        <v>6.4833514184351904E-2</v>
      </c>
      <c r="P115" s="50"/>
      <c r="Q115" s="131"/>
      <c r="R115" s="51">
        <v>487617153.81</v>
      </c>
      <c r="S115" s="31">
        <v>3.4080527694170701</v>
      </c>
      <c r="T115" s="50">
        <v>1035478807.61</v>
      </c>
      <c r="U115" s="31">
        <v>7.1354488584645903</v>
      </c>
      <c r="V115" s="50">
        <v>578730370.53999996</v>
      </c>
      <c r="W115" s="31">
        <v>4.2310683115396097</v>
      </c>
      <c r="X115" s="50"/>
      <c r="Y115" s="131"/>
    </row>
    <row r="116" spans="1:25" ht="14.25" thickTop="1" thickBot="1">
      <c r="A116" s="28"/>
      <c r="I116" s="123"/>
      <c r="Q116" s="123"/>
      <c r="Y116" s="123"/>
    </row>
    <row r="117" spans="1:25" s="6" customFormat="1" ht="13.5" thickTop="1">
      <c r="A117" s="132" t="s">
        <v>185</v>
      </c>
      <c r="B117" s="133">
        <v>468136</v>
      </c>
      <c r="C117" s="133"/>
      <c r="D117" s="133">
        <v>517096</v>
      </c>
      <c r="E117" s="133"/>
      <c r="F117" s="133">
        <v>485975</v>
      </c>
      <c r="G117" s="133"/>
      <c r="H117" s="133"/>
      <c r="I117" s="134"/>
      <c r="J117" s="133">
        <v>58996</v>
      </c>
      <c r="K117" s="133"/>
      <c r="L117" s="133">
        <v>68791</v>
      </c>
      <c r="M117" s="133"/>
      <c r="N117" s="133">
        <v>60697</v>
      </c>
      <c r="O117" s="133"/>
      <c r="P117" s="133"/>
      <c r="Q117" s="134"/>
      <c r="R117" s="133">
        <v>9154</v>
      </c>
      <c r="S117" s="133"/>
      <c r="T117" s="133">
        <v>12025</v>
      </c>
      <c r="U117" s="133"/>
      <c r="V117" s="133">
        <v>9805</v>
      </c>
      <c r="W117" s="133"/>
      <c r="X117" s="133"/>
      <c r="Y117" s="134"/>
    </row>
    <row r="118" spans="1:25" s="6" customFormat="1" ht="13.5" thickBot="1">
      <c r="A118" s="135" t="s">
        <v>212</v>
      </c>
      <c r="B118" s="136">
        <v>551670</v>
      </c>
      <c r="C118" s="136"/>
      <c r="D118" s="136">
        <v>482469.89</v>
      </c>
      <c r="E118" s="136"/>
      <c r="F118" s="136">
        <v>489808.09</v>
      </c>
      <c r="G118" s="136"/>
      <c r="H118" s="136"/>
      <c r="I118" s="137"/>
      <c r="J118" s="136">
        <v>236904.44</v>
      </c>
      <c r="K118" s="136"/>
      <c r="L118" s="136">
        <v>191081.38</v>
      </c>
      <c r="M118" s="136"/>
      <c r="N118" s="136">
        <v>209751.41</v>
      </c>
      <c r="O118" s="136"/>
      <c r="P118" s="136"/>
      <c r="Q118" s="137"/>
      <c r="R118" s="136">
        <v>1563010</v>
      </c>
      <c r="S118" s="136"/>
      <c r="T118" s="136">
        <v>1206798.7</v>
      </c>
      <c r="U118" s="136"/>
      <c r="V118" s="136">
        <v>1395014.23</v>
      </c>
      <c r="W118" s="136"/>
      <c r="X118" s="136"/>
      <c r="Y118" s="137"/>
    </row>
    <row r="119" spans="1:25" ht="13.5" thickTop="1">
      <c r="A119" s="28"/>
      <c r="I119" s="123"/>
      <c r="Q119" s="123"/>
      <c r="Y119" s="123"/>
    </row>
    <row r="120" spans="1:25">
      <c r="A120" s="190" t="s">
        <v>213</v>
      </c>
      <c r="B120" s="21"/>
      <c r="C120" s="287"/>
      <c r="D120" s="21"/>
      <c r="E120" s="287"/>
      <c r="F120" s="21"/>
      <c r="G120" s="287"/>
      <c r="H120" s="21"/>
      <c r="I120" s="209"/>
      <c r="J120" s="21"/>
      <c r="K120" s="287"/>
      <c r="L120" s="21"/>
      <c r="M120" s="287"/>
      <c r="N120" s="21"/>
      <c r="O120" s="287"/>
      <c r="P120" s="21"/>
      <c r="Q120" s="209"/>
      <c r="R120" s="21"/>
      <c r="S120" s="287"/>
      <c r="T120" s="21"/>
      <c r="U120" s="287"/>
      <c r="V120" s="21"/>
      <c r="W120" s="287"/>
      <c r="X120" s="21"/>
      <c r="Y120" s="209"/>
    </row>
    <row r="121" spans="1:25">
      <c r="A121" s="194"/>
      <c r="B121" s="15"/>
      <c r="C121" s="2"/>
      <c r="D121" s="15"/>
      <c r="E121" s="2"/>
      <c r="F121" s="15"/>
      <c r="G121" s="2"/>
      <c r="H121" s="15"/>
      <c r="I121" s="210"/>
      <c r="J121" s="15"/>
      <c r="K121" s="2"/>
      <c r="L121" s="15"/>
      <c r="M121" s="2"/>
      <c r="N121" s="15"/>
      <c r="O121" s="2"/>
      <c r="P121" s="15"/>
      <c r="Q121" s="210"/>
      <c r="R121" s="15"/>
      <c r="S121" s="2"/>
      <c r="T121" s="15"/>
      <c r="U121" s="2"/>
      <c r="V121" s="15"/>
      <c r="W121" s="2"/>
      <c r="X121" s="15"/>
      <c r="Y121" s="210"/>
    </row>
    <row r="122" spans="1:25">
      <c r="A122" s="198"/>
      <c r="B122" s="199"/>
      <c r="C122" s="4"/>
      <c r="D122" s="199"/>
      <c r="E122" s="4"/>
      <c r="F122" s="199"/>
      <c r="G122" s="4"/>
      <c r="H122" s="199"/>
      <c r="I122" s="211"/>
      <c r="J122" s="199"/>
      <c r="K122" s="4"/>
      <c r="L122" s="199"/>
      <c r="M122" s="4"/>
      <c r="N122" s="199"/>
      <c r="O122" s="4"/>
      <c r="P122" s="199"/>
      <c r="Q122" s="211"/>
      <c r="R122" s="199"/>
      <c r="S122" s="4"/>
      <c r="T122" s="199"/>
      <c r="U122" s="4"/>
      <c r="V122" s="199"/>
      <c r="W122" s="4"/>
      <c r="X122" s="199"/>
      <c r="Y122" s="211"/>
    </row>
    <row r="123" spans="1:25">
      <c r="A123" s="28" t="s">
        <v>214</v>
      </c>
      <c r="B123" s="41">
        <v>8631270082.9400005</v>
      </c>
      <c r="C123" s="27">
        <v>3.3421296662074602</v>
      </c>
      <c r="D123" s="41">
        <v>9606929097.4500008</v>
      </c>
      <c r="E123" s="27">
        <v>3.8507310914408901</v>
      </c>
      <c r="F123" s="41">
        <v>14357024163.040001</v>
      </c>
      <c r="G123" s="27">
        <v>6.0314890708337403</v>
      </c>
      <c r="H123" s="41"/>
      <c r="I123" s="129"/>
      <c r="J123" s="41">
        <v>966590341.14999998</v>
      </c>
      <c r="K123" s="27">
        <v>6.9158677517214704</v>
      </c>
      <c r="L123" s="41">
        <v>708431926.36000001</v>
      </c>
      <c r="M123" s="27">
        <v>5.3894958755109004</v>
      </c>
      <c r="N123" s="41">
        <v>850306950.94000006</v>
      </c>
      <c r="O123" s="27">
        <v>6.6788795278551802</v>
      </c>
      <c r="P123" s="41"/>
      <c r="Q123" s="129"/>
      <c r="R123" s="41">
        <v>-127563566.20999999</v>
      </c>
      <c r="S123" s="27">
        <v>-0.891567004363646</v>
      </c>
      <c r="T123" s="41">
        <v>-163851583.52000001</v>
      </c>
      <c r="U123" s="27">
        <v>-1.1290956280253901</v>
      </c>
      <c r="V123" s="41">
        <v>436599741.89999998</v>
      </c>
      <c r="W123" s="27">
        <v>3.1919585126590202</v>
      </c>
      <c r="X123" s="41"/>
      <c r="Y123" s="129"/>
    </row>
    <row r="124" spans="1:25">
      <c r="A124" s="28" t="s">
        <v>215</v>
      </c>
      <c r="B124" s="41">
        <v>181975257563.04999</v>
      </c>
      <c r="C124" s="27">
        <v>70.462967903102907</v>
      </c>
      <c r="D124" s="41">
        <v>190417751662.41</v>
      </c>
      <c r="E124" s="27">
        <v>76.324863986280604</v>
      </c>
      <c r="F124" s="41">
        <v>174697658930.23999</v>
      </c>
      <c r="G124" s="27">
        <v>73.391742506817096</v>
      </c>
      <c r="H124" s="41"/>
      <c r="I124" s="129"/>
      <c r="J124" s="41">
        <v>4678105576.9499998</v>
      </c>
      <c r="K124" s="27">
        <v>33.4714285063977</v>
      </c>
      <c r="L124" s="41">
        <v>3745262562.8099999</v>
      </c>
      <c r="M124" s="27">
        <v>28.492613593352502</v>
      </c>
      <c r="N124" s="41">
        <v>3184359465.4400001</v>
      </c>
      <c r="O124" s="27">
        <v>25.012089127988101</v>
      </c>
      <c r="P124" s="41"/>
      <c r="Q124" s="129"/>
      <c r="R124" s="41">
        <v>516962490.31</v>
      </c>
      <c r="S124" s="27">
        <v>3.6131531325746602</v>
      </c>
      <c r="T124" s="41">
        <v>768768551.24000001</v>
      </c>
      <c r="U124" s="27">
        <v>5.2975576526091297</v>
      </c>
      <c r="V124" s="41">
        <v>151834480.22999999</v>
      </c>
      <c r="W124" s="27">
        <v>1.1100541644303401</v>
      </c>
      <c r="X124" s="41"/>
      <c r="Y124" s="129"/>
    </row>
    <row r="125" spans="1:25">
      <c r="A125" s="28" t="s">
        <v>216</v>
      </c>
      <c r="B125" s="41">
        <v>23674350670.029999</v>
      </c>
      <c r="C125" s="27">
        <v>9.1669880495217697</v>
      </c>
      <c r="D125" s="41">
        <v>21317557449.040001</v>
      </c>
      <c r="E125" s="27">
        <v>8.5446848238303996</v>
      </c>
      <c r="F125" s="41">
        <v>30507174585.720001</v>
      </c>
      <c r="G125" s="27">
        <v>12.8162833750379</v>
      </c>
      <c r="H125" s="41"/>
      <c r="I125" s="129"/>
      <c r="J125" s="41">
        <v>743335837.95000005</v>
      </c>
      <c r="K125" s="27">
        <v>5.3185016769989497</v>
      </c>
      <c r="L125" s="41">
        <v>1323721509.05</v>
      </c>
      <c r="M125" s="27">
        <v>10.070398224436699</v>
      </c>
      <c r="N125" s="41">
        <v>1014614069.13</v>
      </c>
      <c r="O125" s="27">
        <v>7.9694575323592396</v>
      </c>
      <c r="P125" s="41"/>
      <c r="Q125" s="129"/>
      <c r="R125" s="41">
        <v>92033422.829999998</v>
      </c>
      <c r="S125" s="27">
        <v>0.64323980217670795</v>
      </c>
      <c r="T125" s="41">
        <v>224939991.74000001</v>
      </c>
      <c r="U125" s="27">
        <v>1.5500537485540999</v>
      </c>
      <c r="V125" s="41">
        <v>136878352.55000001</v>
      </c>
      <c r="W125" s="27">
        <v>1.0007106754561099</v>
      </c>
      <c r="X125" s="41"/>
      <c r="Y125" s="129"/>
    </row>
    <row r="126" spans="1:25">
      <c r="A126" s="28" t="s">
        <v>217</v>
      </c>
      <c r="B126" s="41">
        <v>43630722729.599998</v>
      </c>
      <c r="C126" s="27">
        <v>16.894330891218999</v>
      </c>
      <c r="D126" s="41">
        <v>26650291186.580002</v>
      </c>
      <c r="E126" s="27">
        <v>10.682196550753799</v>
      </c>
      <c r="F126" s="41">
        <v>17723697023.549999</v>
      </c>
      <c r="G126" s="27">
        <v>7.4458525442555796</v>
      </c>
      <c r="H126" s="41"/>
      <c r="I126" s="129"/>
      <c r="J126" s="41">
        <v>647844873.72000003</v>
      </c>
      <c r="K126" s="27">
        <v>4.6352723377596003</v>
      </c>
      <c r="L126" s="41">
        <v>1060036044.17</v>
      </c>
      <c r="M126" s="27">
        <v>8.0643738309500304</v>
      </c>
      <c r="N126" s="41">
        <v>2170087352.9000001</v>
      </c>
      <c r="O126" s="27">
        <v>17.045317551407301</v>
      </c>
      <c r="P126" s="41"/>
      <c r="Q126" s="129"/>
      <c r="R126" s="41">
        <v>393172202.14999998</v>
      </c>
      <c r="S126" s="27">
        <v>2.74795831509494</v>
      </c>
      <c r="T126" s="41">
        <v>334659972</v>
      </c>
      <c r="U126" s="27">
        <v>2.3061303598215002</v>
      </c>
      <c r="V126" s="41">
        <v>456536100.79000002</v>
      </c>
      <c r="W126" s="27">
        <v>3.3377122187730701</v>
      </c>
      <c r="X126" s="41"/>
      <c r="Y126" s="129"/>
    </row>
    <row r="127" spans="1:25">
      <c r="A127" s="28" t="s">
        <v>218</v>
      </c>
      <c r="B127" s="41">
        <v>313087786.57999998</v>
      </c>
      <c r="C127" s="27">
        <v>0.121231286890727</v>
      </c>
      <c r="D127" s="41">
        <v>1463465127.1300001</v>
      </c>
      <c r="E127" s="27">
        <v>0.58659854872612804</v>
      </c>
      <c r="F127" s="41">
        <v>606604738.63999999</v>
      </c>
      <c r="G127" s="27">
        <v>0.25483901189230901</v>
      </c>
      <c r="H127" s="41"/>
      <c r="I127" s="123"/>
      <c r="J127" s="41">
        <v>4584677158.7200003</v>
      </c>
      <c r="K127" s="27">
        <v>32.802956499981399</v>
      </c>
      <c r="L127" s="41">
        <v>3710663567.2800002</v>
      </c>
      <c r="M127" s="27">
        <v>28.2293968511824</v>
      </c>
      <c r="N127" s="41">
        <v>2672603443.27</v>
      </c>
      <c r="O127" s="27">
        <v>20.992415037414901</v>
      </c>
      <c r="P127" s="41"/>
      <c r="Q127" s="129"/>
      <c r="R127" s="41">
        <v>1184026153.1300001</v>
      </c>
      <c r="S127" s="27">
        <v>8.2753930593042</v>
      </c>
      <c r="T127" s="41">
        <v>802081068.34000003</v>
      </c>
      <c r="U127" s="27">
        <v>5.5271130624995699</v>
      </c>
      <c r="V127" s="41">
        <v>923142687.82000005</v>
      </c>
      <c r="W127" s="27">
        <v>6.7490492503792803</v>
      </c>
      <c r="X127" s="41"/>
      <c r="Y127" s="129"/>
    </row>
    <row r="128" spans="1:25">
      <c r="A128" s="28" t="s">
        <v>219</v>
      </c>
      <c r="B128" s="41">
        <v>0</v>
      </c>
      <c r="C128" s="26">
        <v>0</v>
      </c>
      <c r="D128" s="41">
        <v>0</v>
      </c>
      <c r="E128" s="26">
        <v>0</v>
      </c>
      <c r="F128" s="41">
        <v>0</v>
      </c>
      <c r="G128" s="26">
        <v>0</v>
      </c>
      <c r="H128" s="41"/>
      <c r="I128" s="123"/>
      <c r="J128" s="41">
        <v>2214886788.2800002</v>
      </c>
      <c r="K128" s="27">
        <v>15.847317587050499</v>
      </c>
      <c r="L128" s="41">
        <v>2008120647.8800001</v>
      </c>
      <c r="M128" s="27">
        <v>15.2770612765661</v>
      </c>
      <c r="N128" s="41">
        <v>2404352541.4000001</v>
      </c>
      <c r="O128" s="27">
        <v>18.8853930321877</v>
      </c>
      <c r="P128" s="41"/>
      <c r="Q128" s="129"/>
      <c r="R128" s="41">
        <v>3068093502.4099998</v>
      </c>
      <c r="S128" s="27">
        <v>21.443512550818099</v>
      </c>
      <c r="T128" s="41">
        <v>3257851445.71</v>
      </c>
      <c r="U128" s="27">
        <v>22.449742291678099</v>
      </c>
      <c r="V128" s="41">
        <v>3339753988.2600002</v>
      </c>
      <c r="W128" s="27">
        <v>24.4167715872244</v>
      </c>
      <c r="X128" s="41"/>
      <c r="Y128" s="129"/>
    </row>
    <row r="129" spans="1:25">
      <c r="A129" s="28" t="s">
        <v>220</v>
      </c>
      <c r="B129" s="41">
        <v>9874340.6099999994</v>
      </c>
      <c r="C129" s="27">
        <v>3.8234612484373898E-3</v>
      </c>
      <c r="D129" s="41">
        <v>0</v>
      </c>
      <c r="E129" s="26">
        <v>0</v>
      </c>
      <c r="F129" s="41">
        <v>96032040.879999995</v>
      </c>
      <c r="G129" s="27">
        <v>4.0343750796817901E-2</v>
      </c>
      <c r="H129" s="41"/>
      <c r="I129" s="123"/>
      <c r="J129" s="41">
        <v>317679595.94</v>
      </c>
      <c r="K129" s="27">
        <v>2.2729691984377101</v>
      </c>
      <c r="L129" s="41">
        <v>241143721.36000001</v>
      </c>
      <c r="M129" s="27">
        <v>1.83453489787335</v>
      </c>
      <c r="N129" s="41">
        <v>170834247.63999999</v>
      </c>
      <c r="O129" s="27">
        <v>1.34184644493144</v>
      </c>
      <c r="P129" s="41"/>
      <c r="Q129" s="129"/>
      <c r="R129" s="41">
        <v>5092917115.8000002</v>
      </c>
      <c r="S129" s="27">
        <v>35.595405422666701</v>
      </c>
      <c r="T129" s="41">
        <v>4848129730.3500004</v>
      </c>
      <c r="U129" s="27">
        <v>33.408295269663697</v>
      </c>
      <c r="V129" s="41">
        <v>4527321035.8999996</v>
      </c>
      <c r="W129" s="27">
        <v>33.0990138867081</v>
      </c>
      <c r="X129" s="41"/>
      <c r="Y129" s="129"/>
    </row>
    <row r="130" spans="1:25" ht="13.5" thickBot="1">
      <c r="A130" s="28" t="s">
        <v>221</v>
      </c>
      <c r="B130" s="41">
        <v>0</v>
      </c>
      <c r="C130" s="26">
        <v>0</v>
      </c>
      <c r="D130" s="41">
        <v>0</v>
      </c>
      <c r="E130" s="27">
        <v>0</v>
      </c>
      <c r="F130" s="41">
        <v>0</v>
      </c>
      <c r="G130" s="27">
        <v>0</v>
      </c>
      <c r="H130" s="41"/>
      <c r="I130" s="123"/>
      <c r="J130" s="41">
        <v>448408634.26999998</v>
      </c>
      <c r="K130" s="27">
        <v>3.20832381756659</v>
      </c>
      <c r="L130" s="41">
        <v>362970374.67000002</v>
      </c>
      <c r="M130" s="27">
        <v>2.7613483588577301</v>
      </c>
      <c r="N130" s="41">
        <v>275917502.72000003</v>
      </c>
      <c r="O130" s="27">
        <v>2.16724061617552</v>
      </c>
      <c r="P130" s="41"/>
      <c r="Q130" s="129"/>
      <c r="R130" s="41">
        <v>3597106883.4699998</v>
      </c>
      <c r="S130" s="27">
        <v>25.140891743270998</v>
      </c>
      <c r="T130" s="41">
        <v>3402703599.2600002</v>
      </c>
      <c r="U130" s="27">
        <v>23.447913501072598</v>
      </c>
      <c r="V130" s="41">
        <v>3144605424.4899998</v>
      </c>
      <c r="W130" s="27">
        <v>22.9900503604823</v>
      </c>
      <c r="X130" s="41"/>
      <c r="Y130" s="129"/>
    </row>
    <row r="131" spans="1:25" ht="14.25" thickTop="1" thickBot="1">
      <c r="A131" s="39" t="s">
        <v>21</v>
      </c>
      <c r="B131" s="50">
        <v>258234563172.81</v>
      </c>
      <c r="C131" s="31">
        <v>99.991471258190401</v>
      </c>
      <c r="D131" s="50">
        <v>249455994522.60999</v>
      </c>
      <c r="E131" s="31">
        <v>99.989075001031793</v>
      </c>
      <c r="F131" s="50">
        <v>237988191482.07001</v>
      </c>
      <c r="G131" s="31">
        <v>99.980550259633404</v>
      </c>
      <c r="H131" s="50"/>
      <c r="I131" s="131"/>
      <c r="J131" s="51">
        <v>14601528806.98</v>
      </c>
      <c r="K131" s="31">
        <v>104.472637375914</v>
      </c>
      <c r="L131" s="50">
        <v>13160350353.58</v>
      </c>
      <c r="M131" s="31">
        <v>100.11922290872999</v>
      </c>
      <c r="N131" s="50">
        <v>12743075573.440001</v>
      </c>
      <c r="O131" s="31">
        <v>100.09263887031901</v>
      </c>
      <c r="P131" s="50"/>
      <c r="Q131" s="131"/>
      <c r="R131" s="51">
        <v>13816748203.889999</v>
      </c>
      <c r="S131" s="31">
        <v>96.567987021542805</v>
      </c>
      <c r="T131" s="50">
        <v>13475282775.120001</v>
      </c>
      <c r="U131" s="31">
        <v>92.857710257873407</v>
      </c>
      <c r="V131" s="50">
        <v>13116671811.940001</v>
      </c>
      <c r="W131" s="31">
        <v>95.895320656112702</v>
      </c>
      <c r="X131" s="50"/>
      <c r="Y131" s="131"/>
    </row>
    <row r="132" spans="1:25" ht="14.25" thickTop="1" thickBot="1">
      <c r="A132" s="28"/>
      <c r="I132" s="123"/>
      <c r="Q132" s="123"/>
      <c r="Y132" s="123"/>
    </row>
    <row r="133" spans="1:25" ht="13.5" thickTop="1">
      <c r="A133" s="38" t="s">
        <v>187</v>
      </c>
      <c r="B133" s="138">
        <v>116395622114.62</v>
      </c>
      <c r="C133" s="139"/>
      <c r="D133" s="138">
        <v>102937888815.75999</v>
      </c>
      <c r="E133" s="139"/>
      <c r="F133" s="138">
        <v>77064863852.320007</v>
      </c>
      <c r="G133" s="139"/>
      <c r="H133" s="138"/>
      <c r="I133" s="37"/>
      <c r="J133" s="138">
        <v>2140492987.9400001</v>
      </c>
      <c r="K133" s="139"/>
      <c r="L133" s="138">
        <v>1775746454.7</v>
      </c>
      <c r="M133" s="139"/>
      <c r="N133" s="138">
        <v>2140079642.8399999</v>
      </c>
      <c r="O133" s="139"/>
      <c r="P133" s="138"/>
      <c r="Q133" s="37"/>
      <c r="R133" s="138">
        <v>868411773.11000001</v>
      </c>
      <c r="S133" s="139"/>
      <c r="T133" s="138">
        <v>2950332309.5799999</v>
      </c>
      <c r="U133" s="139"/>
      <c r="V133" s="138">
        <v>2282620749.6999998</v>
      </c>
      <c r="W133" s="139"/>
      <c r="X133" s="138"/>
      <c r="Y133" s="37"/>
    </row>
    <row r="134" spans="1:25" ht="13.5" thickBot="1">
      <c r="A134" s="140" t="s">
        <v>298</v>
      </c>
      <c r="B134" s="141">
        <v>108677971889.21001</v>
      </c>
      <c r="C134" s="142"/>
      <c r="D134" s="141">
        <v>91928731365.380005</v>
      </c>
      <c r="E134" s="142"/>
      <c r="F134" s="141">
        <v>75030561312.440002</v>
      </c>
      <c r="G134" s="142"/>
      <c r="H134" s="141"/>
      <c r="I134" s="143"/>
      <c r="J134" s="141">
        <v>1335918874.1900001</v>
      </c>
      <c r="K134" s="142"/>
      <c r="L134" s="141">
        <v>1447808955.8599999</v>
      </c>
      <c r="M134" s="142"/>
      <c r="N134" s="141">
        <v>1517881067.5799999</v>
      </c>
      <c r="O134" s="142"/>
      <c r="P134" s="141"/>
      <c r="Q134" s="143"/>
      <c r="R134" s="141">
        <v>1064042089.99</v>
      </c>
      <c r="S134" s="142"/>
      <c r="T134" s="141">
        <v>2445071915.77</v>
      </c>
      <c r="U134" s="142"/>
      <c r="V134" s="141">
        <v>928593039.42999995</v>
      </c>
      <c r="W134" s="142"/>
      <c r="X134" s="141"/>
      <c r="Y134" s="143"/>
    </row>
    <row r="135" spans="1:25" ht="14.25" thickTop="1" thickBot="1">
      <c r="A135" s="39" t="s">
        <v>222</v>
      </c>
      <c r="B135" s="50">
        <v>7717650225.4099998</v>
      </c>
      <c r="C135" s="30"/>
      <c r="D135" s="50">
        <v>11009157450.379999</v>
      </c>
      <c r="E135" s="30"/>
      <c r="F135" s="50">
        <v>2034302539.8800001</v>
      </c>
      <c r="G135" s="30"/>
      <c r="H135" s="50"/>
      <c r="I135" s="144"/>
      <c r="J135" s="51">
        <v>804574113.75</v>
      </c>
      <c r="K135" s="30"/>
      <c r="L135" s="50">
        <v>327937498.83999997</v>
      </c>
      <c r="M135" s="30"/>
      <c r="N135" s="50">
        <v>622198575.25999999</v>
      </c>
      <c r="O135" s="30"/>
      <c r="P135" s="50"/>
      <c r="Q135" s="144"/>
      <c r="R135" s="51">
        <v>-195630316.88</v>
      </c>
      <c r="S135" s="30"/>
      <c r="T135" s="50">
        <v>505260393.81</v>
      </c>
      <c r="U135" s="30"/>
      <c r="V135" s="50">
        <v>1354027710.27</v>
      </c>
      <c r="W135" s="30"/>
      <c r="X135" s="50"/>
      <c r="Y135" s="144"/>
    </row>
    <row r="136" spans="1:25" ht="13.5" thickTop="1"/>
  </sheetData>
  <mergeCells count="21">
    <mergeCell ref="H7:I7"/>
    <mergeCell ref="B5:I5"/>
    <mergeCell ref="B6:I6"/>
    <mergeCell ref="B85:I85"/>
    <mergeCell ref="B7:C7"/>
    <mergeCell ref="D7:E7"/>
    <mergeCell ref="F7:G7"/>
    <mergeCell ref="B87:C87"/>
    <mergeCell ref="D87:E87"/>
    <mergeCell ref="F87:G87"/>
    <mergeCell ref="H87:I87"/>
    <mergeCell ref="J85:Q85"/>
    <mergeCell ref="J87:K87"/>
    <mergeCell ref="L87:M87"/>
    <mergeCell ref="N87:O87"/>
    <mergeCell ref="P87:Q87"/>
    <mergeCell ref="R85:Y85"/>
    <mergeCell ref="R87:S87"/>
    <mergeCell ref="T87:U87"/>
    <mergeCell ref="V87:W87"/>
    <mergeCell ref="X87:Y87"/>
  </mergeCells>
  <phoneticPr fontId="0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Z168"/>
  <sheetViews>
    <sheetView zoomScale="70" workbookViewId="0" xr3:uid="{33642244-9AC9-5136-AF77-195C889548CE}">
      <selection activeCell="A2" sqref="A2"/>
    </sheetView>
  </sheetViews>
  <sheetFormatPr defaultRowHeight="12.75"/>
  <cols>
    <col min="1" max="1" width="61.85546875" bestFit="1" customWidth="1"/>
    <col min="2" max="2" width="9.140625" style="14"/>
    <col min="4" max="4" width="9.140625" style="14"/>
    <col min="6" max="6" width="9.140625" style="14"/>
    <col min="8" max="8" width="9.140625" style="14"/>
    <col min="10" max="10" width="9.140625" style="14"/>
    <col min="12" max="12" width="9.140625" style="14"/>
    <col min="14" max="14" width="9.140625" style="14"/>
    <col min="16" max="16" width="9.140625" style="14"/>
    <col min="18" max="18" width="9.140625" style="14"/>
    <col min="20" max="20" width="9.140625" style="14"/>
    <col min="22" max="22" width="9.140625" style="14"/>
    <col min="24" max="24" width="9.140625" style="14"/>
    <col min="26" max="26" width="9.140625" style="14"/>
  </cols>
  <sheetData>
    <row r="2" spans="1:25">
      <c r="A2" s="1" t="s">
        <v>0</v>
      </c>
    </row>
    <row r="3" spans="1:25">
      <c r="A3" s="1" t="s">
        <v>304</v>
      </c>
    </row>
    <row r="4" spans="1:25" ht="13.5" thickBot="1">
      <c r="A4" s="173"/>
    </row>
    <row r="5" spans="1:25" ht="13.5" thickTop="1">
      <c r="A5" s="38"/>
      <c r="B5" s="306" t="s">
        <v>73</v>
      </c>
      <c r="C5" s="307"/>
      <c r="D5" s="306"/>
      <c r="E5" s="307"/>
      <c r="F5" s="306"/>
      <c r="G5" s="307"/>
      <c r="H5" s="306"/>
      <c r="I5" s="308"/>
      <c r="J5" s="306" t="s">
        <v>228</v>
      </c>
      <c r="K5" s="307"/>
      <c r="L5" s="306"/>
      <c r="M5" s="307"/>
      <c r="N5" s="306"/>
      <c r="O5" s="307"/>
      <c r="P5" s="306"/>
      <c r="Q5" s="308"/>
      <c r="R5" s="306" t="s">
        <v>305</v>
      </c>
      <c r="S5" s="307"/>
      <c r="T5" s="306"/>
      <c r="U5" s="307"/>
      <c r="V5" s="306"/>
      <c r="W5" s="307"/>
      <c r="X5" s="306"/>
      <c r="Y5" s="308"/>
    </row>
    <row r="6" spans="1:25">
      <c r="A6" s="28"/>
      <c r="B6" s="309"/>
      <c r="C6" s="309"/>
      <c r="D6" s="309"/>
      <c r="E6" s="309"/>
      <c r="F6" s="309"/>
      <c r="G6" s="309"/>
      <c r="H6" s="309"/>
      <c r="I6" s="310"/>
      <c r="J6" s="309"/>
      <c r="K6" s="309"/>
      <c r="L6" s="309"/>
      <c r="M6" s="309"/>
      <c r="N6" s="309"/>
      <c r="O6" s="309"/>
      <c r="P6" s="309"/>
      <c r="Q6" s="310"/>
      <c r="R6" s="309"/>
      <c r="S6" s="309"/>
      <c r="T6" s="309"/>
      <c r="U6" s="309"/>
      <c r="V6" s="309"/>
      <c r="W6" s="309"/>
      <c r="X6" s="309"/>
      <c r="Y6" s="310"/>
    </row>
    <row r="7" spans="1:25">
      <c r="A7" s="28"/>
      <c r="B7" s="298" t="s">
        <v>10</v>
      </c>
      <c r="C7" s="311"/>
      <c r="D7" s="298" t="s">
        <v>11</v>
      </c>
      <c r="E7" s="311"/>
      <c r="F7" s="298" t="s">
        <v>12</v>
      </c>
      <c r="G7" s="311"/>
      <c r="H7" s="298" t="s">
        <v>13</v>
      </c>
      <c r="I7" s="312"/>
      <c r="J7" s="298" t="s">
        <v>10</v>
      </c>
      <c r="K7" s="311"/>
      <c r="L7" s="298" t="s">
        <v>11</v>
      </c>
      <c r="M7" s="311"/>
      <c r="N7" s="298" t="s">
        <v>12</v>
      </c>
      <c r="O7" s="311"/>
      <c r="P7" s="298" t="s">
        <v>13</v>
      </c>
      <c r="Q7" s="312"/>
      <c r="R7" s="298" t="s">
        <v>10</v>
      </c>
      <c r="S7" s="311"/>
      <c r="T7" s="298" t="s">
        <v>11</v>
      </c>
      <c r="U7" s="311"/>
      <c r="V7" s="298" t="s">
        <v>12</v>
      </c>
      <c r="W7" s="311"/>
      <c r="X7" s="298" t="s">
        <v>13</v>
      </c>
      <c r="Y7" s="312"/>
    </row>
    <row r="8" spans="1:25" ht="13.5" thickBot="1">
      <c r="A8" s="28"/>
      <c r="B8" s="124" t="s">
        <v>14</v>
      </c>
      <c r="C8" s="174" t="s">
        <v>15</v>
      </c>
      <c r="D8" s="124" t="s">
        <v>14</v>
      </c>
      <c r="E8" s="174" t="s">
        <v>15</v>
      </c>
      <c r="F8" s="124" t="s">
        <v>14</v>
      </c>
      <c r="G8" s="174" t="s">
        <v>15</v>
      </c>
      <c r="H8" s="124" t="s">
        <v>14</v>
      </c>
      <c r="I8" s="175" t="s">
        <v>15</v>
      </c>
      <c r="J8" s="124" t="s">
        <v>14</v>
      </c>
      <c r="K8" s="174" t="s">
        <v>15</v>
      </c>
      <c r="L8" s="124" t="s">
        <v>14</v>
      </c>
      <c r="M8" s="174" t="s">
        <v>15</v>
      </c>
      <c r="N8" s="124" t="s">
        <v>14</v>
      </c>
      <c r="O8" s="174" t="s">
        <v>15</v>
      </c>
      <c r="P8" s="124" t="s">
        <v>14</v>
      </c>
      <c r="Q8" s="175" t="s">
        <v>15</v>
      </c>
      <c r="R8" s="124" t="s">
        <v>14</v>
      </c>
      <c r="S8" s="174" t="s">
        <v>15</v>
      </c>
      <c r="T8" s="124" t="s">
        <v>14</v>
      </c>
      <c r="U8" s="174" t="s">
        <v>15</v>
      </c>
      <c r="V8" s="124" t="s">
        <v>14</v>
      </c>
      <c r="W8" s="174" t="s">
        <v>15</v>
      </c>
      <c r="X8" s="124" t="s">
        <v>14</v>
      </c>
      <c r="Y8" s="175" t="s">
        <v>15</v>
      </c>
    </row>
    <row r="9" spans="1:25" ht="13.5" thickTop="1">
      <c r="A9" s="127" t="s">
        <v>158</v>
      </c>
      <c r="B9" s="176"/>
      <c r="C9" s="177"/>
      <c r="D9" s="176"/>
      <c r="E9" s="177"/>
      <c r="F9" s="176"/>
      <c r="G9" s="177"/>
      <c r="H9" s="176"/>
      <c r="I9" s="178"/>
      <c r="J9" s="176"/>
      <c r="K9" s="177"/>
      <c r="L9" s="176"/>
      <c r="M9" s="177"/>
      <c r="N9" s="176"/>
      <c r="O9" s="177"/>
      <c r="P9" s="176"/>
      <c r="Q9" s="178"/>
      <c r="R9" s="176"/>
      <c r="S9" s="177"/>
      <c r="T9" s="176"/>
      <c r="U9" s="177"/>
      <c r="V9" s="176"/>
      <c r="W9" s="177"/>
      <c r="X9" s="176"/>
      <c r="Y9" s="178"/>
    </row>
    <row r="10" spans="1:25">
      <c r="A10" s="25" t="s">
        <v>159</v>
      </c>
      <c r="B10" s="41">
        <v>181861157.38</v>
      </c>
      <c r="C10" s="27">
        <v>94.804199999999994</v>
      </c>
      <c r="D10" s="41">
        <v>202978099.94999999</v>
      </c>
      <c r="E10" s="27">
        <v>92.791300000000007</v>
      </c>
      <c r="F10" s="41">
        <v>202561097.28999999</v>
      </c>
      <c r="G10" s="27">
        <v>89.977999999999994</v>
      </c>
      <c r="H10" s="41"/>
      <c r="I10" s="129"/>
      <c r="J10" s="41">
        <v>57598170.289999999</v>
      </c>
      <c r="K10" s="27">
        <v>98.672799999999995</v>
      </c>
      <c r="L10" s="41">
        <v>64024830.520000003</v>
      </c>
      <c r="M10" s="27">
        <v>96.780299999999997</v>
      </c>
      <c r="N10" s="41">
        <v>61351227.090000004</v>
      </c>
      <c r="O10" s="27">
        <v>96.909000000000006</v>
      </c>
      <c r="P10" s="41"/>
      <c r="Q10" s="129"/>
      <c r="R10" s="41">
        <v>106310275.14</v>
      </c>
      <c r="S10" s="27">
        <v>86.627399999999994</v>
      </c>
      <c r="T10" s="41">
        <v>114275598.23999999</v>
      </c>
      <c r="U10" s="27">
        <v>86.626199999999997</v>
      </c>
      <c r="V10" s="41">
        <v>113185957.52</v>
      </c>
      <c r="W10" s="27">
        <v>86.112099999999998</v>
      </c>
      <c r="X10" s="41"/>
      <c r="Y10" s="129"/>
    </row>
    <row r="11" spans="1:25">
      <c r="A11" s="28" t="s">
        <v>160</v>
      </c>
      <c r="B11" s="41">
        <v>5657211.71</v>
      </c>
      <c r="C11" s="27">
        <v>2.9491000000000001</v>
      </c>
      <c r="D11" s="41">
        <v>8568475.2300000004</v>
      </c>
      <c r="E11" s="27">
        <v>3.9171</v>
      </c>
      <c r="F11" s="41">
        <v>8612630.4600000009</v>
      </c>
      <c r="G11" s="27">
        <v>3.8256999999999999</v>
      </c>
      <c r="H11" s="41"/>
      <c r="I11" s="129"/>
      <c r="J11" s="41">
        <v>667807.72</v>
      </c>
      <c r="K11" s="27">
        <v>1.1439999999999999</v>
      </c>
      <c r="L11" s="41">
        <v>775904.66</v>
      </c>
      <c r="M11" s="27">
        <v>1.1729000000000001</v>
      </c>
      <c r="N11" s="41">
        <v>1415228.96</v>
      </c>
      <c r="O11" s="27">
        <v>2.2355</v>
      </c>
      <c r="P11" s="41"/>
      <c r="Q11" s="129"/>
      <c r="R11" s="41">
        <v>3214392.65</v>
      </c>
      <c r="S11" s="27">
        <v>2.6193</v>
      </c>
      <c r="T11" s="41">
        <v>4008377.35</v>
      </c>
      <c r="U11" s="27">
        <v>3.0385</v>
      </c>
      <c r="V11" s="41">
        <v>10798428.67</v>
      </c>
      <c r="W11" s="27">
        <v>8.2155000000000005</v>
      </c>
      <c r="X11" s="41"/>
      <c r="Y11" s="129"/>
    </row>
    <row r="12" spans="1:25">
      <c r="A12" s="28" t="s">
        <v>161</v>
      </c>
      <c r="B12" s="41">
        <v>0</v>
      </c>
      <c r="C12" s="27">
        <v>0</v>
      </c>
      <c r="D12" s="41">
        <v>0</v>
      </c>
      <c r="E12" s="27">
        <v>0</v>
      </c>
      <c r="F12" s="41">
        <v>0</v>
      </c>
      <c r="G12" s="27">
        <v>0</v>
      </c>
      <c r="H12" s="41"/>
      <c r="I12" s="129"/>
      <c r="J12" s="41">
        <v>0</v>
      </c>
      <c r="K12" s="27">
        <v>0</v>
      </c>
      <c r="L12" s="41">
        <v>0</v>
      </c>
      <c r="M12" s="27">
        <v>0</v>
      </c>
      <c r="N12" s="41">
        <v>0</v>
      </c>
      <c r="O12" s="27">
        <v>0</v>
      </c>
      <c r="P12" s="41"/>
      <c r="Q12" s="129"/>
      <c r="R12" s="41">
        <v>0</v>
      </c>
      <c r="S12" s="27">
        <v>0</v>
      </c>
      <c r="T12" s="41">
        <v>0</v>
      </c>
      <c r="U12" s="27">
        <v>0</v>
      </c>
      <c r="V12" s="41">
        <v>0</v>
      </c>
      <c r="W12" s="27">
        <v>0</v>
      </c>
      <c r="X12" s="41"/>
      <c r="Y12" s="129"/>
    </row>
    <row r="13" spans="1:25">
      <c r="A13" s="28" t="s">
        <v>162</v>
      </c>
      <c r="B13" s="41">
        <v>0</v>
      </c>
      <c r="C13" s="27">
        <v>0</v>
      </c>
      <c r="D13" s="41">
        <v>0</v>
      </c>
      <c r="E13" s="27">
        <v>0</v>
      </c>
      <c r="F13" s="41">
        <v>0</v>
      </c>
      <c r="G13" s="27">
        <v>0</v>
      </c>
      <c r="H13" s="41"/>
      <c r="I13" s="129"/>
      <c r="J13" s="41">
        <v>0</v>
      </c>
      <c r="K13" s="27">
        <v>0</v>
      </c>
      <c r="L13" s="41">
        <v>0</v>
      </c>
      <c r="M13" s="27">
        <v>0</v>
      </c>
      <c r="N13" s="41">
        <v>0</v>
      </c>
      <c r="O13" s="27">
        <v>0</v>
      </c>
      <c r="P13" s="41"/>
      <c r="Q13" s="129"/>
      <c r="R13" s="41">
        <v>0</v>
      </c>
      <c r="S13" s="27">
        <v>0</v>
      </c>
      <c r="T13" s="41">
        <v>0</v>
      </c>
      <c r="U13" s="27">
        <v>0</v>
      </c>
      <c r="V13" s="41">
        <v>0</v>
      </c>
      <c r="W13" s="27">
        <v>0</v>
      </c>
      <c r="X13" s="41"/>
      <c r="Y13" s="129"/>
    </row>
    <row r="14" spans="1:25">
      <c r="A14" s="130" t="s">
        <v>306</v>
      </c>
      <c r="B14" s="41">
        <v>1150222.1200000001</v>
      </c>
      <c r="C14" s="27">
        <v>0.59960000000000002</v>
      </c>
      <c r="D14" s="41">
        <v>3652043.78</v>
      </c>
      <c r="E14" s="27">
        <v>1.6695</v>
      </c>
      <c r="F14" s="41">
        <v>3325004.44</v>
      </c>
      <c r="G14" s="27">
        <v>1.4770000000000001</v>
      </c>
      <c r="H14" s="41"/>
      <c r="I14" s="129"/>
      <c r="J14" s="41">
        <v>106900.82</v>
      </c>
      <c r="K14" s="27">
        <v>0.18310000000000001</v>
      </c>
      <c r="L14" s="41">
        <v>1354047.98</v>
      </c>
      <c r="M14" s="27">
        <v>2.0468000000000002</v>
      </c>
      <c r="N14" s="41">
        <v>541611.41</v>
      </c>
      <c r="O14" s="27">
        <v>0.85550000000000004</v>
      </c>
      <c r="P14" s="41"/>
      <c r="Q14" s="129"/>
      <c r="R14" s="41">
        <v>10257916.25</v>
      </c>
      <c r="S14" s="27">
        <v>8.3587000000000007</v>
      </c>
      <c r="T14" s="41">
        <v>9696015.3200000003</v>
      </c>
      <c r="U14" s="27">
        <v>7.35</v>
      </c>
      <c r="V14" s="41">
        <v>6408605.3899999997</v>
      </c>
      <c r="W14" s="27">
        <v>4.8757000000000001</v>
      </c>
      <c r="X14" s="41"/>
      <c r="Y14" s="129"/>
    </row>
    <row r="15" spans="1:25">
      <c r="A15" s="28" t="s">
        <v>307</v>
      </c>
      <c r="B15" s="41">
        <v>0</v>
      </c>
      <c r="C15" s="27">
        <v>0</v>
      </c>
      <c r="D15" s="41">
        <v>0</v>
      </c>
      <c r="E15" s="27">
        <v>0</v>
      </c>
      <c r="F15" s="41">
        <v>0</v>
      </c>
      <c r="G15" s="27">
        <v>0</v>
      </c>
      <c r="H15" s="41"/>
      <c r="I15" s="129"/>
      <c r="J15" s="41">
        <v>0</v>
      </c>
      <c r="K15" s="27">
        <v>0</v>
      </c>
      <c r="L15" s="41">
        <v>0</v>
      </c>
      <c r="M15" s="27">
        <v>0</v>
      </c>
      <c r="N15" s="41">
        <v>0</v>
      </c>
      <c r="O15" s="27">
        <v>0</v>
      </c>
      <c r="P15" s="41"/>
      <c r="Q15" s="129"/>
      <c r="R15" s="41">
        <v>2006342</v>
      </c>
      <c r="S15" s="27">
        <v>1.6349</v>
      </c>
      <c r="T15" s="41">
        <v>2962290</v>
      </c>
      <c r="U15" s="27">
        <v>2.2456</v>
      </c>
      <c r="V15" s="41">
        <v>0</v>
      </c>
      <c r="W15" s="27">
        <v>0</v>
      </c>
      <c r="X15" s="41"/>
      <c r="Y15" s="129"/>
    </row>
    <row r="16" spans="1:25" ht="13.5" thickBot="1">
      <c r="A16" s="28" t="s">
        <v>164</v>
      </c>
      <c r="B16" s="41">
        <v>3159542.88</v>
      </c>
      <c r="C16" s="27">
        <v>1.6471</v>
      </c>
      <c r="D16" s="41">
        <v>3548303.54</v>
      </c>
      <c r="E16" s="27">
        <v>1.6221000000000001</v>
      </c>
      <c r="F16" s="41">
        <v>10624180.01</v>
      </c>
      <c r="G16" s="27">
        <v>4.7192999999999996</v>
      </c>
      <c r="H16" s="41"/>
      <c r="I16" s="129"/>
      <c r="J16" s="41">
        <v>0</v>
      </c>
      <c r="K16" s="27">
        <v>0</v>
      </c>
      <c r="L16" s="41">
        <v>0</v>
      </c>
      <c r="M16" s="27">
        <v>0</v>
      </c>
      <c r="N16" s="41">
        <v>0</v>
      </c>
      <c r="O16" s="27">
        <v>0</v>
      </c>
      <c r="P16" s="41"/>
      <c r="Q16" s="129"/>
      <c r="R16" s="41">
        <v>932437.29</v>
      </c>
      <c r="S16" s="27">
        <v>0.75980000000000003</v>
      </c>
      <c r="T16" s="41">
        <v>975825.92000000004</v>
      </c>
      <c r="U16" s="27">
        <v>0.73970000000000002</v>
      </c>
      <c r="V16" s="41">
        <v>1047263.24</v>
      </c>
      <c r="W16" s="27">
        <v>0.79679999999999995</v>
      </c>
      <c r="X16" s="41"/>
      <c r="Y16" s="129"/>
    </row>
    <row r="17" spans="1:26" ht="14.25" thickTop="1" thickBot="1">
      <c r="A17" s="39" t="s">
        <v>4</v>
      </c>
      <c r="B17" s="42">
        <v>191828134.09</v>
      </c>
      <c r="C17" s="31">
        <v>100</v>
      </c>
      <c r="D17" s="42">
        <v>218746922.5</v>
      </c>
      <c r="E17" s="31">
        <v>100</v>
      </c>
      <c r="F17" s="42">
        <v>225122912.19999999</v>
      </c>
      <c r="G17" s="31">
        <v>100</v>
      </c>
      <c r="H17" s="42"/>
      <c r="I17" s="131"/>
      <c r="J17" s="42">
        <v>58372878.829999998</v>
      </c>
      <c r="K17" s="31">
        <v>100</v>
      </c>
      <c r="L17" s="42">
        <v>66154783.159999996</v>
      </c>
      <c r="M17" s="31">
        <v>100</v>
      </c>
      <c r="N17" s="42">
        <v>63308067.460000001</v>
      </c>
      <c r="O17" s="31">
        <v>100</v>
      </c>
      <c r="P17" s="42"/>
      <c r="Q17" s="131"/>
      <c r="R17" s="42">
        <v>122721363.33</v>
      </c>
      <c r="S17" s="31">
        <v>100</v>
      </c>
      <c r="T17" s="42">
        <v>131918106.83</v>
      </c>
      <c r="U17" s="31">
        <v>100</v>
      </c>
      <c r="V17" s="42">
        <v>131440254.81999999</v>
      </c>
      <c r="W17" s="31">
        <v>100</v>
      </c>
      <c r="X17" s="42"/>
      <c r="Y17" s="131"/>
      <c r="Z17" s="22"/>
    </row>
    <row r="18" spans="1:26" ht="13.5" thickTop="1">
      <c r="A18" s="28"/>
      <c r="B18" s="41"/>
      <c r="C18" s="26"/>
      <c r="D18" s="41"/>
      <c r="E18" s="26"/>
      <c r="F18" s="41"/>
      <c r="G18" s="26"/>
      <c r="H18" s="41"/>
      <c r="I18" s="123"/>
      <c r="J18" s="41"/>
      <c r="K18" s="26"/>
      <c r="L18" s="41"/>
      <c r="M18" s="26"/>
      <c r="N18" s="41"/>
      <c r="O18" s="26"/>
      <c r="P18" s="41"/>
      <c r="Q18" s="123"/>
      <c r="R18" s="41"/>
      <c r="S18" s="26"/>
      <c r="T18" s="41"/>
      <c r="U18" s="26"/>
      <c r="V18" s="41"/>
      <c r="W18" s="26"/>
      <c r="X18" s="41"/>
      <c r="Y18" s="123"/>
    </row>
    <row r="19" spans="1:26">
      <c r="A19" s="25" t="s">
        <v>165</v>
      </c>
      <c r="B19" s="41"/>
      <c r="C19" s="26"/>
      <c r="D19" s="41"/>
      <c r="E19" s="26"/>
      <c r="F19" s="41"/>
      <c r="G19" s="26"/>
      <c r="H19" s="41"/>
      <c r="I19" s="123"/>
      <c r="J19" s="41"/>
      <c r="K19" s="26"/>
      <c r="L19" s="41"/>
      <c r="M19" s="26"/>
      <c r="N19" s="41"/>
      <c r="O19" s="26"/>
      <c r="P19" s="41"/>
      <c r="Q19" s="123"/>
      <c r="R19" s="41"/>
      <c r="S19" s="26"/>
      <c r="T19" s="41"/>
      <c r="U19" s="26"/>
      <c r="V19" s="41"/>
      <c r="W19" s="26"/>
      <c r="X19" s="41"/>
      <c r="Y19" s="123"/>
    </row>
    <row r="20" spans="1:26">
      <c r="A20" s="28" t="s">
        <v>229</v>
      </c>
      <c r="B20" s="14">
        <v>0</v>
      </c>
      <c r="C20" s="33">
        <v>0</v>
      </c>
      <c r="D20" s="14">
        <v>0</v>
      </c>
      <c r="E20" s="33">
        <v>0</v>
      </c>
      <c r="F20" s="14">
        <v>0</v>
      </c>
      <c r="G20" s="33">
        <v>0</v>
      </c>
      <c r="I20" s="128"/>
      <c r="J20" s="14">
        <v>0</v>
      </c>
      <c r="K20" s="33">
        <v>0</v>
      </c>
      <c r="L20" s="14">
        <v>0</v>
      </c>
      <c r="M20" s="33">
        <v>0</v>
      </c>
      <c r="N20" s="14">
        <v>0</v>
      </c>
      <c r="O20" s="33">
        <v>0</v>
      </c>
      <c r="Q20" s="128"/>
      <c r="R20" s="14">
        <v>0</v>
      </c>
      <c r="S20" s="33">
        <v>0</v>
      </c>
      <c r="T20" s="14">
        <v>0</v>
      </c>
      <c r="U20" s="33">
        <v>0</v>
      </c>
      <c r="V20" s="14">
        <v>0</v>
      </c>
      <c r="W20" s="33">
        <v>0</v>
      </c>
      <c r="Y20" s="128"/>
    </row>
    <row r="21" spans="1:26">
      <c r="A21" s="28" t="s">
        <v>230</v>
      </c>
      <c r="B21" s="14">
        <v>0</v>
      </c>
      <c r="C21" s="33">
        <v>0</v>
      </c>
      <c r="D21" s="14">
        <v>0</v>
      </c>
      <c r="E21" s="33">
        <v>0</v>
      </c>
      <c r="F21" s="14">
        <v>0</v>
      </c>
      <c r="G21" s="33">
        <v>0</v>
      </c>
      <c r="I21" s="128"/>
      <c r="J21" s="14">
        <v>0</v>
      </c>
      <c r="K21" s="33">
        <v>0</v>
      </c>
      <c r="L21" s="14">
        <v>0</v>
      </c>
      <c r="M21" s="33">
        <v>0</v>
      </c>
      <c r="N21" s="14">
        <v>0</v>
      </c>
      <c r="O21" s="33">
        <v>0</v>
      </c>
      <c r="Q21" s="128"/>
      <c r="R21" s="14">
        <v>0</v>
      </c>
      <c r="S21" s="33">
        <v>0</v>
      </c>
      <c r="T21" s="14">
        <v>0</v>
      </c>
      <c r="U21" s="33">
        <v>0</v>
      </c>
      <c r="V21" s="14">
        <v>0</v>
      </c>
      <c r="W21" s="33">
        <v>0</v>
      </c>
      <c r="Y21" s="128"/>
    </row>
    <row r="22" spans="1:26">
      <c r="A22" s="28" t="s">
        <v>231</v>
      </c>
      <c r="B22" s="14">
        <v>0</v>
      </c>
      <c r="C22" s="33">
        <v>0</v>
      </c>
      <c r="D22" s="14">
        <v>0</v>
      </c>
      <c r="E22" s="33">
        <v>0</v>
      </c>
      <c r="F22" s="14">
        <v>0</v>
      </c>
      <c r="G22" s="33">
        <v>0</v>
      </c>
      <c r="I22" s="128"/>
      <c r="J22" s="14">
        <v>0</v>
      </c>
      <c r="K22" s="33">
        <v>0</v>
      </c>
      <c r="L22" s="14">
        <v>0</v>
      </c>
      <c r="M22" s="33">
        <v>0</v>
      </c>
      <c r="N22" s="14">
        <v>0</v>
      </c>
      <c r="O22" s="33">
        <v>0</v>
      </c>
      <c r="Q22" s="128"/>
      <c r="R22" s="14">
        <v>0</v>
      </c>
      <c r="S22" s="33">
        <v>0</v>
      </c>
      <c r="T22" s="14">
        <v>0</v>
      </c>
      <c r="U22" s="33">
        <v>0</v>
      </c>
      <c r="V22" s="14">
        <v>0</v>
      </c>
      <c r="W22" s="33">
        <v>0</v>
      </c>
      <c r="Y22" s="128"/>
    </row>
    <row r="23" spans="1:26">
      <c r="A23" s="28" t="s">
        <v>232</v>
      </c>
      <c r="B23" s="14">
        <v>0</v>
      </c>
      <c r="C23" s="33">
        <v>0</v>
      </c>
      <c r="D23" s="14">
        <v>0</v>
      </c>
      <c r="E23" s="33">
        <v>0</v>
      </c>
      <c r="F23" s="14">
        <v>0</v>
      </c>
      <c r="G23" s="33">
        <v>0</v>
      </c>
      <c r="I23" s="128"/>
      <c r="J23" s="14">
        <v>0</v>
      </c>
      <c r="K23" s="33">
        <v>0</v>
      </c>
      <c r="L23" s="14">
        <v>0</v>
      </c>
      <c r="M23" s="33">
        <v>0</v>
      </c>
      <c r="N23" s="14">
        <v>0</v>
      </c>
      <c r="O23" s="33">
        <v>0</v>
      </c>
      <c r="Q23" s="128"/>
      <c r="R23" s="14">
        <v>0</v>
      </c>
      <c r="S23" s="33">
        <v>0</v>
      </c>
      <c r="T23" s="14">
        <v>0</v>
      </c>
      <c r="U23" s="33">
        <v>0</v>
      </c>
      <c r="V23" s="14">
        <v>0</v>
      </c>
      <c r="W23" s="33">
        <v>0</v>
      </c>
      <c r="Y23" s="128"/>
    </row>
    <row r="24" spans="1:26">
      <c r="A24" s="28" t="s">
        <v>233</v>
      </c>
      <c r="B24" s="14">
        <v>0</v>
      </c>
      <c r="C24" s="33">
        <v>0</v>
      </c>
      <c r="D24" s="14">
        <v>0</v>
      </c>
      <c r="E24" s="33">
        <v>0</v>
      </c>
      <c r="F24" s="14">
        <v>0</v>
      </c>
      <c r="G24" s="33">
        <v>0</v>
      </c>
      <c r="I24" s="128"/>
      <c r="J24" s="14">
        <v>0</v>
      </c>
      <c r="K24" s="33">
        <v>0</v>
      </c>
      <c r="L24" s="14">
        <v>0</v>
      </c>
      <c r="M24" s="33">
        <v>0</v>
      </c>
      <c r="N24" s="14">
        <v>0</v>
      </c>
      <c r="O24" s="33">
        <v>0</v>
      </c>
      <c r="Q24" s="128"/>
      <c r="R24" s="14">
        <v>0</v>
      </c>
      <c r="S24" s="33">
        <v>0</v>
      </c>
      <c r="T24" s="14">
        <v>0</v>
      </c>
      <c r="U24" s="33">
        <v>0</v>
      </c>
      <c r="V24" s="14">
        <v>0</v>
      </c>
      <c r="W24" s="33">
        <v>0</v>
      </c>
      <c r="Y24" s="128"/>
    </row>
    <row r="25" spans="1:26">
      <c r="A25" s="28" t="s">
        <v>234</v>
      </c>
      <c r="B25" s="14">
        <v>0</v>
      </c>
      <c r="C25" s="33">
        <v>0</v>
      </c>
      <c r="D25" s="14">
        <v>0</v>
      </c>
      <c r="E25" s="33">
        <v>0</v>
      </c>
      <c r="F25" s="14">
        <v>0</v>
      </c>
      <c r="G25" s="33">
        <v>0</v>
      </c>
      <c r="I25" s="128"/>
      <c r="J25" s="14">
        <v>0</v>
      </c>
      <c r="K25" s="33">
        <v>0</v>
      </c>
      <c r="L25" s="14">
        <v>0</v>
      </c>
      <c r="M25" s="33">
        <v>0</v>
      </c>
      <c r="N25" s="14">
        <v>0</v>
      </c>
      <c r="O25" s="33">
        <v>0</v>
      </c>
      <c r="Q25" s="128"/>
      <c r="R25" s="14">
        <v>0</v>
      </c>
      <c r="S25" s="33">
        <v>0</v>
      </c>
      <c r="T25" s="14">
        <v>0</v>
      </c>
      <c r="U25" s="33">
        <v>0</v>
      </c>
      <c r="V25" s="14">
        <v>0</v>
      </c>
      <c r="W25" s="33">
        <v>0</v>
      </c>
      <c r="Y25" s="128"/>
    </row>
    <row r="26" spans="1:26">
      <c r="A26" s="28" t="s">
        <v>235</v>
      </c>
      <c r="B26" s="14">
        <v>0</v>
      </c>
      <c r="C26" s="33">
        <v>0</v>
      </c>
      <c r="D26" s="14">
        <v>0</v>
      </c>
      <c r="E26" s="33">
        <v>0</v>
      </c>
      <c r="F26" s="14">
        <v>0</v>
      </c>
      <c r="G26" s="33">
        <v>0</v>
      </c>
      <c r="I26" s="128"/>
      <c r="J26" s="14">
        <v>0</v>
      </c>
      <c r="K26" s="33">
        <v>0</v>
      </c>
      <c r="L26" s="14">
        <v>0</v>
      </c>
      <c r="M26" s="33">
        <v>0</v>
      </c>
      <c r="N26" s="14">
        <v>0</v>
      </c>
      <c r="O26" s="33">
        <v>0</v>
      </c>
      <c r="Q26" s="128"/>
      <c r="R26" s="14">
        <v>0</v>
      </c>
      <c r="S26" s="33">
        <v>0</v>
      </c>
      <c r="T26" s="14">
        <v>0</v>
      </c>
      <c r="U26" s="33">
        <v>0</v>
      </c>
      <c r="V26" s="14">
        <v>0</v>
      </c>
      <c r="W26" s="33">
        <v>0</v>
      </c>
      <c r="Y26" s="128"/>
    </row>
    <row r="27" spans="1:26" ht="13.5" thickBot="1">
      <c r="A27" s="28" t="s">
        <v>236</v>
      </c>
      <c r="B27" s="14">
        <v>0</v>
      </c>
      <c r="C27" s="33">
        <v>0</v>
      </c>
      <c r="D27" s="14">
        <v>0</v>
      </c>
      <c r="E27" s="33">
        <v>0</v>
      </c>
      <c r="F27" s="14">
        <v>0</v>
      </c>
      <c r="G27" s="33">
        <v>0</v>
      </c>
      <c r="I27" s="128"/>
      <c r="J27" s="14">
        <v>0</v>
      </c>
      <c r="K27" s="33">
        <v>0</v>
      </c>
      <c r="L27" s="14">
        <v>0</v>
      </c>
      <c r="M27" s="33">
        <v>0</v>
      </c>
      <c r="N27" s="14">
        <v>0</v>
      </c>
      <c r="O27" s="33">
        <v>0</v>
      </c>
      <c r="Q27" s="128"/>
      <c r="R27" s="14">
        <v>0</v>
      </c>
      <c r="S27" s="33">
        <v>0</v>
      </c>
      <c r="T27" s="14">
        <v>0</v>
      </c>
      <c r="U27" s="33">
        <v>0</v>
      </c>
      <c r="V27" s="14">
        <v>0</v>
      </c>
      <c r="W27" s="33">
        <v>0</v>
      </c>
      <c r="Y27" s="128"/>
    </row>
    <row r="28" spans="1:26" ht="14.25" thickTop="1" thickBot="1">
      <c r="A28" s="40" t="s">
        <v>237</v>
      </c>
      <c r="B28" s="42">
        <v>0</v>
      </c>
      <c r="C28" s="36">
        <v>0</v>
      </c>
      <c r="D28" s="42">
        <v>0</v>
      </c>
      <c r="E28" s="36">
        <v>0</v>
      </c>
      <c r="F28" s="42">
        <v>0</v>
      </c>
      <c r="G28" s="36">
        <v>0</v>
      </c>
      <c r="H28" s="42"/>
      <c r="I28" s="160"/>
      <c r="J28" s="42">
        <v>0</v>
      </c>
      <c r="K28" s="36">
        <v>0</v>
      </c>
      <c r="L28" s="42">
        <v>0</v>
      </c>
      <c r="M28" s="36">
        <v>0</v>
      </c>
      <c r="N28" s="42">
        <v>0</v>
      </c>
      <c r="O28" s="36">
        <v>0</v>
      </c>
      <c r="P28" s="42"/>
      <c r="Q28" s="160"/>
      <c r="R28" s="42">
        <v>0</v>
      </c>
      <c r="S28" s="36">
        <v>0</v>
      </c>
      <c r="T28" s="42">
        <v>0</v>
      </c>
      <c r="U28" s="36">
        <v>0</v>
      </c>
      <c r="V28" s="42">
        <v>0</v>
      </c>
      <c r="W28" s="36">
        <v>0</v>
      </c>
      <c r="X28" s="42"/>
      <c r="Y28" s="160"/>
    </row>
    <row r="29" spans="1:26" ht="13.5" thickTop="1">
      <c r="A29" s="28" t="s">
        <v>238</v>
      </c>
      <c r="B29" s="14">
        <v>0</v>
      </c>
      <c r="C29" s="33">
        <v>0</v>
      </c>
      <c r="D29" s="14">
        <v>0</v>
      </c>
      <c r="E29" s="33">
        <v>0</v>
      </c>
      <c r="F29" s="14">
        <v>0</v>
      </c>
      <c r="G29" s="33">
        <v>0</v>
      </c>
      <c r="I29" s="128"/>
      <c r="J29" s="14">
        <v>1088000</v>
      </c>
      <c r="K29" s="34">
        <v>1.8638999999999999</v>
      </c>
      <c r="L29" s="14">
        <v>2706045</v>
      </c>
      <c r="M29" s="34">
        <v>4.0904999999999996</v>
      </c>
      <c r="N29" s="14">
        <v>3870000</v>
      </c>
      <c r="O29" s="34">
        <v>6.1130000000000004</v>
      </c>
      <c r="Q29" s="128"/>
      <c r="R29" s="14">
        <v>0</v>
      </c>
      <c r="S29" s="33">
        <v>0</v>
      </c>
      <c r="T29" s="14">
        <v>0</v>
      </c>
      <c r="U29" s="33">
        <v>0</v>
      </c>
      <c r="V29" s="14">
        <v>0</v>
      </c>
      <c r="W29" s="33">
        <v>0</v>
      </c>
      <c r="Y29" s="128"/>
    </row>
    <row r="30" spans="1:26">
      <c r="A30" s="28" t="s">
        <v>239</v>
      </c>
      <c r="B30" s="14">
        <v>0</v>
      </c>
      <c r="C30" s="33">
        <v>0</v>
      </c>
      <c r="D30" s="14">
        <v>0</v>
      </c>
      <c r="E30" s="33">
        <v>0</v>
      </c>
      <c r="F30" s="14">
        <v>0</v>
      </c>
      <c r="G30" s="33">
        <v>0</v>
      </c>
      <c r="I30" s="128"/>
      <c r="J30" s="14">
        <v>5739435</v>
      </c>
      <c r="K30" s="34">
        <v>9.8323999999999998</v>
      </c>
      <c r="L30" s="14">
        <v>6459581.5</v>
      </c>
      <c r="M30" s="34">
        <v>9.7643000000000004</v>
      </c>
      <c r="N30" s="14">
        <v>6429950</v>
      </c>
      <c r="O30" s="34">
        <v>10.156599999999999</v>
      </c>
      <c r="Q30" s="128"/>
      <c r="R30" s="14">
        <v>0</v>
      </c>
      <c r="S30" s="33">
        <v>0</v>
      </c>
      <c r="T30" s="14">
        <v>0</v>
      </c>
      <c r="U30" s="33">
        <v>0</v>
      </c>
      <c r="V30" s="14">
        <v>0</v>
      </c>
      <c r="W30" s="33">
        <v>0</v>
      </c>
      <c r="Y30" s="128"/>
    </row>
    <row r="31" spans="1:26">
      <c r="A31" s="28" t="s">
        <v>240</v>
      </c>
      <c r="B31" s="14">
        <v>0</v>
      </c>
      <c r="C31" s="33">
        <v>0</v>
      </c>
      <c r="D31" s="14">
        <v>0</v>
      </c>
      <c r="E31" s="33">
        <v>0</v>
      </c>
      <c r="F31" s="14">
        <v>7384010.2000000002</v>
      </c>
      <c r="G31" s="34">
        <v>3.28</v>
      </c>
      <c r="I31" s="157"/>
      <c r="J31" s="14">
        <v>341505</v>
      </c>
      <c r="K31" s="34">
        <v>0.58499999999999996</v>
      </c>
      <c r="L31" s="14">
        <v>1247420.1599999999</v>
      </c>
      <c r="M31" s="34">
        <v>1.8855999999999999</v>
      </c>
      <c r="N31" s="14">
        <v>644900</v>
      </c>
      <c r="O31" s="34">
        <v>1.0186999999999999</v>
      </c>
      <c r="Q31" s="128"/>
      <c r="R31" s="14">
        <v>0</v>
      </c>
      <c r="S31" s="33">
        <v>0</v>
      </c>
      <c r="T31" s="14">
        <v>0</v>
      </c>
      <c r="U31" s="33">
        <v>0</v>
      </c>
      <c r="V31" s="14">
        <v>0</v>
      </c>
      <c r="W31" s="33">
        <v>0</v>
      </c>
      <c r="Y31" s="128"/>
    </row>
    <row r="32" spans="1:26" ht="13.5" thickBot="1">
      <c r="A32" s="28" t="s">
        <v>241</v>
      </c>
      <c r="B32" s="14">
        <v>39528117.25</v>
      </c>
      <c r="C32" s="34">
        <v>20.606000000000002</v>
      </c>
      <c r="D32" s="14">
        <v>49990908.5</v>
      </c>
      <c r="E32" s="34">
        <v>22.853300000000001</v>
      </c>
      <c r="F32" s="14">
        <v>48801995.799999997</v>
      </c>
      <c r="G32" s="34">
        <v>21.677900000000001</v>
      </c>
      <c r="I32" s="157"/>
      <c r="J32" s="14">
        <v>18451782.969999999</v>
      </c>
      <c r="K32" s="34">
        <v>31.610199999999999</v>
      </c>
      <c r="L32" s="14">
        <v>20091154.48</v>
      </c>
      <c r="M32" s="34">
        <v>30.369900000000001</v>
      </c>
      <c r="N32" s="14">
        <v>17177120.699999999</v>
      </c>
      <c r="O32" s="34">
        <v>27.1326</v>
      </c>
      <c r="Q32" s="128"/>
      <c r="R32" s="14">
        <v>0</v>
      </c>
      <c r="S32" s="33">
        <v>0</v>
      </c>
      <c r="T32" s="14">
        <v>0</v>
      </c>
      <c r="U32" s="33">
        <v>0</v>
      </c>
      <c r="V32" s="14">
        <v>0</v>
      </c>
      <c r="W32" s="33">
        <v>0</v>
      </c>
      <c r="Y32" s="128"/>
    </row>
    <row r="33" spans="1:25" ht="14.25" thickTop="1" thickBot="1">
      <c r="A33" s="40" t="s">
        <v>242</v>
      </c>
      <c r="B33" s="42">
        <v>39528117.25</v>
      </c>
      <c r="C33" s="36">
        <v>20.606000000000002</v>
      </c>
      <c r="D33" s="42">
        <v>49990908.5</v>
      </c>
      <c r="E33" s="36">
        <v>22.853300000000001</v>
      </c>
      <c r="F33" s="42">
        <v>56186006</v>
      </c>
      <c r="G33" s="36">
        <v>24.957899999999999</v>
      </c>
      <c r="H33" s="42"/>
      <c r="I33" s="160"/>
      <c r="J33" s="42">
        <v>25620722.969999999</v>
      </c>
      <c r="K33" s="36">
        <v>43.891500000000001</v>
      </c>
      <c r="L33" s="42">
        <v>30504201.140000001</v>
      </c>
      <c r="M33" s="36">
        <v>46.110300000000002</v>
      </c>
      <c r="N33" s="42">
        <v>28121970.699999999</v>
      </c>
      <c r="O33" s="36">
        <v>44.4208</v>
      </c>
      <c r="P33" s="42"/>
      <c r="Q33" s="160"/>
      <c r="R33" s="42">
        <v>0</v>
      </c>
      <c r="S33" s="36">
        <v>0</v>
      </c>
      <c r="T33" s="42">
        <v>0</v>
      </c>
      <c r="U33" s="36">
        <v>0</v>
      </c>
      <c r="V33" s="42">
        <v>0</v>
      </c>
      <c r="W33" s="36">
        <v>0</v>
      </c>
      <c r="X33" s="42"/>
      <c r="Y33" s="160"/>
    </row>
    <row r="34" spans="1:25" ht="13.5" thickTop="1">
      <c r="A34" s="28" t="s">
        <v>243</v>
      </c>
      <c r="B34" s="14">
        <v>0</v>
      </c>
      <c r="C34" s="33">
        <v>0</v>
      </c>
      <c r="D34" s="14">
        <v>0</v>
      </c>
      <c r="E34" s="33">
        <v>0</v>
      </c>
      <c r="F34" s="14">
        <v>0</v>
      </c>
      <c r="G34" s="33">
        <v>0</v>
      </c>
      <c r="I34" s="128"/>
      <c r="J34" s="14">
        <v>0</v>
      </c>
      <c r="K34" s="33">
        <v>0</v>
      </c>
      <c r="L34" s="14">
        <v>0</v>
      </c>
      <c r="M34" s="33">
        <v>0</v>
      </c>
      <c r="N34" s="14">
        <v>0</v>
      </c>
      <c r="O34" s="33">
        <v>0</v>
      </c>
      <c r="Q34" s="128"/>
      <c r="R34" s="14">
        <v>0</v>
      </c>
      <c r="S34" s="33">
        <v>0</v>
      </c>
      <c r="T34" s="14">
        <v>0</v>
      </c>
      <c r="U34" s="33">
        <v>0</v>
      </c>
      <c r="V34" s="14">
        <v>0</v>
      </c>
      <c r="W34" s="33">
        <v>0</v>
      </c>
      <c r="Y34" s="128"/>
    </row>
    <row r="35" spans="1:25">
      <c r="A35" s="28" t="s">
        <v>244</v>
      </c>
      <c r="B35" s="14">
        <v>10818500</v>
      </c>
      <c r="C35" s="34">
        <v>5.6397000000000004</v>
      </c>
      <c r="D35" s="14">
        <v>10715500</v>
      </c>
      <c r="E35" s="34">
        <v>4.8986000000000001</v>
      </c>
      <c r="F35" s="14">
        <v>10898000</v>
      </c>
      <c r="G35" s="34">
        <v>4.8409000000000004</v>
      </c>
      <c r="I35" s="157"/>
      <c r="J35" s="14">
        <v>0</v>
      </c>
      <c r="K35" s="33">
        <v>0</v>
      </c>
      <c r="L35" s="14">
        <v>0</v>
      </c>
      <c r="M35" s="33">
        <v>0</v>
      </c>
      <c r="N35" s="14">
        <v>0</v>
      </c>
      <c r="O35" s="33">
        <v>0</v>
      </c>
      <c r="Q35" s="128"/>
      <c r="R35" s="14">
        <v>0</v>
      </c>
      <c r="S35" s="33">
        <v>0</v>
      </c>
      <c r="T35" s="14">
        <v>0</v>
      </c>
      <c r="U35" s="33">
        <v>0</v>
      </c>
      <c r="V35" s="14">
        <v>0</v>
      </c>
      <c r="W35" s="33">
        <v>0</v>
      </c>
      <c r="Y35" s="128"/>
    </row>
    <row r="36" spans="1:25">
      <c r="A36" s="28" t="s">
        <v>245</v>
      </c>
      <c r="B36" s="14">
        <v>0</v>
      </c>
      <c r="C36" s="33">
        <v>0</v>
      </c>
      <c r="D36" s="14">
        <v>0</v>
      </c>
      <c r="E36" s="33">
        <v>0</v>
      </c>
      <c r="F36" s="14">
        <v>0</v>
      </c>
      <c r="G36" s="33">
        <v>0</v>
      </c>
      <c r="I36" s="128"/>
      <c r="J36" s="14">
        <v>0</v>
      </c>
      <c r="K36" s="33">
        <v>0</v>
      </c>
      <c r="L36" s="14">
        <v>0</v>
      </c>
      <c r="M36" s="33">
        <v>0</v>
      </c>
      <c r="N36" s="14">
        <v>0</v>
      </c>
      <c r="O36" s="33">
        <v>0</v>
      </c>
      <c r="Q36" s="128"/>
      <c r="R36" s="14">
        <v>0</v>
      </c>
      <c r="S36" s="33">
        <v>0</v>
      </c>
      <c r="T36" s="14">
        <v>0</v>
      </c>
      <c r="U36" s="33">
        <v>0</v>
      </c>
      <c r="V36" s="14">
        <v>0</v>
      </c>
      <c r="W36" s="33">
        <v>0</v>
      </c>
      <c r="Y36" s="128"/>
    </row>
    <row r="37" spans="1:25">
      <c r="A37" s="28" t="s">
        <v>246</v>
      </c>
      <c r="B37" s="14">
        <v>0</v>
      </c>
      <c r="C37" s="33">
        <v>0</v>
      </c>
      <c r="D37" s="14">
        <v>0</v>
      </c>
      <c r="E37" s="33">
        <v>0</v>
      </c>
      <c r="F37" s="14">
        <v>0</v>
      </c>
      <c r="G37" s="33">
        <v>0</v>
      </c>
      <c r="I37" s="128"/>
      <c r="J37" s="14">
        <v>0</v>
      </c>
      <c r="K37" s="33">
        <v>0</v>
      </c>
      <c r="L37" s="14">
        <v>0</v>
      </c>
      <c r="M37" s="33">
        <v>0</v>
      </c>
      <c r="N37" s="14">
        <v>0</v>
      </c>
      <c r="O37" s="33">
        <v>0</v>
      </c>
      <c r="Q37" s="128"/>
      <c r="R37" s="14">
        <v>0</v>
      </c>
      <c r="S37" s="33">
        <v>0</v>
      </c>
      <c r="T37" s="14">
        <v>0</v>
      </c>
      <c r="U37" s="33">
        <v>0</v>
      </c>
      <c r="V37" s="14">
        <v>0</v>
      </c>
      <c r="W37" s="33">
        <v>0</v>
      </c>
      <c r="Y37" s="128"/>
    </row>
    <row r="38" spans="1:25">
      <c r="A38" s="28" t="s">
        <v>247</v>
      </c>
      <c r="B38" s="14">
        <v>0</v>
      </c>
      <c r="C38" s="33">
        <v>0</v>
      </c>
      <c r="D38" s="14">
        <v>0</v>
      </c>
      <c r="E38" s="33">
        <v>0</v>
      </c>
      <c r="F38" s="14">
        <v>0</v>
      </c>
      <c r="G38" s="33">
        <v>0</v>
      </c>
      <c r="I38" s="128"/>
      <c r="J38" s="14">
        <v>0</v>
      </c>
      <c r="K38" s="33">
        <v>0</v>
      </c>
      <c r="L38" s="14">
        <v>0</v>
      </c>
      <c r="M38" s="33">
        <v>0</v>
      </c>
      <c r="N38" s="14">
        <v>0</v>
      </c>
      <c r="O38" s="33">
        <v>0</v>
      </c>
      <c r="Q38" s="128"/>
      <c r="R38" s="14">
        <v>0</v>
      </c>
      <c r="S38" s="33">
        <v>0</v>
      </c>
      <c r="T38" s="14">
        <v>0</v>
      </c>
      <c r="U38" s="33">
        <v>0</v>
      </c>
      <c r="V38" s="14">
        <v>0</v>
      </c>
      <c r="W38" s="33">
        <v>0</v>
      </c>
      <c r="Y38" s="128"/>
    </row>
    <row r="39" spans="1:25">
      <c r="A39" s="28" t="s">
        <v>248</v>
      </c>
      <c r="B39" s="14">
        <v>9341500</v>
      </c>
      <c r="C39" s="34">
        <v>4.8696999999999999</v>
      </c>
      <c r="D39" s="14">
        <v>9891000</v>
      </c>
      <c r="E39" s="34">
        <v>4.5217000000000001</v>
      </c>
      <c r="F39" s="14">
        <v>8708000</v>
      </c>
      <c r="G39" s="34">
        <v>3.8681000000000001</v>
      </c>
      <c r="I39" s="157"/>
      <c r="J39" s="14">
        <v>0</v>
      </c>
      <c r="K39" s="33">
        <v>0</v>
      </c>
      <c r="L39" s="14">
        <v>0</v>
      </c>
      <c r="M39" s="33">
        <v>0</v>
      </c>
      <c r="N39" s="14">
        <v>0</v>
      </c>
      <c r="O39" s="33">
        <v>0</v>
      </c>
      <c r="Q39" s="128"/>
      <c r="R39" s="14">
        <v>0</v>
      </c>
      <c r="S39" s="33">
        <v>0</v>
      </c>
      <c r="T39" s="14">
        <v>0</v>
      </c>
      <c r="U39" s="33">
        <v>0</v>
      </c>
      <c r="V39" s="14">
        <v>0</v>
      </c>
      <c r="W39" s="33">
        <v>0</v>
      </c>
      <c r="Y39" s="128"/>
    </row>
    <row r="40" spans="1:25" ht="13.5" thickBot="1">
      <c r="A40" s="28" t="s">
        <v>249</v>
      </c>
      <c r="B40" s="14">
        <v>8645045.4499999993</v>
      </c>
      <c r="C40" s="34">
        <v>4.5067000000000004</v>
      </c>
      <c r="D40" s="14">
        <v>8998957</v>
      </c>
      <c r="E40" s="34">
        <v>4.1139000000000001</v>
      </c>
      <c r="F40" s="14">
        <v>8607342.3100000005</v>
      </c>
      <c r="G40" s="34">
        <v>3.8233999999999999</v>
      </c>
      <c r="I40" s="157"/>
      <c r="J40" s="14">
        <v>0</v>
      </c>
      <c r="K40" s="33">
        <v>0</v>
      </c>
      <c r="L40" s="14">
        <v>0</v>
      </c>
      <c r="M40" s="33">
        <v>0</v>
      </c>
      <c r="N40" s="14">
        <v>0</v>
      </c>
      <c r="O40" s="33">
        <v>0</v>
      </c>
      <c r="Q40" s="128"/>
      <c r="R40" s="14">
        <v>0</v>
      </c>
      <c r="S40" s="33">
        <v>0</v>
      </c>
      <c r="T40" s="14">
        <v>0</v>
      </c>
      <c r="U40" s="33">
        <v>0</v>
      </c>
      <c r="V40" s="14">
        <v>0</v>
      </c>
      <c r="W40" s="33">
        <v>0</v>
      </c>
      <c r="Y40" s="128"/>
    </row>
    <row r="41" spans="1:25" ht="14.25" thickTop="1" thickBot="1">
      <c r="A41" s="40" t="s">
        <v>250</v>
      </c>
      <c r="B41" s="42">
        <v>28805045.449999999</v>
      </c>
      <c r="C41" s="36">
        <v>15.0161</v>
      </c>
      <c r="D41" s="42">
        <v>29605457</v>
      </c>
      <c r="E41" s="36">
        <v>13.5341</v>
      </c>
      <c r="F41" s="42">
        <v>28213342.309999999</v>
      </c>
      <c r="G41" s="36">
        <v>12.532400000000001</v>
      </c>
      <c r="H41" s="42"/>
      <c r="I41" s="160"/>
      <c r="J41" s="42">
        <v>0</v>
      </c>
      <c r="K41" s="36">
        <v>0</v>
      </c>
      <c r="L41" s="42">
        <v>0</v>
      </c>
      <c r="M41" s="36">
        <v>0</v>
      </c>
      <c r="N41" s="42">
        <v>0</v>
      </c>
      <c r="O41" s="36">
        <v>0</v>
      </c>
      <c r="P41" s="42"/>
      <c r="Q41" s="160"/>
      <c r="R41" s="42">
        <v>0</v>
      </c>
      <c r="S41" s="36">
        <v>0</v>
      </c>
      <c r="T41" s="42">
        <v>0</v>
      </c>
      <c r="U41" s="36">
        <v>0</v>
      </c>
      <c r="V41" s="42">
        <v>0</v>
      </c>
      <c r="W41" s="36">
        <v>0</v>
      </c>
      <c r="X41" s="42"/>
      <c r="Y41" s="160"/>
    </row>
    <row r="42" spans="1:25" ht="13.5" thickTop="1">
      <c r="A42" s="28" t="s">
        <v>251</v>
      </c>
      <c r="B42" s="14">
        <v>0</v>
      </c>
      <c r="C42" s="33">
        <v>0</v>
      </c>
      <c r="D42" s="14">
        <v>0</v>
      </c>
      <c r="E42" s="33">
        <v>0</v>
      </c>
      <c r="F42" s="14">
        <v>0</v>
      </c>
      <c r="G42" s="33">
        <v>0</v>
      </c>
      <c r="I42" s="128"/>
      <c r="J42" s="14">
        <v>0</v>
      </c>
      <c r="K42" s="33">
        <v>0</v>
      </c>
      <c r="L42" s="14">
        <v>0</v>
      </c>
      <c r="M42" s="33">
        <v>0</v>
      </c>
      <c r="N42" s="14">
        <v>0</v>
      </c>
      <c r="O42" s="33">
        <v>0</v>
      </c>
      <c r="Q42" s="128"/>
      <c r="R42" s="14">
        <v>0</v>
      </c>
      <c r="S42" s="33">
        <v>0</v>
      </c>
      <c r="T42" s="14">
        <v>0</v>
      </c>
      <c r="U42" s="33">
        <v>0</v>
      </c>
      <c r="V42" s="14">
        <v>0</v>
      </c>
      <c r="W42" s="33">
        <v>0</v>
      </c>
      <c r="Y42" s="128"/>
    </row>
    <row r="43" spans="1:25">
      <c r="A43" s="28" t="s">
        <v>252</v>
      </c>
      <c r="B43" s="14">
        <v>0</v>
      </c>
      <c r="C43" s="33">
        <v>0</v>
      </c>
      <c r="D43" s="14">
        <v>0</v>
      </c>
      <c r="E43" s="33">
        <v>0</v>
      </c>
      <c r="F43" s="14">
        <v>0</v>
      </c>
      <c r="G43" s="33">
        <v>0</v>
      </c>
      <c r="I43" s="128"/>
      <c r="J43" s="14">
        <v>0</v>
      </c>
      <c r="K43" s="33">
        <v>0</v>
      </c>
      <c r="L43" s="14">
        <v>0</v>
      </c>
      <c r="M43" s="33">
        <v>0</v>
      </c>
      <c r="N43" s="14">
        <v>0</v>
      </c>
      <c r="O43" s="33">
        <v>0</v>
      </c>
      <c r="Q43" s="128"/>
      <c r="R43" s="14">
        <v>0</v>
      </c>
      <c r="S43" s="33">
        <v>0</v>
      </c>
      <c r="T43" s="14">
        <v>0</v>
      </c>
      <c r="U43" s="33">
        <v>0</v>
      </c>
      <c r="V43" s="14">
        <v>0</v>
      </c>
      <c r="W43" s="33">
        <v>0</v>
      </c>
      <c r="Y43" s="128"/>
    </row>
    <row r="44" spans="1:25">
      <c r="A44" s="28" t="s">
        <v>253</v>
      </c>
      <c r="B44" s="14">
        <v>0</v>
      </c>
      <c r="C44" s="33">
        <v>0</v>
      </c>
      <c r="D44" s="14">
        <v>0</v>
      </c>
      <c r="E44" s="33">
        <v>0</v>
      </c>
      <c r="F44" s="14">
        <v>0</v>
      </c>
      <c r="G44" s="33">
        <v>0</v>
      </c>
      <c r="I44" s="128"/>
      <c r="J44" s="14">
        <v>0</v>
      </c>
      <c r="K44" s="33">
        <v>0</v>
      </c>
      <c r="L44" s="14">
        <v>0</v>
      </c>
      <c r="M44" s="33">
        <v>0</v>
      </c>
      <c r="N44" s="14">
        <v>0</v>
      </c>
      <c r="O44" s="33">
        <v>0</v>
      </c>
      <c r="Q44" s="128"/>
      <c r="R44" s="14">
        <v>2971006.5</v>
      </c>
      <c r="S44" s="34">
        <v>2.4209000000000001</v>
      </c>
      <c r="T44" s="14">
        <v>3664237.5</v>
      </c>
      <c r="U44" s="34">
        <v>2.7776999999999998</v>
      </c>
      <c r="V44" s="14">
        <v>3453912</v>
      </c>
      <c r="W44" s="34">
        <v>2.6276999999999999</v>
      </c>
      <c r="Y44" s="157"/>
    </row>
    <row r="45" spans="1:25" ht="13.5" thickBot="1">
      <c r="A45" s="28" t="s">
        <v>254</v>
      </c>
      <c r="B45" s="14">
        <v>0</v>
      </c>
      <c r="C45" s="33">
        <v>0</v>
      </c>
      <c r="D45" s="14">
        <v>0</v>
      </c>
      <c r="E45" s="33">
        <v>0</v>
      </c>
      <c r="F45" s="14">
        <v>0</v>
      </c>
      <c r="G45" s="33">
        <v>0</v>
      </c>
      <c r="I45" s="128"/>
      <c r="J45" s="14">
        <v>0</v>
      </c>
      <c r="K45" s="33">
        <v>0</v>
      </c>
      <c r="L45" s="14">
        <v>0</v>
      </c>
      <c r="M45" s="33">
        <v>0</v>
      </c>
      <c r="N45" s="14">
        <v>0</v>
      </c>
      <c r="O45" s="33">
        <v>0</v>
      </c>
      <c r="Q45" s="128"/>
      <c r="R45" s="14">
        <v>0</v>
      </c>
      <c r="S45" s="33">
        <v>0</v>
      </c>
      <c r="T45" s="14">
        <v>0</v>
      </c>
      <c r="U45" s="33">
        <v>0</v>
      </c>
      <c r="V45" s="14">
        <v>0</v>
      </c>
      <c r="W45" s="33">
        <v>0</v>
      </c>
      <c r="Y45" s="128"/>
    </row>
    <row r="46" spans="1:25" ht="14.25" thickTop="1" thickBot="1">
      <c r="A46" s="40" t="s">
        <v>255</v>
      </c>
      <c r="B46" s="42">
        <v>0</v>
      </c>
      <c r="C46" s="36">
        <v>0</v>
      </c>
      <c r="D46" s="42">
        <v>0</v>
      </c>
      <c r="E46" s="36">
        <v>0</v>
      </c>
      <c r="F46" s="42">
        <v>0</v>
      </c>
      <c r="G46" s="36">
        <v>0</v>
      </c>
      <c r="H46" s="42"/>
      <c r="I46" s="160"/>
      <c r="J46" s="42">
        <v>0</v>
      </c>
      <c r="K46" s="36">
        <v>0</v>
      </c>
      <c r="L46" s="42">
        <v>0</v>
      </c>
      <c r="M46" s="36">
        <v>0</v>
      </c>
      <c r="N46" s="42">
        <v>0</v>
      </c>
      <c r="O46" s="36">
        <v>0</v>
      </c>
      <c r="P46" s="42"/>
      <c r="Q46" s="160"/>
      <c r="R46" s="42">
        <v>2971006.5</v>
      </c>
      <c r="S46" s="36">
        <v>2.4209000000000001</v>
      </c>
      <c r="T46" s="42">
        <v>3664237.5</v>
      </c>
      <c r="U46" s="36">
        <v>2.7776999999999998</v>
      </c>
      <c r="V46" s="42">
        <v>3453912</v>
      </c>
      <c r="W46" s="36">
        <v>2.6276999999999999</v>
      </c>
      <c r="X46" s="42"/>
      <c r="Y46" s="160"/>
    </row>
    <row r="47" spans="1:25" ht="13.5" thickTop="1">
      <c r="A47" s="28" t="s">
        <v>256</v>
      </c>
      <c r="B47" s="14">
        <v>0</v>
      </c>
      <c r="C47" s="33">
        <v>0</v>
      </c>
      <c r="D47" s="14">
        <v>0</v>
      </c>
      <c r="E47" s="33">
        <v>0</v>
      </c>
      <c r="F47" s="14">
        <v>0</v>
      </c>
      <c r="G47" s="33">
        <v>0</v>
      </c>
      <c r="I47" s="128"/>
      <c r="J47" s="14">
        <v>0</v>
      </c>
      <c r="K47" s="33">
        <v>0</v>
      </c>
      <c r="L47" s="14">
        <v>0</v>
      </c>
      <c r="M47" s="33">
        <v>0</v>
      </c>
      <c r="N47" s="14">
        <v>0</v>
      </c>
      <c r="O47" s="33">
        <v>0</v>
      </c>
      <c r="Q47" s="128"/>
      <c r="R47" s="14">
        <v>0</v>
      </c>
      <c r="S47" s="33">
        <v>0</v>
      </c>
      <c r="T47" s="14">
        <v>0</v>
      </c>
      <c r="U47" s="33">
        <v>0</v>
      </c>
      <c r="V47" s="14">
        <v>0</v>
      </c>
      <c r="W47" s="33">
        <v>0</v>
      </c>
      <c r="Y47" s="128"/>
    </row>
    <row r="48" spans="1:25">
      <c r="A48" s="28" t="s">
        <v>257</v>
      </c>
      <c r="B48" s="14">
        <v>0</v>
      </c>
      <c r="C48" s="33">
        <v>0</v>
      </c>
      <c r="D48" s="14">
        <v>0</v>
      </c>
      <c r="E48" s="33">
        <v>0</v>
      </c>
      <c r="F48" s="14">
        <v>0</v>
      </c>
      <c r="G48" s="33">
        <v>0</v>
      </c>
      <c r="I48" s="157"/>
      <c r="J48" s="14">
        <v>0</v>
      </c>
      <c r="K48" s="33">
        <v>0</v>
      </c>
      <c r="L48" s="14">
        <v>0</v>
      </c>
      <c r="M48" s="33">
        <v>0</v>
      </c>
      <c r="N48" s="14">
        <v>0</v>
      </c>
      <c r="O48" s="33">
        <v>0</v>
      </c>
      <c r="Q48" s="128"/>
      <c r="R48" s="14">
        <v>0</v>
      </c>
      <c r="S48" s="33">
        <v>0</v>
      </c>
      <c r="T48" s="14">
        <v>0</v>
      </c>
      <c r="U48" s="33">
        <v>0</v>
      </c>
      <c r="V48" s="14">
        <v>0</v>
      </c>
      <c r="W48" s="33">
        <v>0</v>
      </c>
      <c r="Y48" s="128"/>
    </row>
    <row r="49" spans="1:25">
      <c r="A49" s="28" t="s">
        <v>258</v>
      </c>
      <c r="B49" s="14">
        <v>9671115.1899999995</v>
      </c>
      <c r="C49" s="34">
        <v>5.0415999999999999</v>
      </c>
      <c r="D49" s="14">
        <v>10529929.76</v>
      </c>
      <c r="E49" s="34">
        <v>4.8136999999999999</v>
      </c>
      <c r="F49" s="14">
        <v>7164124.0999999996</v>
      </c>
      <c r="G49" s="34">
        <v>3.1823000000000001</v>
      </c>
      <c r="I49" s="157"/>
      <c r="J49" s="14">
        <v>0</v>
      </c>
      <c r="K49" s="33">
        <v>0</v>
      </c>
      <c r="L49" s="14">
        <v>0</v>
      </c>
      <c r="M49" s="33">
        <v>0</v>
      </c>
      <c r="N49" s="14">
        <v>0</v>
      </c>
      <c r="O49" s="33">
        <v>0</v>
      </c>
      <c r="Q49" s="128"/>
      <c r="R49" s="14">
        <v>0</v>
      </c>
      <c r="S49" s="33">
        <v>0</v>
      </c>
      <c r="T49" s="14">
        <v>0</v>
      </c>
      <c r="U49" s="33">
        <v>0</v>
      </c>
      <c r="V49" s="14">
        <v>0</v>
      </c>
      <c r="W49" s="33">
        <v>0</v>
      </c>
      <c r="Y49" s="128"/>
    </row>
    <row r="50" spans="1:25">
      <c r="A50" s="28" t="s">
        <v>259</v>
      </c>
      <c r="B50" s="14">
        <v>12131569.130000001</v>
      </c>
      <c r="C50" s="34">
        <v>6.3242000000000003</v>
      </c>
      <c r="D50" s="14">
        <v>13572823.279999999</v>
      </c>
      <c r="E50" s="34">
        <v>6.2047999999999996</v>
      </c>
      <c r="F50" s="14">
        <v>11135227.59</v>
      </c>
      <c r="G50" s="34">
        <v>4.9462999999999999</v>
      </c>
      <c r="I50" s="157"/>
      <c r="J50" s="14">
        <v>0</v>
      </c>
      <c r="K50" s="33">
        <v>0</v>
      </c>
      <c r="L50" s="14">
        <v>0</v>
      </c>
      <c r="M50" s="33">
        <v>0</v>
      </c>
      <c r="N50" s="14">
        <v>0</v>
      </c>
      <c r="O50" s="33">
        <v>0</v>
      </c>
      <c r="Q50" s="128"/>
      <c r="R50" s="14">
        <v>0</v>
      </c>
      <c r="S50" s="33">
        <v>0</v>
      </c>
      <c r="T50" s="14">
        <v>0</v>
      </c>
      <c r="U50" s="33">
        <v>0</v>
      </c>
      <c r="V50" s="14">
        <v>0</v>
      </c>
      <c r="W50" s="33">
        <v>0</v>
      </c>
      <c r="Y50" s="128"/>
    </row>
    <row r="51" spans="1:25">
      <c r="A51" s="28" t="s">
        <v>260</v>
      </c>
      <c r="B51" s="14">
        <v>0</v>
      </c>
      <c r="C51" s="33">
        <v>0</v>
      </c>
      <c r="D51" s="14">
        <v>0</v>
      </c>
      <c r="E51" s="33">
        <v>0</v>
      </c>
      <c r="F51" s="14">
        <v>0</v>
      </c>
      <c r="G51" s="33">
        <v>0</v>
      </c>
      <c r="I51" s="128"/>
      <c r="J51" s="14">
        <v>0</v>
      </c>
      <c r="K51" s="33">
        <v>0</v>
      </c>
      <c r="L51" s="14">
        <v>0</v>
      </c>
      <c r="M51" s="33">
        <v>0</v>
      </c>
      <c r="N51" s="14">
        <v>0</v>
      </c>
      <c r="O51" s="33">
        <v>0</v>
      </c>
      <c r="Q51" s="128"/>
      <c r="R51" s="14">
        <v>0</v>
      </c>
      <c r="S51" s="33">
        <v>0</v>
      </c>
      <c r="T51" s="14">
        <v>0</v>
      </c>
      <c r="U51" s="33">
        <v>0</v>
      </c>
      <c r="V51" s="14">
        <v>0</v>
      </c>
      <c r="W51" s="33">
        <v>0</v>
      </c>
      <c r="Y51" s="128"/>
    </row>
    <row r="52" spans="1:25">
      <c r="A52" s="28" t="s">
        <v>261</v>
      </c>
      <c r="B52" s="14">
        <v>0</v>
      </c>
      <c r="C52" s="33">
        <v>0</v>
      </c>
      <c r="D52" s="14">
        <v>0</v>
      </c>
      <c r="E52" s="33">
        <v>0</v>
      </c>
      <c r="F52" s="14">
        <v>0</v>
      </c>
      <c r="G52" s="33">
        <v>0</v>
      </c>
      <c r="I52" s="128"/>
      <c r="J52" s="14">
        <v>0</v>
      </c>
      <c r="K52" s="33">
        <v>0</v>
      </c>
      <c r="L52" s="14">
        <v>0</v>
      </c>
      <c r="M52" s="33">
        <v>0</v>
      </c>
      <c r="N52" s="14">
        <v>0</v>
      </c>
      <c r="O52" s="33">
        <v>0</v>
      </c>
      <c r="Q52" s="128"/>
      <c r="R52" s="14">
        <v>0</v>
      </c>
      <c r="S52" s="33">
        <v>0</v>
      </c>
      <c r="T52" s="14">
        <v>0</v>
      </c>
      <c r="U52" s="33">
        <v>0</v>
      </c>
      <c r="V52" s="14">
        <v>0</v>
      </c>
      <c r="W52" s="33">
        <v>0</v>
      </c>
      <c r="Y52" s="128"/>
    </row>
    <row r="53" spans="1:25" ht="13.5" thickBot="1">
      <c r="A53" s="28" t="s">
        <v>41</v>
      </c>
      <c r="B53" s="14">
        <v>0</v>
      </c>
      <c r="C53" s="33">
        <v>0</v>
      </c>
      <c r="D53" s="14">
        <v>0</v>
      </c>
      <c r="E53" s="33">
        <v>0</v>
      </c>
      <c r="F53" s="14">
        <v>0</v>
      </c>
      <c r="G53" s="33">
        <v>0</v>
      </c>
      <c r="I53" s="128"/>
      <c r="J53" s="14">
        <v>0</v>
      </c>
      <c r="K53" s="33">
        <v>0</v>
      </c>
      <c r="L53" s="14">
        <v>0</v>
      </c>
      <c r="M53" s="33">
        <v>0</v>
      </c>
      <c r="N53" s="14">
        <v>0</v>
      </c>
      <c r="O53" s="33">
        <v>0</v>
      </c>
      <c r="Q53" s="128"/>
      <c r="R53" s="14">
        <v>0</v>
      </c>
      <c r="S53" s="33">
        <v>0</v>
      </c>
      <c r="T53" s="14">
        <v>0</v>
      </c>
      <c r="U53" s="33">
        <v>0</v>
      </c>
      <c r="V53" s="14">
        <v>0</v>
      </c>
      <c r="W53" s="33">
        <v>0</v>
      </c>
      <c r="Y53" s="128"/>
    </row>
    <row r="54" spans="1:25" ht="14.25" thickTop="1" thickBot="1">
      <c r="A54" s="40" t="s">
        <v>262</v>
      </c>
      <c r="B54" s="42">
        <v>21802684.32</v>
      </c>
      <c r="C54" s="36">
        <v>11.3657</v>
      </c>
      <c r="D54" s="42">
        <v>24102753.039999999</v>
      </c>
      <c r="E54" s="36">
        <v>11.018599999999999</v>
      </c>
      <c r="F54" s="42">
        <v>18299351.690000001</v>
      </c>
      <c r="G54" s="36">
        <v>8.1286000000000005</v>
      </c>
      <c r="H54" s="42"/>
      <c r="I54" s="160"/>
      <c r="J54" s="42">
        <v>0</v>
      </c>
      <c r="K54" s="36">
        <v>0</v>
      </c>
      <c r="L54" s="42">
        <v>0</v>
      </c>
      <c r="M54" s="36">
        <v>0</v>
      </c>
      <c r="N54" s="42">
        <v>0</v>
      </c>
      <c r="O54" s="36">
        <v>0</v>
      </c>
      <c r="P54" s="42"/>
      <c r="Q54" s="160"/>
      <c r="R54" s="42">
        <v>0</v>
      </c>
      <c r="S54" s="36">
        <v>0</v>
      </c>
      <c r="T54" s="42">
        <v>0</v>
      </c>
      <c r="U54" s="36">
        <v>0</v>
      </c>
      <c r="V54" s="42">
        <v>0</v>
      </c>
      <c r="W54" s="36">
        <v>0</v>
      </c>
      <c r="X54" s="42"/>
      <c r="Y54" s="160"/>
    </row>
    <row r="55" spans="1:25" ht="13.5" thickTop="1">
      <c r="A55" s="28" t="s">
        <v>263</v>
      </c>
      <c r="B55" s="14">
        <v>0</v>
      </c>
      <c r="C55" s="33">
        <v>0</v>
      </c>
      <c r="D55" s="14">
        <v>0</v>
      </c>
      <c r="E55" s="33">
        <v>0</v>
      </c>
      <c r="F55" s="14">
        <v>0</v>
      </c>
      <c r="G55" s="33">
        <v>0</v>
      </c>
      <c r="I55" s="128"/>
      <c r="J55" s="14">
        <v>0</v>
      </c>
      <c r="K55" s="33">
        <v>0</v>
      </c>
      <c r="L55" s="14">
        <v>0</v>
      </c>
      <c r="M55" s="33">
        <v>0</v>
      </c>
      <c r="N55" s="14">
        <v>0</v>
      </c>
      <c r="O55" s="33">
        <v>0</v>
      </c>
      <c r="Q55" s="128"/>
      <c r="R55" s="14">
        <v>0</v>
      </c>
      <c r="S55" s="33">
        <v>0</v>
      </c>
      <c r="T55" s="14">
        <v>0</v>
      </c>
      <c r="U55" s="33">
        <v>0</v>
      </c>
      <c r="V55" s="14">
        <v>0</v>
      </c>
      <c r="W55" s="33">
        <v>0</v>
      </c>
      <c r="Y55" s="128"/>
    </row>
    <row r="56" spans="1:25" ht="13.5" thickBot="1">
      <c r="A56" s="28" t="s">
        <v>264</v>
      </c>
      <c r="B56" s="14">
        <v>0</v>
      </c>
      <c r="C56" s="33">
        <v>0</v>
      </c>
      <c r="D56" s="14">
        <v>0</v>
      </c>
      <c r="E56" s="33">
        <v>0</v>
      </c>
      <c r="F56" s="14">
        <v>0</v>
      </c>
      <c r="G56" s="33">
        <v>0</v>
      </c>
      <c r="I56" s="128"/>
      <c r="J56" s="14">
        <v>0</v>
      </c>
      <c r="K56" s="33">
        <v>0</v>
      </c>
      <c r="L56" s="14">
        <v>0</v>
      </c>
      <c r="M56" s="33">
        <v>0</v>
      </c>
      <c r="N56" s="14">
        <v>0</v>
      </c>
      <c r="O56" s="33">
        <v>0</v>
      </c>
      <c r="Q56" s="128"/>
      <c r="R56" s="14">
        <v>0</v>
      </c>
      <c r="S56" s="33">
        <v>0</v>
      </c>
      <c r="T56" s="14">
        <v>0</v>
      </c>
      <c r="U56" s="33">
        <v>0</v>
      </c>
      <c r="V56" s="14">
        <v>0</v>
      </c>
      <c r="W56" s="33">
        <v>0</v>
      </c>
      <c r="Y56" s="128"/>
    </row>
    <row r="57" spans="1:25" ht="14.25" thickTop="1" thickBot="1">
      <c r="A57" s="40" t="s">
        <v>265</v>
      </c>
      <c r="B57" s="42">
        <v>0</v>
      </c>
      <c r="C57" s="36">
        <v>0</v>
      </c>
      <c r="D57" s="42">
        <v>0</v>
      </c>
      <c r="E57" s="36">
        <v>0</v>
      </c>
      <c r="F57" s="42">
        <v>0</v>
      </c>
      <c r="G57" s="36">
        <v>0</v>
      </c>
      <c r="H57" s="42"/>
      <c r="I57" s="160"/>
      <c r="J57" s="42">
        <v>0</v>
      </c>
      <c r="K57" s="36">
        <v>0</v>
      </c>
      <c r="L57" s="42">
        <v>0</v>
      </c>
      <c r="M57" s="36">
        <v>0</v>
      </c>
      <c r="N57" s="42">
        <v>0</v>
      </c>
      <c r="O57" s="36">
        <v>0</v>
      </c>
      <c r="P57" s="42"/>
      <c r="Q57" s="160"/>
      <c r="R57" s="42">
        <v>0</v>
      </c>
      <c r="S57" s="36">
        <v>0</v>
      </c>
      <c r="T57" s="42">
        <v>0</v>
      </c>
      <c r="U57" s="36">
        <v>0</v>
      </c>
      <c r="V57" s="42">
        <v>0</v>
      </c>
      <c r="W57" s="36">
        <v>0</v>
      </c>
      <c r="X57" s="42"/>
      <c r="Y57" s="160"/>
    </row>
    <row r="58" spans="1:25" ht="13.5" thickTop="1">
      <c r="A58" s="28" t="s">
        <v>266</v>
      </c>
      <c r="B58" s="14">
        <v>0</v>
      </c>
      <c r="C58" s="33">
        <v>0</v>
      </c>
      <c r="D58" s="14">
        <v>0</v>
      </c>
      <c r="E58" s="33">
        <v>0</v>
      </c>
      <c r="F58" s="14">
        <v>0</v>
      </c>
      <c r="G58" s="33">
        <v>0</v>
      </c>
      <c r="I58" s="128"/>
      <c r="J58" s="14">
        <v>0</v>
      </c>
      <c r="K58" s="33">
        <v>0</v>
      </c>
      <c r="L58" s="14">
        <v>0</v>
      </c>
      <c r="M58" s="33">
        <v>0</v>
      </c>
      <c r="N58" s="14">
        <v>0</v>
      </c>
      <c r="O58" s="33">
        <v>0</v>
      </c>
      <c r="Q58" s="128"/>
      <c r="R58" s="14">
        <v>0</v>
      </c>
      <c r="S58" s="33">
        <v>0</v>
      </c>
      <c r="T58" s="14">
        <v>0</v>
      </c>
      <c r="U58" s="33">
        <v>0</v>
      </c>
      <c r="V58" s="14">
        <v>0</v>
      </c>
      <c r="W58" s="33">
        <v>0</v>
      </c>
      <c r="Y58" s="128"/>
    </row>
    <row r="59" spans="1:25">
      <c r="A59" s="28" t="s">
        <v>267</v>
      </c>
      <c r="B59" s="14">
        <v>0</v>
      </c>
      <c r="C59" s="33">
        <v>0</v>
      </c>
      <c r="D59" s="14">
        <v>0</v>
      </c>
      <c r="E59" s="33">
        <v>0</v>
      </c>
      <c r="F59" s="14">
        <v>10909299.6</v>
      </c>
      <c r="G59" s="34">
        <v>4.8459000000000003</v>
      </c>
      <c r="I59" s="157"/>
      <c r="J59" s="14">
        <v>0</v>
      </c>
      <c r="K59" s="33">
        <v>0</v>
      </c>
      <c r="L59" s="14">
        <v>0</v>
      </c>
      <c r="M59" s="33">
        <v>0</v>
      </c>
      <c r="N59" s="14">
        <v>0</v>
      </c>
      <c r="O59" s="33">
        <v>0</v>
      </c>
      <c r="Q59" s="128"/>
      <c r="R59" s="14">
        <v>0</v>
      </c>
      <c r="S59" s="33">
        <v>0</v>
      </c>
      <c r="T59" s="14">
        <v>0</v>
      </c>
      <c r="U59" s="33">
        <v>0</v>
      </c>
      <c r="V59" s="14">
        <v>0</v>
      </c>
      <c r="W59" s="33">
        <v>0</v>
      </c>
      <c r="Y59" s="128"/>
    </row>
    <row r="60" spans="1:25">
      <c r="A60" s="28" t="s">
        <v>268</v>
      </c>
      <c r="B60" s="14">
        <v>0</v>
      </c>
      <c r="C60" s="33">
        <v>0</v>
      </c>
      <c r="D60" s="14">
        <v>0</v>
      </c>
      <c r="E60" s="33">
        <v>0</v>
      </c>
      <c r="F60" s="14">
        <v>0</v>
      </c>
      <c r="G60" s="33">
        <v>0</v>
      </c>
      <c r="I60" s="128"/>
      <c r="J60" s="14">
        <v>0</v>
      </c>
      <c r="K60" s="33">
        <v>0</v>
      </c>
      <c r="L60" s="14">
        <v>0</v>
      </c>
      <c r="M60" s="33">
        <v>0</v>
      </c>
      <c r="N60" s="14">
        <v>0</v>
      </c>
      <c r="O60" s="33">
        <v>0</v>
      </c>
      <c r="Q60" s="128"/>
      <c r="R60" s="14">
        <v>1437500</v>
      </c>
      <c r="S60" s="34">
        <v>1.1714</v>
      </c>
      <c r="T60" s="14">
        <v>1110136</v>
      </c>
      <c r="U60" s="34">
        <v>0.84150000000000003</v>
      </c>
      <c r="V60" s="14">
        <v>1119979</v>
      </c>
      <c r="W60" s="34">
        <v>0.85209999999999997</v>
      </c>
      <c r="Y60" s="157"/>
    </row>
    <row r="61" spans="1:25">
      <c r="A61" s="28" t="s">
        <v>269</v>
      </c>
      <c r="B61" s="14">
        <v>0</v>
      </c>
      <c r="C61" s="33">
        <v>0</v>
      </c>
      <c r="D61" s="14">
        <v>0</v>
      </c>
      <c r="E61" s="33">
        <v>0</v>
      </c>
      <c r="F61" s="14">
        <v>0</v>
      </c>
      <c r="G61" s="33">
        <v>0</v>
      </c>
      <c r="I61" s="157"/>
      <c r="J61" s="14">
        <v>453194.5</v>
      </c>
      <c r="K61" s="34">
        <v>0.77639999999999998</v>
      </c>
      <c r="L61" s="14">
        <v>548844.15</v>
      </c>
      <c r="M61" s="34">
        <v>0.8296</v>
      </c>
      <c r="N61" s="14">
        <v>502188.5</v>
      </c>
      <c r="O61" s="34">
        <v>0.79320000000000002</v>
      </c>
      <c r="Q61" s="128"/>
      <c r="R61" s="14">
        <v>0</v>
      </c>
      <c r="S61" s="33">
        <v>0</v>
      </c>
      <c r="T61" s="14">
        <v>0</v>
      </c>
      <c r="U61" s="33">
        <v>0</v>
      </c>
      <c r="V61" s="14">
        <v>0</v>
      </c>
      <c r="W61" s="33">
        <v>0</v>
      </c>
      <c r="Y61" s="128"/>
    </row>
    <row r="62" spans="1:25">
      <c r="A62" s="28" t="s">
        <v>270</v>
      </c>
      <c r="B62" s="14">
        <v>0</v>
      </c>
      <c r="C62" s="33">
        <v>0</v>
      </c>
      <c r="D62" s="14">
        <v>0</v>
      </c>
      <c r="E62" s="33">
        <v>0</v>
      </c>
      <c r="F62" s="14">
        <v>0</v>
      </c>
      <c r="G62" s="33">
        <v>0</v>
      </c>
      <c r="I62" s="128"/>
      <c r="J62" s="14">
        <v>0</v>
      </c>
      <c r="K62" s="33">
        <v>0</v>
      </c>
      <c r="L62" s="14">
        <v>0</v>
      </c>
      <c r="M62" s="33">
        <v>0</v>
      </c>
      <c r="N62" s="14">
        <v>0</v>
      </c>
      <c r="O62" s="33">
        <v>0</v>
      </c>
      <c r="Q62" s="128"/>
      <c r="R62" s="14">
        <v>0</v>
      </c>
      <c r="S62" s="33">
        <v>0</v>
      </c>
      <c r="T62" s="14">
        <v>0</v>
      </c>
      <c r="U62" s="33">
        <v>0</v>
      </c>
      <c r="V62" s="14">
        <v>0</v>
      </c>
      <c r="W62" s="33">
        <v>0</v>
      </c>
      <c r="Y62" s="128"/>
    </row>
    <row r="63" spans="1:25">
      <c r="A63" s="28" t="s">
        <v>271</v>
      </c>
      <c r="B63" s="14">
        <v>0</v>
      </c>
      <c r="C63" s="33">
        <v>0</v>
      </c>
      <c r="D63" s="14">
        <v>0</v>
      </c>
      <c r="E63" s="33">
        <v>0</v>
      </c>
      <c r="F63" s="14">
        <v>0</v>
      </c>
      <c r="G63" s="33">
        <v>0</v>
      </c>
      <c r="I63" s="128"/>
      <c r="J63" s="14">
        <v>0</v>
      </c>
      <c r="K63" s="33">
        <v>0</v>
      </c>
      <c r="L63" s="14">
        <v>0</v>
      </c>
      <c r="M63" s="33">
        <v>0</v>
      </c>
      <c r="N63" s="14">
        <v>0</v>
      </c>
      <c r="O63" s="33">
        <v>0</v>
      </c>
      <c r="Q63" s="128"/>
      <c r="R63" s="14">
        <v>0</v>
      </c>
      <c r="S63" s="33">
        <v>0</v>
      </c>
      <c r="T63" s="14">
        <v>0</v>
      </c>
      <c r="U63" s="33">
        <v>0</v>
      </c>
      <c r="V63" s="14">
        <v>0</v>
      </c>
      <c r="W63" s="33">
        <v>0</v>
      </c>
      <c r="Y63" s="128"/>
    </row>
    <row r="64" spans="1:25" ht="13.5" thickBot="1">
      <c r="A64" s="28" t="s">
        <v>272</v>
      </c>
      <c r="B64" s="14">
        <v>0</v>
      </c>
      <c r="C64" s="33">
        <v>0</v>
      </c>
      <c r="D64" s="14">
        <v>0</v>
      </c>
      <c r="E64" s="33">
        <v>0</v>
      </c>
      <c r="F64" s="14">
        <v>0</v>
      </c>
      <c r="G64" s="33">
        <v>0</v>
      </c>
      <c r="I64" s="128"/>
      <c r="J64" s="14">
        <v>0</v>
      </c>
      <c r="K64" s="33">
        <v>0</v>
      </c>
      <c r="L64" s="14">
        <v>0</v>
      </c>
      <c r="M64" s="33">
        <v>0</v>
      </c>
      <c r="N64" s="14">
        <v>0</v>
      </c>
      <c r="O64" s="33">
        <v>0</v>
      </c>
      <c r="Q64" s="128"/>
      <c r="R64" s="14">
        <v>0</v>
      </c>
      <c r="S64" s="33">
        <v>0</v>
      </c>
      <c r="T64" s="14">
        <v>0</v>
      </c>
      <c r="U64" s="33">
        <v>0</v>
      </c>
      <c r="V64" s="14">
        <v>0</v>
      </c>
      <c r="W64" s="33">
        <v>0</v>
      </c>
      <c r="Y64" s="128"/>
    </row>
    <row r="65" spans="1:25" ht="14.25" thickTop="1" thickBot="1">
      <c r="A65" s="40" t="s">
        <v>273</v>
      </c>
      <c r="B65" s="42">
        <v>0</v>
      </c>
      <c r="C65" s="36">
        <v>0</v>
      </c>
      <c r="D65" s="42">
        <v>0</v>
      </c>
      <c r="E65" s="36">
        <v>0</v>
      </c>
      <c r="F65" s="42">
        <v>10909299.6</v>
      </c>
      <c r="G65" s="36">
        <v>4.8459000000000003</v>
      </c>
      <c r="H65" s="42"/>
      <c r="I65" s="160"/>
      <c r="J65" s="42">
        <v>453194.5</v>
      </c>
      <c r="K65" s="36">
        <v>0.77639999999999998</v>
      </c>
      <c r="L65" s="42">
        <v>548844.15</v>
      </c>
      <c r="M65" s="36">
        <v>0.8296</v>
      </c>
      <c r="N65" s="42">
        <v>502188.5</v>
      </c>
      <c r="O65" s="36">
        <v>0.79320000000000002</v>
      </c>
      <c r="P65" s="42"/>
      <c r="Q65" s="160"/>
      <c r="R65" s="42">
        <v>1437500</v>
      </c>
      <c r="S65" s="36">
        <v>1.1714</v>
      </c>
      <c r="T65" s="42">
        <v>1110136</v>
      </c>
      <c r="U65" s="36">
        <v>0.84150000000000003</v>
      </c>
      <c r="V65" s="42">
        <v>1119979</v>
      </c>
      <c r="W65" s="36">
        <v>0.85209999999999997</v>
      </c>
      <c r="X65" s="42"/>
      <c r="Y65" s="160"/>
    </row>
    <row r="66" spans="1:25" ht="13.5" thickTop="1">
      <c r="A66" s="28" t="s">
        <v>274</v>
      </c>
      <c r="B66" s="14">
        <v>12399153</v>
      </c>
      <c r="C66" s="34">
        <v>6.4637000000000002</v>
      </c>
      <c r="D66" s="14">
        <v>11698373.83</v>
      </c>
      <c r="E66" s="34">
        <v>5.3479000000000001</v>
      </c>
      <c r="F66" s="14">
        <v>5756396.0300000003</v>
      </c>
      <c r="G66" s="34">
        <v>2.5569999999999999</v>
      </c>
      <c r="I66" s="157"/>
      <c r="J66" s="14">
        <v>4262066.5999999996</v>
      </c>
      <c r="K66" s="34">
        <v>7.3014999999999999</v>
      </c>
      <c r="L66" s="14">
        <v>3941847.33</v>
      </c>
      <c r="M66" s="34">
        <v>5.9584999999999999</v>
      </c>
      <c r="N66" s="14">
        <v>3350414</v>
      </c>
      <c r="O66" s="34">
        <v>5.2922000000000002</v>
      </c>
      <c r="Q66" s="128"/>
      <c r="R66" s="14">
        <v>0</v>
      </c>
      <c r="S66" s="33">
        <v>0</v>
      </c>
      <c r="T66" s="14">
        <v>0</v>
      </c>
      <c r="U66" s="33">
        <v>0</v>
      </c>
      <c r="V66" s="14">
        <v>0</v>
      </c>
      <c r="W66" s="33">
        <v>0</v>
      </c>
      <c r="Y66" s="128"/>
    </row>
    <row r="67" spans="1:25" ht="13.5" thickBot="1">
      <c r="A67" s="28" t="s">
        <v>275</v>
      </c>
      <c r="B67" s="14">
        <v>0</v>
      </c>
      <c r="C67" s="33">
        <v>0</v>
      </c>
      <c r="D67" s="14">
        <v>0</v>
      </c>
      <c r="E67" s="33">
        <v>0</v>
      </c>
      <c r="F67" s="14">
        <v>0</v>
      </c>
      <c r="G67" s="33">
        <v>0</v>
      </c>
      <c r="I67" s="128"/>
      <c r="J67" s="14">
        <v>0</v>
      </c>
      <c r="K67" s="33">
        <v>0</v>
      </c>
      <c r="L67" s="14">
        <v>0</v>
      </c>
      <c r="M67" s="33">
        <v>0</v>
      </c>
      <c r="N67" s="14">
        <v>0</v>
      </c>
      <c r="O67" s="33">
        <v>0</v>
      </c>
      <c r="Q67" s="128"/>
      <c r="R67" s="14">
        <v>0</v>
      </c>
      <c r="S67" s="33">
        <v>0</v>
      </c>
      <c r="T67" s="14">
        <v>0</v>
      </c>
      <c r="U67" s="33">
        <v>0</v>
      </c>
      <c r="V67" s="14">
        <v>0</v>
      </c>
      <c r="W67" s="33">
        <v>0</v>
      </c>
      <c r="Y67" s="128"/>
    </row>
    <row r="68" spans="1:25" ht="14.25" thickTop="1" thickBot="1">
      <c r="A68" s="40" t="s">
        <v>276</v>
      </c>
      <c r="B68" s="42">
        <v>12399153</v>
      </c>
      <c r="C68" s="36">
        <v>6.4637000000000002</v>
      </c>
      <c r="D68" s="42">
        <v>11698373.83</v>
      </c>
      <c r="E68" s="36">
        <v>5.3479000000000001</v>
      </c>
      <c r="F68" s="42">
        <v>5756396.0300000003</v>
      </c>
      <c r="G68" s="36">
        <v>2.5569999999999999</v>
      </c>
      <c r="H68" s="42"/>
      <c r="I68" s="160"/>
      <c r="J68" s="42">
        <v>4262066.5999999996</v>
      </c>
      <c r="K68" s="36">
        <v>7.3014999999999999</v>
      </c>
      <c r="L68" s="42">
        <v>3941847.33</v>
      </c>
      <c r="M68" s="36">
        <v>5.9584999999999999</v>
      </c>
      <c r="N68" s="42">
        <v>3350414</v>
      </c>
      <c r="O68" s="36">
        <v>5.2922000000000002</v>
      </c>
      <c r="P68" s="42"/>
      <c r="Q68" s="160"/>
      <c r="R68" s="42">
        <v>0</v>
      </c>
      <c r="S68" s="36">
        <v>0</v>
      </c>
      <c r="T68" s="42">
        <v>0</v>
      </c>
      <c r="U68" s="36">
        <v>0</v>
      </c>
      <c r="V68" s="42">
        <v>0</v>
      </c>
      <c r="W68" s="36">
        <v>0</v>
      </c>
      <c r="X68" s="42"/>
      <c r="Y68" s="160"/>
    </row>
    <row r="69" spans="1:25" ht="14.25" thickTop="1" thickBot="1">
      <c r="A69" s="40" t="s">
        <v>277</v>
      </c>
      <c r="B69" s="42">
        <v>0</v>
      </c>
      <c r="C69" s="36">
        <v>0</v>
      </c>
      <c r="D69" s="42">
        <v>0</v>
      </c>
      <c r="E69" s="36">
        <v>0</v>
      </c>
      <c r="F69" s="42">
        <v>0</v>
      </c>
      <c r="G69" s="36">
        <v>0</v>
      </c>
      <c r="H69" s="42"/>
      <c r="I69" s="160"/>
      <c r="J69" s="42">
        <v>0</v>
      </c>
      <c r="K69" s="36">
        <v>0</v>
      </c>
      <c r="L69" s="42">
        <v>0</v>
      </c>
      <c r="M69" s="36">
        <v>0</v>
      </c>
      <c r="N69" s="42">
        <v>0</v>
      </c>
      <c r="O69" s="36">
        <v>0</v>
      </c>
      <c r="P69" s="42"/>
      <c r="Q69" s="160"/>
      <c r="R69" s="42">
        <v>0</v>
      </c>
      <c r="S69" s="36">
        <v>0</v>
      </c>
      <c r="T69" s="42">
        <v>0</v>
      </c>
      <c r="U69" s="36">
        <v>0</v>
      </c>
      <c r="V69" s="42">
        <v>0</v>
      </c>
      <c r="W69" s="36">
        <v>0</v>
      </c>
      <c r="X69" s="42"/>
      <c r="Y69" s="160"/>
    </row>
    <row r="70" spans="1:25" ht="13.5" thickTop="1">
      <c r="A70" s="28" t="s">
        <v>278</v>
      </c>
      <c r="B70" s="14">
        <v>0</v>
      </c>
      <c r="C70" s="33">
        <v>0</v>
      </c>
      <c r="D70" s="14">
        <v>0</v>
      </c>
      <c r="E70" s="33">
        <v>0</v>
      </c>
      <c r="F70" s="14">
        <v>0</v>
      </c>
      <c r="G70" s="33">
        <v>0</v>
      </c>
      <c r="I70" s="128"/>
      <c r="J70" s="14">
        <v>0</v>
      </c>
      <c r="K70" s="33">
        <v>0</v>
      </c>
      <c r="L70" s="14">
        <v>0</v>
      </c>
      <c r="M70" s="33">
        <v>0</v>
      </c>
      <c r="N70" s="14">
        <v>0</v>
      </c>
      <c r="O70" s="33">
        <v>0</v>
      </c>
      <c r="Q70" s="128"/>
      <c r="R70" s="14">
        <v>9792985</v>
      </c>
      <c r="S70" s="34">
        <v>7.9798999999999998</v>
      </c>
      <c r="T70" s="14">
        <v>11224986</v>
      </c>
      <c r="U70" s="34">
        <v>8.5091000000000001</v>
      </c>
      <c r="V70" s="14">
        <v>11163556</v>
      </c>
      <c r="W70" s="34">
        <v>8.4932999999999996</v>
      </c>
      <c r="Y70" s="128"/>
    </row>
    <row r="71" spans="1:25" ht="13.5" thickBot="1">
      <c r="A71" s="28" t="s">
        <v>279</v>
      </c>
      <c r="B71" s="14">
        <v>0</v>
      </c>
      <c r="C71" s="33">
        <v>0</v>
      </c>
      <c r="D71" s="14">
        <v>0</v>
      </c>
      <c r="E71" s="33">
        <v>0</v>
      </c>
      <c r="F71" s="14">
        <v>0</v>
      </c>
      <c r="G71" s="33">
        <v>0</v>
      </c>
      <c r="I71" s="128"/>
      <c r="J71" s="14">
        <v>0</v>
      </c>
      <c r="K71" s="33">
        <v>0</v>
      </c>
      <c r="L71" s="14">
        <v>0</v>
      </c>
      <c r="M71" s="33">
        <v>0</v>
      </c>
      <c r="N71" s="14">
        <v>0</v>
      </c>
      <c r="O71" s="33">
        <v>0</v>
      </c>
      <c r="Q71" s="128"/>
      <c r="R71" s="14">
        <v>0</v>
      </c>
      <c r="S71" s="33">
        <v>0</v>
      </c>
      <c r="T71" s="14">
        <v>0</v>
      </c>
      <c r="U71" s="33">
        <v>0</v>
      </c>
      <c r="V71" s="14">
        <v>0</v>
      </c>
      <c r="W71" s="33">
        <v>0</v>
      </c>
      <c r="Y71" s="128"/>
    </row>
    <row r="72" spans="1:25" ht="14.25" thickTop="1" thickBot="1">
      <c r="A72" s="40" t="s">
        <v>280</v>
      </c>
      <c r="B72" s="42">
        <v>0</v>
      </c>
      <c r="C72" s="36">
        <v>0</v>
      </c>
      <c r="D72" s="42">
        <v>0</v>
      </c>
      <c r="E72" s="36">
        <v>0</v>
      </c>
      <c r="F72" s="42">
        <v>0</v>
      </c>
      <c r="G72" s="36">
        <v>0</v>
      </c>
      <c r="H72" s="42"/>
      <c r="I72" s="160"/>
      <c r="J72" s="42">
        <v>0</v>
      </c>
      <c r="K72" s="36">
        <v>0</v>
      </c>
      <c r="L72" s="42">
        <v>0</v>
      </c>
      <c r="M72" s="36">
        <v>0</v>
      </c>
      <c r="N72" s="42">
        <v>0</v>
      </c>
      <c r="O72" s="36">
        <v>0</v>
      </c>
      <c r="P72" s="42"/>
      <c r="Q72" s="160"/>
      <c r="R72" s="42">
        <v>9792985</v>
      </c>
      <c r="S72" s="36">
        <v>7.9798999999999998</v>
      </c>
      <c r="T72" s="42">
        <v>11224986</v>
      </c>
      <c r="U72" s="36">
        <v>8.5091000000000001</v>
      </c>
      <c r="V72" s="42">
        <v>11163556</v>
      </c>
      <c r="W72" s="36">
        <v>8.4932999999999996</v>
      </c>
      <c r="X72" s="42"/>
      <c r="Y72" s="160"/>
    </row>
    <row r="73" spans="1:25" ht="13.5" thickTop="1">
      <c r="A73" s="28" t="s">
        <v>281</v>
      </c>
      <c r="B73" s="14">
        <v>0</v>
      </c>
      <c r="C73" s="33">
        <v>0</v>
      </c>
      <c r="D73" s="14">
        <v>0</v>
      </c>
      <c r="E73" s="33">
        <v>0</v>
      </c>
      <c r="F73" s="14">
        <v>0</v>
      </c>
      <c r="G73" s="33">
        <v>0</v>
      </c>
      <c r="I73" s="128"/>
      <c r="J73" s="14">
        <v>0</v>
      </c>
      <c r="K73" s="33">
        <v>0</v>
      </c>
      <c r="L73" s="14">
        <v>0</v>
      </c>
      <c r="M73" s="33">
        <v>0</v>
      </c>
      <c r="N73" s="14">
        <v>0</v>
      </c>
      <c r="O73" s="33">
        <v>0</v>
      </c>
      <c r="Q73" s="128"/>
      <c r="R73" s="14">
        <v>0</v>
      </c>
      <c r="S73" s="33">
        <v>0</v>
      </c>
      <c r="T73" s="14">
        <v>0</v>
      </c>
      <c r="U73" s="33">
        <v>0</v>
      </c>
      <c r="V73" s="14">
        <v>376730</v>
      </c>
      <c r="W73" s="34">
        <v>0.28660000000000002</v>
      </c>
      <c r="Y73" s="157"/>
    </row>
    <row r="74" spans="1:25" ht="13.5" thickBot="1">
      <c r="A74" s="28" t="s">
        <v>282</v>
      </c>
      <c r="B74" s="14">
        <v>15918933.869999999</v>
      </c>
      <c r="C74" s="34">
        <v>8.2985000000000007</v>
      </c>
      <c r="D74" s="14">
        <v>16162660.550000001</v>
      </c>
      <c r="E74" s="34">
        <v>7.3887</v>
      </c>
      <c r="F74" s="14">
        <v>11675000</v>
      </c>
      <c r="G74" s="34">
        <v>5.1860999999999997</v>
      </c>
      <c r="I74" s="157"/>
      <c r="J74" s="14">
        <v>0</v>
      </c>
      <c r="K74" s="33">
        <v>0</v>
      </c>
      <c r="L74" s="14">
        <v>0</v>
      </c>
      <c r="M74" s="33">
        <v>0</v>
      </c>
      <c r="N74" s="14">
        <v>0</v>
      </c>
      <c r="O74" s="33">
        <v>0</v>
      </c>
      <c r="Q74" s="128"/>
      <c r="R74" s="14">
        <v>9777052.3200000003</v>
      </c>
      <c r="S74" s="34">
        <v>7.9668999999999999</v>
      </c>
      <c r="T74" s="14">
        <v>8411345.5500000007</v>
      </c>
      <c r="U74" s="34">
        <v>6.3761999999999999</v>
      </c>
      <c r="V74" s="14">
        <v>7490991</v>
      </c>
      <c r="W74" s="34">
        <v>5.6992000000000003</v>
      </c>
      <c r="Y74" s="157"/>
    </row>
    <row r="75" spans="1:25" ht="14.25" thickTop="1" thickBot="1">
      <c r="A75" s="40" t="s">
        <v>283</v>
      </c>
      <c r="B75" s="42">
        <v>15918933.869999999</v>
      </c>
      <c r="C75" s="36">
        <v>8.2985000000000007</v>
      </c>
      <c r="D75" s="42">
        <v>16162660.550000001</v>
      </c>
      <c r="E75" s="36">
        <v>7.3887</v>
      </c>
      <c r="F75" s="42">
        <v>11675000</v>
      </c>
      <c r="G75" s="36">
        <v>5.1860999999999997</v>
      </c>
      <c r="H75" s="42"/>
      <c r="I75" s="160"/>
      <c r="J75" s="42">
        <v>0</v>
      </c>
      <c r="K75" s="36">
        <v>0</v>
      </c>
      <c r="L75" s="42">
        <v>0</v>
      </c>
      <c r="M75" s="36">
        <v>0</v>
      </c>
      <c r="N75" s="42">
        <v>0</v>
      </c>
      <c r="O75" s="36">
        <v>0</v>
      </c>
      <c r="P75" s="42"/>
      <c r="Q75" s="160"/>
      <c r="R75" s="42">
        <v>9777052.3200000003</v>
      </c>
      <c r="S75" s="36">
        <v>7.9668999999999999</v>
      </c>
      <c r="T75" s="42">
        <v>8411345.5500000007</v>
      </c>
      <c r="U75" s="36">
        <v>6.3761999999999999</v>
      </c>
      <c r="V75" s="42">
        <v>7867721</v>
      </c>
      <c r="W75" s="36">
        <v>5.9858000000000002</v>
      </c>
      <c r="X75" s="42"/>
      <c r="Y75" s="160"/>
    </row>
    <row r="76" spans="1:25" ht="13.5" thickTop="1">
      <c r="A76" s="28" t="s">
        <v>284</v>
      </c>
      <c r="B76" s="14">
        <v>0</v>
      </c>
      <c r="C76" s="33">
        <v>0</v>
      </c>
      <c r="D76" s="14">
        <v>0</v>
      </c>
      <c r="E76" s="33">
        <v>0</v>
      </c>
      <c r="F76" s="14">
        <v>0</v>
      </c>
      <c r="G76" s="33">
        <v>0</v>
      </c>
      <c r="I76" s="128"/>
      <c r="J76" s="14">
        <v>0</v>
      </c>
      <c r="K76" s="33">
        <v>0</v>
      </c>
      <c r="L76" s="14">
        <v>0</v>
      </c>
      <c r="M76" s="33">
        <v>0</v>
      </c>
      <c r="N76" s="14">
        <v>0</v>
      </c>
      <c r="O76" s="33">
        <v>0</v>
      </c>
      <c r="Q76" s="128"/>
      <c r="R76" s="14">
        <v>0</v>
      </c>
      <c r="S76" s="33">
        <v>0</v>
      </c>
      <c r="T76" s="14">
        <v>0</v>
      </c>
      <c r="U76" s="33">
        <v>0</v>
      </c>
      <c r="V76" s="14">
        <v>0</v>
      </c>
      <c r="W76" s="33">
        <v>0</v>
      </c>
      <c r="Y76" s="128"/>
    </row>
    <row r="77" spans="1:25" ht="13.5" thickBot="1">
      <c r="A77" s="28" t="s">
        <v>285</v>
      </c>
      <c r="B77" s="14">
        <v>0</v>
      </c>
      <c r="C77" s="33">
        <v>0</v>
      </c>
      <c r="D77" s="14">
        <v>0</v>
      </c>
      <c r="E77" s="33">
        <v>0</v>
      </c>
      <c r="F77" s="14">
        <v>0</v>
      </c>
      <c r="G77" s="33">
        <v>0</v>
      </c>
      <c r="I77" s="128"/>
      <c r="J77" s="14">
        <v>0</v>
      </c>
      <c r="K77" s="33">
        <v>0</v>
      </c>
      <c r="L77" s="14">
        <v>0</v>
      </c>
      <c r="M77" s="33">
        <v>0</v>
      </c>
      <c r="N77" s="14">
        <v>0</v>
      </c>
      <c r="O77" s="33">
        <v>0</v>
      </c>
      <c r="Q77" s="128"/>
      <c r="R77" s="14">
        <v>0</v>
      </c>
      <c r="S77" s="33">
        <v>0</v>
      </c>
      <c r="T77" s="14">
        <v>0</v>
      </c>
      <c r="U77" s="33">
        <v>0</v>
      </c>
      <c r="V77" s="14">
        <v>0</v>
      </c>
      <c r="W77" s="33">
        <v>0</v>
      </c>
      <c r="Y77" s="128"/>
    </row>
    <row r="78" spans="1:25" ht="14.25" thickTop="1" thickBot="1">
      <c r="A78" s="40" t="s">
        <v>286</v>
      </c>
      <c r="B78" s="42">
        <v>0</v>
      </c>
      <c r="C78" s="36">
        <v>0</v>
      </c>
      <c r="D78" s="42">
        <v>0</v>
      </c>
      <c r="E78" s="36">
        <v>0</v>
      </c>
      <c r="F78" s="42">
        <v>0</v>
      </c>
      <c r="G78" s="36">
        <v>0</v>
      </c>
      <c r="H78" s="42"/>
      <c r="I78" s="160"/>
      <c r="J78" s="42">
        <v>0</v>
      </c>
      <c r="K78" s="36">
        <v>0</v>
      </c>
      <c r="L78" s="42">
        <v>0</v>
      </c>
      <c r="M78" s="36">
        <v>0</v>
      </c>
      <c r="N78" s="42">
        <v>0</v>
      </c>
      <c r="O78" s="36">
        <v>0</v>
      </c>
      <c r="P78" s="42"/>
      <c r="Q78" s="160"/>
      <c r="R78" s="42">
        <v>0</v>
      </c>
      <c r="S78" s="36">
        <v>0</v>
      </c>
      <c r="T78" s="42">
        <v>0</v>
      </c>
      <c r="U78" s="36">
        <v>0</v>
      </c>
      <c r="V78" s="42">
        <v>0</v>
      </c>
      <c r="W78" s="36">
        <v>0</v>
      </c>
      <c r="X78" s="42"/>
      <c r="Y78" s="160"/>
    </row>
    <row r="79" spans="1:25" ht="14.25" thickTop="1" thickBot="1">
      <c r="A79" s="40" t="s">
        <v>308</v>
      </c>
      <c r="B79" s="42">
        <v>0</v>
      </c>
      <c r="C79" s="31">
        <v>0</v>
      </c>
      <c r="D79" s="42">
        <v>0</v>
      </c>
      <c r="E79" s="31">
        <v>0</v>
      </c>
      <c r="F79" s="42">
        <v>0</v>
      </c>
      <c r="G79" s="31">
        <v>0</v>
      </c>
      <c r="H79" s="42"/>
      <c r="I79" s="131"/>
      <c r="J79" s="42">
        <v>27262186.219999999</v>
      </c>
      <c r="K79" s="31">
        <v>46.703499999999998</v>
      </c>
      <c r="L79" s="42">
        <v>29029937.899999999</v>
      </c>
      <c r="M79" s="31">
        <v>43.881799999999998</v>
      </c>
      <c r="N79" s="42">
        <v>29376653.890000001</v>
      </c>
      <c r="O79" s="31">
        <v>46.402700000000003</v>
      </c>
      <c r="P79" s="42"/>
      <c r="Q79" s="131"/>
      <c r="R79" s="42">
        <v>56630920</v>
      </c>
      <c r="S79" s="31">
        <v>46.145899999999997</v>
      </c>
      <c r="T79" s="42">
        <v>63904585</v>
      </c>
      <c r="U79" s="31">
        <v>48.442599999999999</v>
      </c>
      <c r="V79" s="42">
        <v>65630024</v>
      </c>
      <c r="W79" s="31">
        <v>49.931399999999996</v>
      </c>
      <c r="X79" s="42"/>
      <c r="Y79" s="131"/>
    </row>
    <row r="80" spans="1:25" ht="14.25" thickTop="1" thickBot="1">
      <c r="A80" s="39" t="s">
        <v>178</v>
      </c>
      <c r="B80" s="42">
        <v>118453933.89</v>
      </c>
      <c r="C80" s="31">
        <v>61.75</v>
      </c>
      <c r="D80" s="42">
        <v>131560152.92</v>
      </c>
      <c r="E80" s="31">
        <v>60.142600000000002</v>
      </c>
      <c r="F80" s="42">
        <v>131039395.63</v>
      </c>
      <c r="G80" s="31">
        <v>58.207900000000002</v>
      </c>
      <c r="H80" s="42"/>
      <c r="I80" s="131"/>
      <c r="J80" s="42">
        <v>32497974.420000002</v>
      </c>
      <c r="K80" s="31">
        <v>55.673099999999998</v>
      </c>
      <c r="L80" s="42">
        <v>36805180.969999999</v>
      </c>
      <c r="M80" s="31">
        <v>55.634999999999998</v>
      </c>
      <c r="N80" s="42">
        <v>33402803.469999999</v>
      </c>
      <c r="O80" s="31">
        <v>52.762300000000003</v>
      </c>
      <c r="P80" s="42"/>
      <c r="Q80" s="131"/>
      <c r="R80" s="42">
        <v>23978543.82</v>
      </c>
      <c r="S80" s="31">
        <v>19.539000000000001</v>
      </c>
      <c r="T80" s="42">
        <v>24410705.050000001</v>
      </c>
      <c r="U80" s="31">
        <v>18.5044</v>
      </c>
      <c r="V80" s="42">
        <v>23605168</v>
      </c>
      <c r="W80" s="31">
        <v>17.9589</v>
      </c>
      <c r="X80" s="42"/>
      <c r="Y80" s="131"/>
    </row>
    <row r="81" spans="1:25" ht="14.25" thickTop="1" thickBot="1">
      <c r="A81" s="39" t="s">
        <v>179</v>
      </c>
      <c r="B81" s="42">
        <v>63407223.490000002</v>
      </c>
      <c r="C81" s="31">
        <v>33.054200000000002</v>
      </c>
      <c r="D81" s="42">
        <v>71417947.030000001</v>
      </c>
      <c r="E81" s="31">
        <v>32.648699999999998</v>
      </c>
      <c r="F81" s="42">
        <v>71521701.659999996</v>
      </c>
      <c r="G81" s="31">
        <v>31.770099999999999</v>
      </c>
      <c r="H81" s="42"/>
      <c r="I81" s="131"/>
      <c r="J81" s="42">
        <v>25100195.870000001</v>
      </c>
      <c r="K81" s="31">
        <v>42.9998</v>
      </c>
      <c r="L81" s="42">
        <v>27219649.550000001</v>
      </c>
      <c r="M81" s="31">
        <v>41.145400000000002</v>
      </c>
      <c r="N81" s="42">
        <v>27948423.620000001</v>
      </c>
      <c r="O81" s="31">
        <v>44.146700000000003</v>
      </c>
      <c r="P81" s="42"/>
      <c r="Q81" s="131"/>
      <c r="R81" s="42">
        <v>82331731.319999993</v>
      </c>
      <c r="S81" s="31">
        <v>67.088300000000004</v>
      </c>
      <c r="T81" s="42">
        <v>89864893.189999998</v>
      </c>
      <c r="U81" s="31">
        <v>68.121700000000004</v>
      </c>
      <c r="V81" s="42">
        <v>89580789.519999996</v>
      </c>
      <c r="W81" s="31">
        <v>68.153199999999998</v>
      </c>
      <c r="X81" s="42"/>
      <c r="Y81" s="131"/>
    </row>
    <row r="82" spans="1:25" ht="14.25" thickTop="1" thickBot="1">
      <c r="A82" s="39" t="s">
        <v>180</v>
      </c>
      <c r="B82" s="42">
        <v>181861157.38</v>
      </c>
      <c r="C82" s="31">
        <v>94.804199999999994</v>
      </c>
      <c r="D82" s="42">
        <v>202978099.94999999</v>
      </c>
      <c r="E82" s="31">
        <v>92.791300000000007</v>
      </c>
      <c r="F82" s="42">
        <v>202561097.28999999</v>
      </c>
      <c r="G82" s="31">
        <v>89.977999999999994</v>
      </c>
      <c r="H82" s="42"/>
      <c r="I82" s="131"/>
      <c r="J82" s="42">
        <v>57598170.289999999</v>
      </c>
      <c r="K82" s="31">
        <v>98.672799999999995</v>
      </c>
      <c r="L82" s="42">
        <v>64024830.520000003</v>
      </c>
      <c r="M82" s="31">
        <v>96.780299999999997</v>
      </c>
      <c r="N82" s="42">
        <v>61351227.090000004</v>
      </c>
      <c r="O82" s="31">
        <v>96.909000000000006</v>
      </c>
      <c r="P82" s="42"/>
      <c r="Q82" s="131"/>
      <c r="R82" s="42">
        <v>106310275.14</v>
      </c>
      <c r="S82" s="31">
        <v>86.627399999999994</v>
      </c>
      <c r="T82" s="42">
        <v>114275598.23999999</v>
      </c>
      <c r="U82" s="31">
        <v>86.626199999999997</v>
      </c>
      <c r="V82" s="42">
        <v>113185957.52</v>
      </c>
      <c r="W82" s="31">
        <v>86.112099999999998</v>
      </c>
      <c r="X82" s="42"/>
      <c r="Y82" s="131"/>
    </row>
    <row r="83" spans="1:25" ht="13.5" thickTop="1">
      <c r="A83" s="28" t="s">
        <v>181</v>
      </c>
      <c r="B83" s="41">
        <v>0</v>
      </c>
      <c r="C83" s="27">
        <v>0</v>
      </c>
      <c r="D83" s="41">
        <v>0</v>
      </c>
      <c r="E83" s="27">
        <v>0</v>
      </c>
      <c r="F83" s="41">
        <v>0</v>
      </c>
      <c r="G83" s="27">
        <v>0</v>
      </c>
      <c r="H83" s="41"/>
      <c r="I83" s="129"/>
      <c r="J83" s="41">
        <v>0</v>
      </c>
      <c r="K83" s="27">
        <v>0</v>
      </c>
      <c r="L83" s="41">
        <v>0</v>
      </c>
      <c r="M83" s="27">
        <v>0</v>
      </c>
      <c r="N83" s="41">
        <v>0</v>
      </c>
      <c r="O83" s="27">
        <v>0</v>
      </c>
      <c r="P83" s="41"/>
      <c r="Q83" s="129"/>
      <c r="R83" s="41">
        <v>0</v>
      </c>
      <c r="S83" s="27">
        <v>0</v>
      </c>
      <c r="T83" s="41">
        <v>0</v>
      </c>
      <c r="U83" s="27">
        <v>0</v>
      </c>
      <c r="V83" s="41">
        <v>0</v>
      </c>
      <c r="W83" s="27">
        <v>0</v>
      </c>
      <c r="X83" s="41"/>
      <c r="Y83" s="129"/>
    </row>
    <row r="84" spans="1:25">
      <c r="A84" s="28" t="s">
        <v>182</v>
      </c>
      <c r="B84" s="41">
        <v>0</v>
      </c>
      <c r="C84" s="27">
        <v>0</v>
      </c>
      <c r="D84" s="41">
        <v>0</v>
      </c>
      <c r="E84" s="27">
        <v>0</v>
      </c>
      <c r="F84" s="41">
        <v>0</v>
      </c>
      <c r="G84" s="27">
        <v>0</v>
      </c>
      <c r="H84" s="41"/>
      <c r="I84" s="129"/>
      <c r="J84" s="41">
        <v>0</v>
      </c>
      <c r="K84" s="27">
        <v>0</v>
      </c>
      <c r="L84" s="41">
        <v>0</v>
      </c>
      <c r="M84" s="27">
        <v>0</v>
      </c>
      <c r="N84" s="41">
        <v>0</v>
      </c>
      <c r="O84" s="27">
        <v>0</v>
      </c>
      <c r="P84" s="41"/>
      <c r="Q84" s="129"/>
      <c r="R84" s="41">
        <v>0</v>
      </c>
      <c r="S84" s="27">
        <v>0</v>
      </c>
      <c r="T84" s="41">
        <v>0</v>
      </c>
      <c r="U84" s="27">
        <v>0</v>
      </c>
      <c r="V84" s="41">
        <v>0</v>
      </c>
      <c r="W84" s="27">
        <v>0</v>
      </c>
      <c r="X84" s="41"/>
      <c r="Y84" s="129"/>
    </row>
    <row r="85" spans="1:25" ht="13.5" thickBot="1">
      <c r="A85" s="28" t="s">
        <v>183</v>
      </c>
      <c r="B85" s="41">
        <v>3159542.88</v>
      </c>
      <c r="C85" s="27">
        <v>1.6471</v>
      </c>
      <c r="D85" s="41">
        <v>3548303.54</v>
      </c>
      <c r="E85" s="27">
        <v>1.6221000000000001</v>
      </c>
      <c r="F85" s="41">
        <v>10624180.01</v>
      </c>
      <c r="G85" s="27">
        <v>4.7192999999999996</v>
      </c>
      <c r="H85" s="41"/>
      <c r="I85" s="129"/>
      <c r="J85" s="41">
        <v>0</v>
      </c>
      <c r="K85" s="27">
        <v>0</v>
      </c>
      <c r="L85" s="41">
        <v>0</v>
      </c>
      <c r="M85" s="27">
        <v>0</v>
      </c>
      <c r="N85" s="41">
        <v>0</v>
      </c>
      <c r="O85" s="27">
        <v>0</v>
      </c>
      <c r="P85" s="41"/>
      <c r="Q85" s="129"/>
      <c r="R85" s="41">
        <v>932437.29</v>
      </c>
      <c r="S85" s="27">
        <v>0.75980000000000003</v>
      </c>
      <c r="T85" s="41">
        <v>975825.92000000004</v>
      </c>
      <c r="U85" s="27">
        <v>0.73970000000000002</v>
      </c>
      <c r="V85" s="41">
        <v>1047263.24</v>
      </c>
      <c r="W85" s="27">
        <v>0.79679999999999995</v>
      </c>
      <c r="X85" s="41"/>
      <c r="Y85" s="129"/>
    </row>
    <row r="86" spans="1:25" ht="14.25" thickTop="1" thickBot="1">
      <c r="A86" s="39" t="s">
        <v>184</v>
      </c>
      <c r="B86" s="42">
        <v>3159542.88</v>
      </c>
      <c r="C86" s="31">
        <v>1.6471</v>
      </c>
      <c r="D86" s="42">
        <v>3548303.54</v>
      </c>
      <c r="E86" s="31">
        <v>1.6221000000000001</v>
      </c>
      <c r="F86" s="42">
        <v>10624180.01</v>
      </c>
      <c r="G86" s="31">
        <v>4.7192999999999996</v>
      </c>
      <c r="H86" s="42"/>
      <c r="I86" s="131"/>
      <c r="J86" s="42">
        <v>0</v>
      </c>
      <c r="K86" s="31">
        <v>0</v>
      </c>
      <c r="L86" s="42">
        <v>0</v>
      </c>
      <c r="M86" s="31">
        <v>0</v>
      </c>
      <c r="N86" s="42">
        <v>0</v>
      </c>
      <c r="O86" s="31">
        <v>0</v>
      </c>
      <c r="P86" s="42"/>
      <c r="Q86" s="131"/>
      <c r="R86" s="42">
        <v>932437.29</v>
      </c>
      <c r="S86" s="31">
        <v>0.75980000000000003</v>
      </c>
      <c r="T86" s="42">
        <v>975825.92000000004</v>
      </c>
      <c r="U86" s="31">
        <v>0.73970000000000002</v>
      </c>
      <c r="V86" s="42">
        <v>1047263.24</v>
      </c>
      <c r="W86" s="31">
        <v>0.79679999999999995</v>
      </c>
      <c r="X86" s="42"/>
      <c r="Y86" s="131"/>
    </row>
    <row r="87" spans="1:25" ht="14.25" thickTop="1" thickBot="1"/>
    <row r="88" spans="1:25" s="6" customFormat="1" ht="13.5" thickTop="1">
      <c r="A88" s="132" t="s">
        <v>185</v>
      </c>
      <c r="B88" s="133">
        <v>2569</v>
      </c>
      <c r="C88" s="133"/>
      <c r="D88" s="133">
        <v>2602</v>
      </c>
      <c r="E88" s="133"/>
      <c r="F88" s="133">
        <v>2645</v>
      </c>
      <c r="G88" s="133"/>
      <c r="H88" s="133"/>
      <c r="I88" s="134"/>
      <c r="J88" s="133">
        <v>4573</v>
      </c>
      <c r="K88" s="133"/>
      <c r="L88" s="133">
        <v>4621</v>
      </c>
      <c r="M88" s="133"/>
      <c r="N88" s="133">
        <v>4673</v>
      </c>
      <c r="O88" s="133"/>
      <c r="P88" s="133"/>
      <c r="Q88" s="134"/>
      <c r="R88" s="133">
        <v>5908</v>
      </c>
      <c r="S88" s="133"/>
      <c r="T88" s="133">
        <v>4857</v>
      </c>
      <c r="U88" s="133"/>
      <c r="V88" s="133">
        <v>4929</v>
      </c>
      <c r="W88" s="133"/>
      <c r="X88" s="133"/>
      <c r="Y88" s="134"/>
    </row>
    <row r="89" spans="1:25" s="6" customFormat="1" ht="13.5" thickBot="1">
      <c r="A89" s="135" t="s">
        <v>186</v>
      </c>
      <c r="B89" s="136">
        <v>74670.351922000002</v>
      </c>
      <c r="C89" s="136"/>
      <c r="D89" s="136">
        <v>84068.763451000006</v>
      </c>
      <c r="E89" s="136"/>
      <c r="F89" s="136">
        <v>85112.632211000004</v>
      </c>
      <c r="G89" s="136"/>
      <c r="H89" s="136"/>
      <c r="I89" s="137"/>
      <c r="J89" s="136">
        <v>12764.679384999999</v>
      </c>
      <c r="K89" s="136"/>
      <c r="L89" s="136">
        <v>14316.118407</v>
      </c>
      <c r="M89" s="136"/>
      <c r="N89" s="136">
        <v>13547.628387999999</v>
      </c>
      <c r="O89" s="136"/>
      <c r="P89" s="136"/>
      <c r="Q89" s="137"/>
      <c r="R89" s="136">
        <v>20772.065559999999</v>
      </c>
      <c r="S89" s="136"/>
      <c r="T89" s="136">
        <v>27160.408490000002</v>
      </c>
      <c r="U89" s="136"/>
      <c r="V89" s="136">
        <v>26666.718371999999</v>
      </c>
      <c r="W89" s="136"/>
      <c r="X89" s="136"/>
      <c r="Y89" s="137"/>
    </row>
    <row r="90" spans="1:25" ht="14.25" thickTop="1" thickBot="1"/>
    <row r="91" spans="1:25" ht="13.5" thickTop="1">
      <c r="A91" s="38" t="s">
        <v>187</v>
      </c>
      <c r="B91" s="138">
        <v>0</v>
      </c>
      <c r="C91" s="139"/>
      <c r="D91" s="138">
        <v>4327766.88</v>
      </c>
      <c r="E91" s="139"/>
      <c r="F91" s="138">
        <v>2811333.65</v>
      </c>
      <c r="G91" s="139"/>
      <c r="H91" s="138"/>
      <c r="I91" s="37"/>
      <c r="J91" s="138">
        <v>5304267.7300000004</v>
      </c>
      <c r="K91" s="139"/>
      <c r="L91" s="138">
        <v>11569436.49</v>
      </c>
      <c r="M91" s="139"/>
      <c r="N91" s="138">
        <v>9086847.0800000001</v>
      </c>
      <c r="O91" s="139"/>
      <c r="P91" s="138"/>
      <c r="Q91" s="37"/>
      <c r="R91" s="138">
        <v>2732754.71</v>
      </c>
      <c r="S91" s="139"/>
      <c r="T91" s="138">
        <v>2998531.39</v>
      </c>
      <c r="U91" s="139"/>
      <c r="V91" s="138">
        <v>1769901.51</v>
      </c>
      <c r="W91" s="139"/>
      <c r="X91" s="138"/>
      <c r="Y91" s="37"/>
    </row>
    <row r="92" spans="1:25" ht="13.5" thickBot="1">
      <c r="A92" s="140" t="s">
        <v>188</v>
      </c>
      <c r="B92" s="141">
        <v>0</v>
      </c>
      <c r="C92" s="142"/>
      <c r="D92" s="141">
        <v>10635156.289999999</v>
      </c>
      <c r="E92" s="142"/>
      <c r="F92" s="141">
        <v>11138823.73</v>
      </c>
      <c r="G92" s="142"/>
      <c r="H92" s="141"/>
      <c r="I92" s="143"/>
      <c r="J92" s="141">
        <v>7037812.5599999996</v>
      </c>
      <c r="K92" s="142"/>
      <c r="L92" s="141">
        <v>9330433.7200000007</v>
      </c>
      <c r="M92" s="142"/>
      <c r="N92" s="141">
        <v>7901266.6799999997</v>
      </c>
      <c r="O92" s="142"/>
      <c r="P92" s="141"/>
      <c r="Q92" s="143"/>
      <c r="R92" s="141">
        <v>3379539.22</v>
      </c>
      <c r="S92" s="142"/>
      <c r="T92" s="141">
        <v>6055415.4000000004</v>
      </c>
      <c r="U92" s="142"/>
      <c r="V92" s="141">
        <v>5592672.75</v>
      </c>
      <c r="W92" s="142"/>
      <c r="X92" s="141"/>
      <c r="Y92" s="143"/>
    </row>
    <row r="93" spans="1:25" ht="14.25" thickTop="1" thickBot="1">
      <c r="A93" s="39" t="s">
        <v>189</v>
      </c>
      <c r="B93" s="42">
        <v>0</v>
      </c>
      <c r="C93" s="30"/>
      <c r="D93" s="42">
        <v>-6307389.4100000001</v>
      </c>
      <c r="E93" s="30"/>
      <c r="F93" s="42">
        <v>-8327490.0800000001</v>
      </c>
      <c r="G93" s="30"/>
      <c r="H93" s="42"/>
      <c r="I93" s="144"/>
      <c r="J93" s="42">
        <v>-1733544.83</v>
      </c>
      <c r="K93" s="30"/>
      <c r="L93" s="42">
        <v>2239002.77</v>
      </c>
      <c r="M93" s="30"/>
      <c r="N93" s="42">
        <v>1185580.3999999999</v>
      </c>
      <c r="O93" s="30"/>
      <c r="P93" s="42"/>
      <c r="Q93" s="144"/>
      <c r="R93" s="42">
        <v>-646784.51</v>
      </c>
      <c r="S93" s="30"/>
      <c r="T93" s="42">
        <v>-3056884.01</v>
      </c>
      <c r="U93" s="30"/>
      <c r="V93" s="42">
        <v>-3822771.24</v>
      </c>
      <c r="W93" s="30"/>
      <c r="X93" s="42"/>
      <c r="Y93" s="144"/>
    </row>
    <row r="94" spans="1:25" ht="13.5" thickTop="1"/>
    <row r="97" spans="1:17">
      <c r="A97" s="1" t="s">
        <v>299</v>
      </c>
    </row>
    <row r="98" spans="1:17">
      <c r="A98" s="1" t="s">
        <v>309</v>
      </c>
    </row>
    <row r="99" spans="1:17" ht="13.5" thickBot="1"/>
    <row r="100" spans="1:17" ht="13.5" thickTop="1">
      <c r="A100" s="38"/>
      <c r="B100" s="23"/>
      <c r="C100" s="7"/>
      <c r="D100" s="23"/>
      <c r="E100" s="7"/>
      <c r="F100" s="23"/>
      <c r="G100" s="7"/>
      <c r="H100" s="23"/>
      <c r="I100" s="37"/>
      <c r="J100" s="49"/>
      <c r="K100" s="7"/>
      <c r="L100" s="23"/>
      <c r="M100" s="7"/>
      <c r="N100" s="23"/>
      <c r="O100" s="7"/>
      <c r="P100" s="23"/>
      <c r="Q100" s="37"/>
    </row>
    <row r="101" spans="1:17">
      <c r="A101" s="28"/>
      <c r="B101" s="323" t="s">
        <v>310</v>
      </c>
      <c r="C101" s="323"/>
      <c r="D101" s="323"/>
      <c r="E101" s="323"/>
      <c r="F101" s="323"/>
      <c r="G101" s="323"/>
      <c r="H101" s="323"/>
      <c r="I101" s="324"/>
      <c r="J101" s="322" t="s">
        <v>311</v>
      </c>
      <c r="K101" s="323"/>
      <c r="L101" s="323"/>
      <c r="M101" s="323"/>
      <c r="N101" s="323"/>
      <c r="O101" s="323"/>
      <c r="P101" s="323"/>
      <c r="Q101" s="324"/>
    </row>
    <row r="102" spans="1:17">
      <c r="A102" s="28"/>
      <c r="B102" s="205"/>
      <c r="C102" s="3"/>
      <c r="D102" s="205"/>
      <c r="E102" s="3"/>
      <c r="F102" s="205"/>
      <c r="G102" s="3"/>
      <c r="H102" s="205"/>
      <c r="I102" s="206"/>
      <c r="J102" s="204"/>
      <c r="K102" s="3"/>
      <c r="L102" s="205"/>
      <c r="M102" s="3"/>
      <c r="N102" s="205"/>
      <c r="O102" s="3"/>
      <c r="P102" s="205"/>
      <c r="Q102" s="206"/>
    </row>
    <row r="103" spans="1:17">
      <c r="A103" s="28"/>
      <c r="B103" s="292" t="s">
        <v>10</v>
      </c>
      <c r="C103" s="298"/>
      <c r="D103" s="292" t="s">
        <v>11</v>
      </c>
      <c r="E103" s="299"/>
      <c r="F103" s="292" t="s">
        <v>12</v>
      </c>
      <c r="G103" s="299"/>
      <c r="H103" s="292" t="s">
        <v>13</v>
      </c>
      <c r="I103" s="300"/>
      <c r="J103" s="292" t="s">
        <v>10</v>
      </c>
      <c r="K103" s="299"/>
      <c r="L103" s="292" t="s">
        <v>11</v>
      </c>
      <c r="M103" s="299"/>
      <c r="N103" s="292" t="s">
        <v>12</v>
      </c>
      <c r="O103" s="299"/>
      <c r="P103" s="292" t="s">
        <v>13</v>
      </c>
      <c r="Q103" s="300"/>
    </row>
    <row r="104" spans="1:17" ht="13.5" thickBot="1">
      <c r="A104" s="140"/>
      <c r="B104" s="181" t="s">
        <v>14</v>
      </c>
      <c r="C104" s="180" t="s">
        <v>15</v>
      </c>
      <c r="D104" s="181" t="s">
        <v>14</v>
      </c>
      <c r="E104" s="182" t="s">
        <v>15</v>
      </c>
      <c r="F104" s="181" t="s">
        <v>14</v>
      </c>
      <c r="G104" s="182" t="s">
        <v>15</v>
      </c>
      <c r="H104" s="181" t="s">
        <v>14</v>
      </c>
      <c r="I104" s="183" t="s">
        <v>15</v>
      </c>
      <c r="J104" s="181" t="s">
        <v>14</v>
      </c>
      <c r="K104" s="180" t="s">
        <v>15</v>
      </c>
      <c r="L104" s="181" t="s">
        <v>14</v>
      </c>
      <c r="M104" s="180" t="s">
        <v>15</v>
      </c>
      <c r="N104" s="181" t="s">
        <v>14</v>
      </c>
      <c r="O104" s="180" t="s">
        <v>15</v>
      </c>
      <c r="P104" s="181" t="s">
        <v>14</v>
      </c>
      <c r="Q104" s="183" t="s">
        <v>15</v>
      </c>
    </row>
    <row r="105" spans="1:17" ht="13.5" thickTop="1">
      <c r="A105" s="25" t="s">
        <v>158</v>
      </c>
      <c r="B105" s="43"/>
      <c r="C105" s="24"/>
      <c r="D105" s="43"/>
      <c r="E105" s="24"/>
      <c r="F105" s="43"/>
      <c r="G105" s="24"/>
      <c r="H105" s="43"/>
      <c r="I105" s="128"/>
      <c r="J105" s="43"/>
      <c r="K105" s="24"/>
      <c r="L105" s="43"/>
      <c r="M105" s="24"/>
      <c r="N105" s="43"/>
      <c r="O105" s="24"/>
      <c r="P105" s="43"/>
      <c r="Q105" s="128"/>
    </row>
    <row r="106" spans="1:17">
      <c r="A106" s="28" t="s">
        <v>190</v>
      </c>
      <c r="B106" s="43">
        <v>2689364036.2600002</v>
      </c>
      <c r="C106" s="46">
        <v>58.546293626471098</v>
      </c>
      <c r="D106" s="43">
        <v>2729041164.5</v>
      </c>
      <c r="E106" s="46">
        <v>54.269936100889701</v>
      </c>
      <c r="F106" s="43">
        <v>2512254826.6500001</v>
      </c>
      <c r="G106" s="46">
        <v>43.681506979412703</v>
      </c>
      <c r="H106" s="43"/>
      <c r="I106" s="157"/>
      <c r="J106" s="43">
        <v>0</v>
      </c>
      <c r="K106" s="24">
        <v>0</v>
      </c>
      <c r="L106" s="43">
        <v>0</v>
      </c>
      <c r="M106" s="24">
        <v>0</v>
      </c>
      <c r="N106" s="43">
        <v>0</v>
      </c>
      <c r="O106" s="24">
        <v>0</v>
      </c>
      <c r="P106" s="43"/>
      <c r="Q106" s="128"/>
    </row>
    <row r="107" spans="1:17">
      <c r="A107" s="28" t="s">
        <v>191</v>
      </c>
      <c r="B107" s="43">
        <v>833203759.14999998</v>
      </c>
      <c r="C107" s="46">
        <v>18.138486004934201</v>
      </c>
      <c r="D107" s="43">
        <v>790959005.24000001</v>
      </c>
      <c r="E107" s="46">
        <v>15.729075556345601</v>
      </c>
      <c r="F107" s="43">
        <v>915233925.61000001</v>
      </c>
      <c r="G107" s="46">
        <v>15.913511911782701</v>
      </c>
      <c r="H107" s="43"/>
      <c r="I107" s="157"/>
      <c r="J107" s="43">
        <v>88253906.129999995</v>
      </c>
      <c r="K107" s="46">
        <v>100</v>
      </c>
      <c r="L107" s="43">
        <v>0</v>
      </c>
      <c r="M107" s="24">
        <v>0</v>
      </c>
      <c r="N107" s="43">
        <v>0</v>
      </c>
      <c r="O107" s="24">
        <v>0</v>
      </c>
      <c r="P107" s="43"/>
      <c r="Q107" s="128"/>
    </row>
    <row r="108" spans="1:17">
      <c r="A108" s="28" t="s">
        <v>192</v>
      </c>
      <c r="B108" s="43">
        <v>7201470.1500000004</v>
      </c>
      <c r="C108" s="46">
        <v>0.156772895100693</v>
      </c>
      <c r="D108" s="43">
        <v>1255399.3400000001</v>
      </c>
      <c r="E108" s="46">
        <v>2.49649740902246E-2</v>
      </c>
      <c r="F108" s="43">
        <v>5908000</v>
      </c>
      <c r="G108" s="46">
        <v>0.10272458848392201</v>
      </c>
      <c r="H108" s="43"/>
      <c r="I108" s="128"/>
      <c r="J108" s="43">
        <v>0</v>
      </c>
      <c r="K108" s="24">
        <v>0</v>
      </c>
      <c r="L108" s="43">
        <v>0</v>
      </c>
      <c r="M108" s="24">
        <v>0</v>
      </c>
      <c r="N108" s="43">
        <v>0</v>
      </c>
      <c r="O108" s="24">
        <v>0</v>
      </c>
      <c r="P108" s="43"/>
      <c r="Q108" s="128"/>
    </row>
    <row r="109" spans="1:17">
      <c r="A109" s="28" t="s">
        <v>164</v>
      </c>
      <c r="B109" s="43">
        <v>1063799122.25</v>
      </c>
      <c r="C109" s="46">
        <v>23.158447473493901</v>
      </c>
      <c r="D109" s="43">
        <v>1507387102.3</v>
      </c>
      <c r="E109" s="46">
        <v>29.976023368674301</v>
      </c>
      <c r="F109" s="43">
        <v>2317903970.5700002</v>
      </c>
      <c r="G109" s="46">
        <v>40.302256520320597</v>
      </c>
      <c r="H109" s="43"/>
      <c r="I109" s="157"/>
      <c r="J109" s="43">
        <v>0</v>
      </c>
      <c r="K109" s="24">
        <v>0</v>
      </c>
      <c r="L109" s="43">
        <v>0</v>
      </c>
      <c r="M109" s="24">
        <v>0</v>
      </c>
      <c r="N109" s="43">
        <v>0</v>
      </c>
      <c r="O109" s="24">
        <v>0</v>
      </c>
      <c r="P109" s="43"/>
      <c r="Q109" s="128"/>
    </row>
    <row r="110" spans="1:17" ht="13.5" thickBot="1">
      <c r="A110" s="28" t="s">
        <v>193</v>
      </c>
      <c r="B110" s="43">
        <v>0</v>
      </c>
      <c r="C110" s="24">
        <v>0</v>
      </c>
      <c r="D110" s="43">
        <v>0</v>
      </c>
      <c r="E110" s="24">
        <v>0</v>
      </c>
      <c r="F110" s="43">
        <v>0</v>
      </c>
      <c r="G110" s="24">
        <v>0</v>
      </c>
      <c r="H110" s="43"/>
      <c r="I110" s="128"/>
      <c r="J110" s="43">
        <v>0</v>
      </c>
      <c r="K110" s="24">
        <v>0</v>
      </c>
      <c r="L110" s="43">
        <v>0</v>
      </c>
      <c r="M110" s="24">
        <v>0</v>
      </c>
      <c r="N110" s="43">
        <v>0</v>
      </c>
      <c r="O110" s="24">
        <v>0</v>
      </c>
      <c r="P110" s="43"/>
      <c r="Q110" s="128"/>
    </row>
    <row r="111" spans="1:17" ht="14.25" thickTop="1" thickBot="1">
      <c r="A111" s="39" t="s">
        <v>4</v>
      </c>
      <c r="B111" s="50">
        <v>4593568388</v>
      </c>
      <c r="C111" s="159">
        <v>100</v>
      </c>
      <c r="D111" s="50">
        <v>5028642671</v>
      </c>
      <c r="E111" s="159">
        <v>100</v>
      </c>
      <c r="F111" s="50">
        <v>5751300723</v>
      </c>
      <c r="G111" s="159">
        <v>99.999999999999901</v>
      </c>
      <c r="H111" s="50"/>
      <c r="I111" s="160"/>
      <c r="J111" s="50">
        <v>88253906</v>
      </c>
      <c r="K111" s="159">
        <v>100</v>
      </c>
      <c r="L111" s="50">
        <v>0</v>
      </c>
      <c r="M111" s="159">
        <v>0</v>
      </c>
      <c r="N111" s="50">
        <v>0</v>
      </c>
      <c r="O111" s="159">
        <v>0</v>
      </c>
      <c r="P111" s="50"/>
      <c r="Q111" s="160"/>
    </row>
    <row r="112" spans="1:17" ht="13.5" thickTop="1">
      <c r="A112" s="25" t="s">
        <v>165</v>
      </c>
      <c r="B112" s="43"/>
      <c r="C112" s="24"/>
      <c r="D112" s="43"/>
      <c r="E112" s="24"/>
      <c r="F112" s="43"/>
      <c r="G112" s="24"/>
      <c r="H112" s="43"/>
      <c r="I112" s="128"/>
      <c r="J112" s="43"/>
      <c r="K112" s="24"/>
      <c r="L112" s="43"/>
      <c r="M112" s="24"/>
      <c r="N112" s="43"/>
      <c r="O112" s="24"/>
      <c r="P112" s="43"/>
      <c r="Q112" s="128"/>
    </row>
    <row r="113" spans="1:17">
      <c r="A113" s="28" t="s">
        <v>166</v>
      </c>
      <c r="B113" s="43">
        <v>60122736.200000003</v>
      </c>
      <c r="C113" s="46">
        <v>1.30884600215266</v>
      </c>
      <c r="D113" s="43">
        <v>41828048.850000001</v>
      </c>
      <c r="E113" s="46">
        <v>0.83179600507429197</v>
      </c>
      <c r="F113" s="43">
        <v>39409341.700000003</v>
      </c>
      <c r="G113" s="46">
        <v>0.68522484911218695</v>
      </c>
      <c r="H113" s="43"/>
      <c r="I113" s="128"/>
      <c r="J113" s="43">
        <v>0</v>
      </c>
      <c r="K113" s="24">
        <v>0</v>
      </c>
      <c r="L113" s="43">
        <v>0</v>
      </c>
      <c r="M113" s="24">
        <v>0</v>
      </c>
      <c r="N113" s="43">
        <v>0</v>
      </c>
      <c r="O113" s="24">
        <v>0</v>
      </c>
      <c r="P113" s="43"/>
      <c r="Q113" s="128"/>
    </row>
    <row r="114" spans="1:17">
      <c r="A114" s="28" t="s">
        <v>167</v>
      </c>
      <c r="B114" s="43">
        <v>190573782.87</v>
      </c>
      <c r="C114" s="46">
        <v>4.1487089508828801</v>
      </c>
      <c r="D114" s="43">
        <v>203000135.84999999</v>
      </c>
      <c r="E114" s="46">
        <v>4.0368773268650404</v>
      </c>
      <c r="F114" s="43">
        <v>177797157.96000001</v>
      </c>
      <c r="G114" s="46">
        <v>3.0914251667318902</v>
      </c>
      <c r="H114" s="43"/>
      <c r="I114" s="157"/>
      <c r="J114" s="43">
        <v>0</v>
      </c>
      <c r="K114" s="24">
        <v>0</v>
      </c>
      <c r="L114" s="43">
        <v>0</v>
      </c>
      <c r="M114" s="24">
        <v>0</v>
      </c>
      <c r="N114" s="43">
        <v>0</v>
      </c>
      <c r="O114" s="24">
        <v>0</v>
      </c>
      <c r="P114" s="43"/>
      <c r="Q114" s="128"/>
    </row>
    <row r="115" spans="1:17">
      <c r="A115" s="28" t="s">
        <v>168</v>
      </c>
      <c r="B115" s="43">
        <v>79020316.599999994</v>
      </c>
      <c r="C115" s="46">
        <v>1.72023816625212</v>
      </c>
      <c r="D115" s="43">
        <v>100671493.52</v>
      </c>
      <c r="E115" s="46">
        <v>2.0019615649559102</v>
      </c>
      <c r="F115" s="43">
        <v>111081435.89</v>
      </c>
      <c r="G115" s="46">
        <v>1.9314141486126399</v>
      </c>
      <c r="H115" s="43"/>
      <c r="I115" s="157"/>
      <c r="J115" s="43">
        <v>0</v>
      </c>
      <c r="K115" s="24">
        <v>0</v>
      </c>
      <c r="L115" s="43">
        <v>0</v>
      </c>
      <c r="M115" s="24">
        <v>0</v>
      </c>
      <c r="N115" s="43">
        <v>0</v>
      </c>
      <c r="O115" s="24">
        <v>0</v>
      </c>
      <c r="P115" s="43"/>
      <c r="Q115" s="128"/>
    </row>
    <row r="116" spans="1:17">
      <c r="A116" s="28" t="s">
        <v>169</v>
      </c>
      <c r="B116" s="43">
        <v>242581013.37</v>
      </c>
      <c r="C116" s="46">
        <v>5.2808838987515596</v>
      </c>
      <c r="D116" s="43">
        <v>275222705.91000003</v>
      </c>
      <c r="E116" s="46">
        <v>5.4731012699789003</v>
      </c>
      <c r="F116" s="43">
        <v>333132782.38999999</v>
      </c>
      <c r="G116" s="46">
        <v>5.7923033144070697</v>
      </c>
      <c r="H116" s="43"/>
      <c r="I116" s="157"/>
      <c r="J116" s="43">
        <v>0</v>
      </c>
      <c r="K116" s="24">
        <v>0</v>
      </c>
      <c r="L116" s="43">
        <v>0</v>
      </c>
      <c r="M116" s="24">
        <v>0</v>
      </c>
      <c r="N116" s="43">
        <v>0</v>
      </c>
      <c r="O116" s="24">
        <v>0</v>
      </c>
      <c r="P116" s="43"/>
      <c r="Q116" s="128"/>
    </row>
    <row r="117" spans="1:17">
      <c r="A117" s="28" t="s">
        <v>170</v>
      </c>
      <c r="B117" s="43">
        <v>360563959.52999997</v>
      </c>
      <c r="C117" s="46">
        <v>7.84932168391859</v>
      </c>
      <c r="D117" s="43">
        <v>343646699.20999998</v>
      </c>
      <c r="E117" s="46">
        <v>6.8337864045466903</v>
      </c>
      <c r="F117" s="43">
        <v>326496012.48000002</v>
      </c>
      <c r="G117" s="46">
        <v>5.6769073330483604</v>
      </c>
      <c r="H117" s="43"/>
      <c r="I117" s="157"/>
      <c r="J117" s="43">
        <v>0</v>
      </c>
      <c r="K117" s="24">
        <v>0</v>
      </c>
      <c r="L117" s="43">
        <v>0</v>
      </c>
      <c r="M117" s="24">
        <v>0</v>
      </c>
      <c r="N117" s="43">
        <v>0</v>
      </c>
      <c r="O117" s="24">
        <v>0</v>
      </c>
      <c r="P117" s="43"/>
      <c r="Q117" s="128"/>
    </row>
    <row r="118" spans="1:17">
      <c r="A118" s="28" t="s">
        <v>171</v>
      </c>
      <c r="B118" s="43">
        <v>51213916.899999999</v>
      </c>
      <c r="C118" s="46">
        <v>1.11490485340126</v>
      </c>
      <c r="D118" s="43">
        <v>59901407.549999997</v>
      </c>
      <c r="E118" s="46">
        <v>1.19120429635859</v>
      </c>
      <c r="F118" s="43">
        <v>54479206.200000003</v>
      </c>
      <c r="G118" s="46">
        <v>0.94725017566448499</v>
      </c>
      <c r="H118" s="43"/>
      <c r="I118" s="128"/>
      <c r="J118" s="43">
        <v>0</v>
      </c>
      <c r="K118" s="24">
        <v>0</v>
      </c>
      <c r="L118" s="43">
        <v>0</v>
      </c>
      <c r="M118" s="24">
        <v>0</v>
      </c>
      <c r="N118" s="43">
        <v>0</v>
      </c>
      <c r="O118" s="24">
        <v>0</v>
      </c>
      <c r="P118" s="43"/>
      <c r="Q118" s="128"/>
    </row>
    <row r="119" spans="1:17">
      <c r="A119" s="28" t="s">
        <v>172</v>
      </c>
      <c r="B119" s="43">
        <v>191997974.80000001</v>
      </c>
      <c r="C119" s="46">
        <v>4.1797129941399502</v>
      </c>
      <c r="D119" s="43">
        <v>167742444.83000001</v>
      </c>
      <c r="E119" s="46">
        <v>3.3357399956988099</v>
      </c>
      <c r="F119" s="43">
        <v>153179677.56</v>
      </c>
      <c r="G119" s="46">
        <v>2.66339189936543</v>
      </c>
      <c r="H119" s="43"/>
      <c r="I119" s="157"/>
      <c r="J119" s="43">
        <v>0</v>
      </c>
      <c r="K119" s="24">
        <v>0</v>
      </c>
      <c r="L119" s="43">
        <v>0</v>
      </c>
      <c r="M119" s="24">
        <v>0</v>
      </c>
      <c r="N119" s="43">
        <v>0</v>
      </c>
      <c r="O119" s="24">
        <v>0</v>
      </c>
      <c r="P119" s="43"/>
      <c r="Q119" s="128"/>
    </row>
    <row r="120" spans="1:17">
      <c r="A120" s="28" t="s">
        <v>173</v>
      </c>
      <c r="B120" s="43">
        <v>44511954.799999997</v>
      </c>
      <c r="C120" s="46">
        <v>0.96900603282889597</v>
      </c>
      <c r="D120" s="43">
        <v>16192336.75</v>
      </c>
      <c r="E120" s="46">
        <v>0.32200213473422901</v>
      </c>
      <c r="F120" s="43">
        <v>12094330</v>
      </c>
      <c r="G120" s="46">
        <v>0.21028860396729199</v>
      </c>
      <c r="H120" s="43"/>
      <c r="I120" s="128"/>
      <c r="J120" s="43">
        <v>0</v>
      </c>
      <c r="K120" s="24">
        <v>0</v>
      </c>
      <c r="L120" s="43">
        <v>0</v>
      </c>
      <c r="M120" s="24">
        <v>0</v>
      </c>
      <c r="N120" s="43">
        <v>0</v>
      </c>
      <c r="O120" s="24">
        <v>0</v>
      </c>
      <c r="P120" s="43"/>
      <c r="Q120" s="128"/>
    </row>
    <row r="121" spans="1:17">
      <c r="A121" s="28" t="s">
        <v>175</v>
      </c>
      <c r="B121" s="43">
        <v>121544482.40000001</v>
      </c>
      <c r="C121" s="46">
        <v>2.6459708910080399</v>
      </c>
      <c r="D121" s="43">
        <v>128246222</v>
      </c>
      <c r="E121" s="46">
        <v>2.55031487383066</v>
      </c>
      <c r="F121" s="43">
        <v>117277690.04000001</v>
      </c>
      <c r="G121" s="46">
        <v>2.03915071897495</v>
      </c>
      <c r="H121" s="43"/>
      <c r="I121" s="157"/>
      <c r="J121" s="43">
        <v>0</v>
      </c>
      <c r="K121" s="24">
        <v>0</v>
      </c>
      <c r="L121" s="43">
        <v>0</v>
      </c>
      <c r="M121" s="24">
        <v>0</v>
      </c>
      <c r="N121" s="43">
        <v>0</v>
      </c>
      <c r="O121" s="24">
        <v>0</v>
      </c>
      <c r="P121" s="43"/>
      <c r="Q121" s="128"/>
    </row>
    <row r="122" spans="1:17">
      <c r="A122" s="28" t="s">
        <v>75</v>
      </c>
      <c r="B122" s="43">
        <v>10768229.34</v>
      </c>
      <c r="C122" s="46">
        <v>0.23441970230759501</v>
      </c>
      <c r="D122" s="43">
        <v>7280250.9199999999</v>
      </c>
      <c r="E122" s="46">
        <v>0.144775666034788</v>
      </c>
      <c r="F122" s="43">
        <v>6816816.4000000004</v>
      </c>
      <c r="G122" s="46">
        <v>0.118526516496353</v>
      </c>
      <c r="H122" s="43"/>
      <c r="I122" s="157"/>
      <c r="J122" s="43">
        <v>0</v>
      </c>
      <c r="K122" s="24">
        <v>0</v>
      </c>
      <c r="L122" s="43">
        <v>0</v>
      </c>
      <c r="M122" s="24">
        <v>0</v>
      </c>
      <c r="N122" s="43">
        <v>0</v>
      </c>
      <c r="O122" s="24">
        <v>0</v>
      </c>
      <c r="P122" s="43"/>
      <c r="Q122" s="128"/>
    </row>
    <row r="123" spans="1:17">
      <c r="A123" s="28" t="s">
        <v>176</v>
      </c>
      <c r="B123" s="43">
        <v>0</v>
      </c>
      <c r="C123" s="24">
        <v>0</v>
      </c>
      <c r="D123" s="43">
        <v>0</v>
      </c>
      <c r="E123" s="24">
        <v>0</v>
      </c>
      <c r="F123" s="43">
        <v>0</v>
      </c>
      <c r="G123" s="24">
        <v>0</v>
      </c>
      <c r="H123" s="43"/>
      <c r="I123" s="128"/>
      <c r="J123" s="43">
        <v>0</v>
      </c>
      <c r="K123" s="24">
        <v>0</v>
      </c>
      <c r="L123" s="43">
        <v>0</v>
      </c>
      <c r="M123" s="24">
        <v>0</v>
      </c>
      <c r="N123" s="43">
        <v>0</v>
      </c>
      <c r="O123" s="24">
        <v>0</v>
      </c>
      <c r="P123" s="43"/>
      <c r="Q123" s="128"/>
    </row>
    <row r="124" spans="1:17">
      <c r="A124" s="28" t="s">
        <v>174</v>
      </c>
      <c r="B124" s="43">
        <v>0</v>
      </c>
      <c r="C124" s="24">
        <v>0</v>
      </c>
      <c r="D124" s="43">
        <v>0</v>
      </c>
      <c r="E124" s="24">
        <v>0</v>
      </c>
      <c r="F124" s="43">
        <v>0</v>
      </c>
      <c r="G124" s="24">
        <v>0</v>
      </c>
      <c r="H124" s="43"/>
      <c r="I124" s="128"/>
      <c r="J124" s="43">
        <v>0</v>
      </c>
      <c r="K124" s="24">
        <v>0</v>
      </c>
      <c r="L124" s="43">
        <v>0</v>
      </c>
      <c r="M124" s="24">
        <v>0</v>
      </c>
      <c r="N124" s="43">
        <v>0</v>
      </c>
      <c r="O124" s="24">
        <v>0</v>
      </c>
      <c r="P124" s="43"/>
      <c r="Q124" s="128"/>
    </row>
    <row r="125" spans="1:17" ht="13.5" thickBot="1">
      <c r="A125" s="28" t="s">
        <v>177</v>
      </c>
      <c r="B125" s="43">
        <v>7500</v>
      </c>
      <c r="C125" s="46">
        <v>1.63271761010521E-4</v>
      </c>
      <c r="D125" s="43">
        <v>7500</v>
      </c>
      <c r="E125" s="46">
        <v>1.4914561423672899E-4</v>
      </c>
      <c r="F125" s="43">
        <v>7500</v>
      </c>
      <c r="G125" s="46">
        <v>1.30405283281892E-4</v>
      </c>
      <c r="H125" s="43"/>
      <c r="I125" s="128"/>
      <c r="J125" s="43">
        <v>0</v>
      </c>
      <c r="K125" s="24">
        <v>0</v>
      </c>
      <c r="L125" s="43">
        <v>0</v>
      </c>
      <c r="M125" s="24">
        <v>0</v>
      </c>
      <c r="N125" s="43">
        <v>0</v>
      </c>
      <c r="O125" s="24">
        <v>0</v>
      </c>
      <c r="P125" s="43"/>
      <c r="Q125" s="128"/>
    </row>
    <row r="126" spans="1:17" ht="14.25" thickTop="1" thickBot="1">
      <c r="A126" s="39" t="s">
        <v>194</v>
      </c>
      <c r="B126" s="50">
        <v>1352905866.8099999</v>
      </c>
      <c r="C126" s="161">
        <v>29.452176447404501</v>
      </c>
      <c r="D126" s="50">
        <v>1343739245.3900001</v>
      </c>
      <c r="E126" s="161">
        <v>26.7217086836921</v>
      </c>
      <c r="F126" s="50">
        <v>1331771950.6199999</v>
      </c>
      <c r="G126" s="161">
        <v>23.156013131663901</v>
      </c>
      <c r="H126" s="50"/>
      <c r="I126" s="162"/>
      <c r="J126" s="50">
        <v>0</v>
      </c>
      <c r="K126" s="159">
        <v>0</v>
      </c>
      <c r="L126" s="50">
        <v>0</v>
      </c>
      <c r="M126" s="159">
        <v>0</v>
      </c>
      <c r="N126" s="50">
        <v>0</v>
      </c>
      <c r="O126" s="159">
        <v>0</v>
      </c>
      <c r="P126" s="50"/>
      <c r="Q126" s="160"/>
    </row>
    <row r="127" spans="1:17" ht="14.25" thickTop="1" thickBot="1">
      <c r="A127" s="39" t="s">
        <v>179</v>
      </c>
      <c r="B127" s="50">
        <v>1336458169.45</v>
      </c>
      <c r="C127" s="161">
        <v>29.094117179066501</v>
      </c>
      <c r="D127" s="50">
        <v>1385301919.1099999</v>
      </c>
      <c r="E127" s="161">
        <v>27.548227417197499</v>
      </c>
      <c r="F127" s="50">
        <v>1180482876.03</v>
      </c>
      <c r="G127" s="161">
        <v>20.525493847748699</v>
      </c>
      <c r="H127" s="50"/>
      <c r="I127" s="162"/>
      <c r="J127" s="50">
        <v>0</v>
      </c>
      <c r="K127" s="159">
        <v>0</v>
      </c>
      <c r="L127" s="50">
        <v>0</v>
      </c>
      <c r="M127" s="159">
        <v>0</v>
      </c>
      <c r="N127" s="50">
        <v>0</v>
      </c>
      <c r="O127" s="159">
        <v>0</v>
      </c>
      <c r="P127" s="50"/>
      <c r="Q127" s="160"/>
    </row>
    <row r="128" spans="1:17" ht="14.25" thickTop="1" thickBot="1">
      <c r="A128" s="39" t="s">
        <v>195</v>
      </c>
      <c r="B128" s="50">
        <v>2689364036.2600002</v>
      </c>
      <c r="C128" s="161">
        <v>58.546293626471098</v>
      </c>
      <c r="D128" s="50">
        <v>2729041164.5</v>
      </c>
      <c r="E128" s="161">
        <v>54.269936100889701</v>
      </c>
      <c r="F128" s="50">
        <v>2512254826.6500001</v>
      </c>
      <c r="G128" s="161">
        <v>43.681506979412703</v>
      </c>
      <c r="H128" s="50"/>
      <c r="I128" s="162"/>
      <c r="J128" s="50">
        <v>0</v>
      </c>
      <c r="K128" s="159">
        <v>0</v>
      </c>
      <c r="L128" s="50">
        <v>0</v>
      </c>
      <c r="M128" s="159">
        <v>0</v>
      </c>
      <c r="N128" s="50">
        <v>0</v>
      </c>
      <c r="O128" s="159">
        <v>0</v>
      </c>
      <c r="P128" s="50"/>
      <c r="Q128" s="160"/>
    </row>
    <row r="129" spans="1:17" ht="13.5" thickTop="1">
      <c r="A129" s="28" t="s">
        <v>196</v>
      </c>
      <c r="B129" s="43">
        <v>0</v>
      </c>
      <c r="C129" s="24">
        <v>0</v>
      </c>
      <c r="D129" s="43">
        <v>0</v>
      </c>
      <c r="E129" s="24">
        <v>0</v>
      </c>
      <c r="F129" s="43">
        <v>0</v>
      </c>
      <c r="G129" s="24">
        <v>0</v>
      </c>
      <c r="H129" s="43"/>
      <c r="I129" s="128"/>
      <c r="J129" s="43">
        <v>0</v>
      </c>
      <c r="K129" s="24">
        <v>0</v>
      </c>
      <c r="L129" s="43">
        <v>0</v>
      </c>
      <c r="M129" s="24">
        <v>0</v>
      </c>
      <c r="N129" s="43">
        <v>0</v>
      </c>
      <c r="O129" s="24">
        <v>0</v>
      </c>
      <c r="P129" s="43"/>
      <c r="Q129" s="128"/>
    </row>
    <row r="130" spans="1:17" ht="13.5" thickBot="1">
      <c r="A130" s="28" t="s">
        <v>197</v>
      </c>
      <c r="B130" s="43">
        <v>7201470.1500000004</v>
      </c>
      <c r="C130" s="46">
        <v>0.156772895100693</v>
      </c>
      <c r="D130" s="43">
        <v>1255399.3400000001</v>
      </c>
      <c r="E130" s="46">
        <v>2.49649740902246E-2</v>
      </c>
      <c r="F130" s="43">
        <v>5908000</v>
      </c>
      <c r="G130" s="46">
        <v>0.10272458848392201</v>
      </c>
      <c r="H130" s="43"/>
      <c r="I130" s="128"/>
      <c r="J130" s="43">
        <v>0</v>
      </c>
      <c r="K130" s="24">
        <v>0</v>
      </c>
      <c r="L130" s="43">
        <v>0</v>
      </c>
      <c r="M130" s="24">
        <v>0</v>
      </c>
      <c r="N130" s="43">
        <v>0</v>
      </c>
      <c r="O130" s="24">
        <v>0</v>
      </c>
      <c r="P130" s="43"/>
      <c r="Q130" s="128"/>
    </row>
    <row r="131" spans="1:17" ht="14.25" thickTop="1" thickBot="1">
      <c r="A131" s="39" t="s">
        <v>198</v>
      </c>
      <c r="B131" s="50">
        <v>7201470.1500000004</v>
      </c>
      <c r="C131" s="161">
        <v>0.156772895100693</v>
      </c>
      <c r="D131" s="50">
        <v>1255399.3400000001</v>
      </c>
      <c r="E131" s="161">
        <v>2.49649740902246E-2</v>
      </c>
      <c r="F131" s="50">
        <v>5908000</v>
      </c>
      <c r="G131" s="161">
        <v>0.10272458848392201</v>
      </c>
      <c r="H131" s="50"/>
      <c r="I131" s="160"/>
      <c r="J131" s="50">
        <v>0</v>
      </c>
      <c r="K131" s="159">
        <v>0</v>
      </c>
      <c r="L131" s="50">
        <v>0</v>
      </c>
      <c r="M131" s="159">
        <v>0</v>
      </c>
      <c r="N131" s="50">
        <v>0</v>
      </c>
      <c r="O131" s="159">
        <v>0</v>
      </c>
      <c r="P131" s="50"/>
      <c r="Q131" s="160"/>
    </row>
    <row r="132" spans="1:17" ht="13.5" thickTop="1">
      <c r="A132" s="25" t="s">
        <v>199</v>
      </c>
      <c r="B132" s="43"/>
      <c r="C132" s="24"/>
      <c r="D132" s="43"/>
      <c r="E132" s="24"/>
      <c r="F132" s="43"/>
      <c r="G132" s="24"/>
      <c r="H132" s="43"/>
      <c r="I132" s="128"/>
      <c r="J132" s="43"/>
      <c r="K132" s="24"/>
      <c r="L132" s="43"/>
      <c r="M132" s="24"/>
      <c r="N132" s="43"/>
      <c r="O132" s="24"/>
      <c r="P132" s="43"/>
      <c r="Q132" s="128"/>
    </row>
    <row r="133" spans="1:17">
      <c r="A133" s="28" t="s">
        <v>200</v>
      </c>
      <c r="B133" s="43">
        <v>332058461.31999999</v>
      </c>
      <c r="C133" s="46">
        <v>7.2287692984213896</v>
      </c>
      <c r="D133" s="43">
        <v>336615089.60000002</v>
      </c>
      <c r="E133" s="46">
        <v>6.69395523996584</v>
      </c>
      <c r="F133" s="43">
        <v>347357567.86000001</v>
      </c>
      <c r="G133" s="46">
        <v>6.0396349382523304</v>
      </c>
      <c r="H133" s="43"/>
      <c r="I133" s="157"/>
      <c r="J133" s="43">
        <v>7548997.0099999998</v>
      </c>
      <c r="K133" s="46">
        <v>8.5537256547944196</v>
      </c>
      <c r="L133" s="43">
        <v>0</v>
      </c>
      <c r="M133" s="24">
        <v>0</v>
      </c>
      <c r="N133" s="43">
        <v>0</v>
      </c>
      <c r="O133" s="24">
        <v>0</v>
      </c>
      <c r="P133" s="43"/>
      <c r="Q133" s="128"/>
    </row>
    <row r="134" spans="1:17">
      <c r="A134" s="28" t="s">
        <v>201</v>
      </c>
      <c r="B134" s="43">
        <v>0</v>
      </c>
      <c r="C134" s="24">
        <v>0</v>
      </c>
      <c r="D134" s="43">
        <v>0</v>
      </c>
      <c r="E134" s="24">
        <v>0</v>
      </c>
      <c r="F134" s="43">
        <v>0</v>
      </c>
      <c r="G134" s="24">
        <v>0</v>
      </c>
      <c r="H134" s="43"/>
      <c r="I134" s="128"/>
      <c r="J134" s="43">
        <v>0</v>
      </c>
      <c r="K134" s="24">
        <v>0</v>
      </c>
      <c r="L134" s="43">
        <v>0</v>
      </c>
      <c r="M134" s="24">
        <v>0</v>
      </c>
      <c r="N134" s="43">
        <v>0</v>
      </c>
      <c r="O134" s="24">
        <v>0</v>
      </c>
      <c r="P134" s="43"/>
      <c r="Q134" s="128"/>
    </row>
    <row r="135" spans="1:17">
      <c r="A135" s="28" t="s">
        <v>202</v>
      </c>
      <c r="B135" s="43">
        <v>0</v>
      </c>
      <c r="C135" s="24">
        <v>0</v>
      </c>
      <c r="D135" s="43">
        <v>0</v>
      </c>
      <c r="E135" s="24">
        <v>0</v>
      </c>
      <c r="F135" s="43">
        <v>0</v>
      </c>
      <c r="G135" s="24">
        <v>0</v>
      </c>
      <c r="H135" s="43"/>
      <c r="I135" s="128"/>
      <c r="J135" s="43">
        <v>0</v>
      </c>
      <c r="K135" s="24">
        <v>0</v>
      </c>
      <c r="L135" s="43">
        <v>0</v>
      </c>
      <c r="M135" s="24">
        <v>0</v>
      </c>
      <c r="N135" s="43">
        <v>0</v>
      </c>
      <c r="O135" s="24">
        <v>0</v>
      </c>
      <c r="P135" s="43"/>
      <c r="Q135" s="128"/>
    </row>
    <row r="136" spans="1:17">
      <c r="A136" s="28" t="s">
        <v>203</v>
      </c>
      <c r="B136" s="43">
        <v>0</v>
      </c>
      <c r="C136" s="24">
        <v>0</v>
      </c>
      <c r="D136" s="43">
        <v>0</v>
      </c>
      <c r="E136" s="24">
        <v>0</v>
      </c>
      <c r="F136" s="43">
        <v>0</v>
      </c>
      <c r="G136" s="24">
        <v>0</v>
      </c>
      <c r="H136" s="43"/>
      <c r="I136" s="128"/>
      <c r="J136" s="43">
        <v>0</v>
      </c>
      <c r="K136" s="24">
        <v>0</v>
      </c>
      <c r="L136" s="43">
        <v>0</v>
      </c>
      <c r="M136" s="24">
        <v>0</v>
      </c>
      <c r="N136" s="43">
        <v>0</v>
      </c>
      <c r="O136" s="24">
        <v>0</v>
      </c>
      <c r="P136" s="43"/>
      <c r="Q136" s="128"/>
    </row>
    <row r="137" spans="1:17">
      <c r="A137" s="28" t="s">
        <v>204</v>
      </c>
      <c r="B137" s="43">
        <v>13861569.119999999</v>
      </c>
      <c r="C137" s="46">
        <v>0.30176037341219403</v>
      </c>
      <c r="D137" s="43">
        <v>31613332.620000001</v>
      </c>
      <c r="E137" s="46">
        <v>0.62866532155732602</v>
      </c>
      <c r="F137" s="43">
        <v>34271418.600000001</v>
      </c>
      <c r="G137" s="46">
        <v>0.59588987346737599</v>
      </c>
      <c r="H137" s="43"/>
      <c r="I137" s="128"/>
      <c r="J137" s="43">
        <v>0</v>
      </c>
      <c r="K137" s="24">
        <v>0</v>
      </c>
      <c r="L137" s="43">
        <v>0</v>
      </c>
      <c r="M137" s="24">
        <v>0</v>
      </c>
      <c r="N137" s="43">
        <v>0</v>
      </c>
      <c r="O137" s="24">
        <v>0</v>
      </c>
      <c r="P137" s="43"/>
      <c r="Q137" s="128"/>
    </row>
    <row r="138" spans="1:17">
      <c r="A138" s="28" t="s">
        <v>205</v>
      </c>
      <c r="B138" s="43">
        <v>0</v>
      </c>
      <c r="C138" s="24">
        <v>0</v>
      </c>
      <c r="D138" s="43">
        <v>0</v>
      </c>
      <c r="E138" s="24">
        <v>0</v>
      </c>
      <c r="F138" s="43">
        <v>0</v>
      </c>
      <c r="G138" s="24">
        <v>0</v>
      </c>
      <c r="H138" s="43"/>
      <c r="I138" s="128"/>
      <c r="J138" s="43">
        <v>0</v>
      </c>
      <c r="K138" s="24">
        <v>0</v>
      </c>
      <c r="L138" s="43">
        <v>0</v>
      </c>
      <c r="M138" s="24">
        <v>0</v>
      </c>
      <c r="N138" s="43">
        <v>0</v>
      </c>
      <c r="O138" s="24">
        <v>0</v>
      </c>
      <c r="P138" s="43"/>
      <c r="Q138" s="128"/>
    </row>
    <row r="139" spans="1:17">
      <c r="A139" s="28" t="s">
        <v>206</v>
      </c>
      <c r="B139" s="43">
        <v>0</v>
      </c>
      <c r="C139" s="46">
        <v>0</v>
      </c>
      <c r="D139" s="43">
        <v>0.01</v>
      </c>
      <c r="E139" s="46">
        <v>1.98860818982306E-10</v>
      </c>
      <c r="F139" s="43">
        <v>-93719.99</v>
      </c>
      <c r="G139" s="46">
        <v>-1.6295442460168099E-3</v>
      </c>
      <c r="H139" s="43"/>
      <c r="I139" s="128"/>
      <c r="J139" s="43">
        <v>0</v>
      </c>
      <c r="K139" s="24">
        <v>0</v>
      </c>
      <c r="L139" s="43">
        <v>0</v>
      </c>
      <c r="M139" s="24">
        <v>0</v>
      </c>
      <c r="N139" s="43">
        <v>0</v>
      </c>
      <c r="O139" s="24">
        <v>0</v>
      </c>
      <c r="P139" s="43"/>
      <c r="Q139" s="128"/>
    </row>
    <row r="140" spans="1:17">
      <c r="A140" s="28" t="s">
        <v>207</v>
      </c>
      <c r="B140" s="43">
        <v>7507014.7000000002</v>
      </c>
      <c r="C140" s="46">
        <v>0.16342446800011601</v>
      </c>
      <c r="D140" s="43">
        <v>-112876.93</v>
      </c>
      <c r="E140" s="46">
        <v>-2.2446798744008398E-3</v>
      </c>
      <c r="F140" s="43">
        <v>97738121.75</v>
      </c>
      <c r="G140" s="46">
        <v>1.69940899389984</v>
      </c>
      <c r="H140" s="43"/>
      <c r="I140" s="128"/>
      <c r="J140" s="43">
        <v>80704909.120000005</v>
      </c>
      <c r="K140" s="46">
        <v>91.446274345205495</v>
      </c>
      <c r="L140" s="43">
        <v>0</v>
      </c>
      <c r="M140" s="24">
        <v>0</v>
      </c>
      <c r="N140" s="43">
        <v>0</v>
      </c>
      <c r="O140" s="24">
        <v>0</v>
      </c>
      <c r="P140" s="43"/>
      <c r="Q140" s="128"/>
    </row>
    <row r="141" spans="1:17" ht="13.5" thickBot="1">
      <c r="A141" s="28" t="s">
        <v>208</v>
      </c>
      <c r="B141" s="43">
        <v>0</v>
      </c>
      <c r="C141" s="24">
        <v>0</v>
      </c>
      <c r="D141" s="43">
        <v>0</v>
      </c>
      <c r="E141" s="24">
        <v>0</v>
      </c>
      <c r="F141" s="43">
        <v>0</v>
      </c>
      <c r="G141" s="24">
        <v>0</v>
      </c>
      <c r="H141" s="43"/>
      <c r="I141" s="128"/>
      <c r="J141" s="43">
        <v>0</v>
      </c>
      <c r="K141" s="24">
        <v>0</v>
      </c>
      <c r="L141" s="43">
        <v>0</v>
      </c>
      <c r="M141" s="24">
        <v>0</v>
      </c>
      <c r="N141" s="43">
        <v>0</v>
      </c>
      <c r="O141" s="24">
        <v>0</v>
      </c>
      <c r="P141" s="43"/>
      <c r="Q141" s="128"/>
    </row>
    <row r="142" spans="1:17" ht="14.25" thickTop="1" thickBot="1">
      <c r="A142" s="39" t="s">
        <v>209</v>
      </c>
      <c r="B142" s="50">
        <v>353427045.13999999</v>
      </c>
      <c r="C142" s="161">
        <v>7.6939541398336999</v>
      </c>
      <c r="D142" s="50">
        <v>368115545.30000001</v>
      </c>
      <c r="E142" s="161">
        <v>7.3203758818476299</v>
      </c>
      <c r="F142" s="50">
        <v>479273388.22000003</v>
      </c>
      <c r="G142" s="161">
        <v>8.3333042613735397</v>
      </c>
      <c r="H142" s="50"/>
      <c r="I142" s="162"/>
      <c r="J142" s="50">
        <v>88253906.129999995</v>
      </c>
      <c r="K142" s="161">
        <v>100</v>
      </c>
      <c r="L142" s="50">
        <v>0</v>
      </c>
      <c r="M142" s="159">
        <v>0</v>
      </c>
      <c r="N142" s="50">
        <v>0</v>
      </c>
      <c r="O142" s="159">
        <v>0</v>
      </c>
      <c r="P142" s="50"/>
      <c r="Q142" s="160"/>
    </row>
    <row r="143" spans="1:17" ht="14.25" thickTop="1" thickBot="1">
      <c r="A143" s="39" t="s">
        <v>210</v>
      </c>
      <c r="B143" s="50">
        <v>479776714.00999999</v>
      </c>
      <c r="C143" s="161">
        <v>10.444531865100499</v>
      </c>
      <c r="D143" s="50">
        <v>422843459.94</v>
      </c>
      <c r="E143" s="161">
        <v>8.40869967449804</v>
      </c>
      <c r="F143" s="50">
        <v>435960537.38999999</v>
      </c>
      <c r="G143" s="161">
        <v>7.5802076504092097</v>
      </c>
      <c r="H143" s="50"/>
      <c r="I143" s="162"/>
      <c r="J143" s="50">
        <v>0</v>
      </c>
      <c r="K143" s="159">
        <v>0</v>
      </c>
      <c r="L143" s="50">
        <v>0</v>
      </c>
      <c r="M143" s="159">
        <v>0</v>
      </c>
      <c r="N143" s="50">
        <v>0</v>
      </c>
      <c r="O143" s="159">
        <v>0</v>
      </c>
      <c r="P143" s="50"/>
      <c r="Q143" s="160"/>
    </row>
    <row r="144" spans="1:17" ht="14.25" thickTop="1" thickBot="1">
      <c r="A144" s="39" t="s">
        <v>211</v>
      </c>
      <c r="B144" s="50">
        <v>833203759.14999998</v>
      </c>
      <c r="C144" s="161">
        <v>18.138486004934201</v>
      </c>
      <c r="D144" s="50">
        <v>790959005.24000001</v>
      </c>
      <c r="E144" s="161">
        <v>15.729075556345601</v>
      </c>
      <c r="F144" s="50">
        <v>915233925.61000001</v>
      </c>
      <c r="G144" s="161">
        <v>15.913511911782701</v>
      </c>
      <c r="H144" s="50"/>
      <c r="I144" s="162"/>
      <c r="J144" s="50">
        <v>88253906.129999995</v>
      </c>
      <c r="K144" s="161">
        <v>100</v>
      </c>
      <c r="L144" s="50">
        <v>0</v>
      </c>
      <c r="M144" s="159">
        <v>0</v>
      </c>
      <c r="N144" s="50">
        <v>0</v>
      </c>
      <c r="O144" s="159">
        <v>0</v>
      </c>
      <c r="P144" s="50"/>
      <c r="Q144" s="160"/>
    </row>
    <row r="145" spans="1:17" ht="13.5" thickTop="1">
      <c r="A145" s="28" t="s">
        <v>181</v>
      </c>
      <c r="B145" s="43">
        <v>90568875.620000005</v>
      </c>
      <c r="C145" s="46">
        <v>1.9716453086960299</v>
      </c>
      <c r="D145" s="43">
        <v>59701485.579999998</v>
      </c>
      <c r="E145" s="46">
        <v>1.1872286316899101</v>
      </c>
      <c r="F145" s="43">
        <v>39668993.740000002</v>
      </c>
      <c r="G145" s="46">
        <v>0.68973951548964296</v>
      </c>
      <c r="H145" s="43"/>
      <c r="I145" s="128"/>
      <c r="J145" s="43">
        <v>0</v>
      </c>
      <c r="K145" s="24">
        <v>0</v>
      </c>
      <c r="L145" s="43">
        <v>0</v>
      </c>
      <c r="M145" s="24">
        <v>0</v>
      </c>
      <c r="N145" s="43">
        <v>0</v>
      </c>
      <c r="O145" s="24">
        <v>0</v>
      </c>
      <c r="P145" s="43"/>
      <c r="Q145" s="128"/>
    </row>
    <row r="146" spans="1:17">
      <c r="A146" s="28" t="s">
        <v>182</v>
      </c>
      <c r="B146" s="43">
        <v>0</v>
      </c>
      <c r="C146" s="24">
        <v>0</v>
      </c>
      <c r="D146" s="43">
        <v>0</v>
      </c>
      <c r="E146" s="24">
        <v>0</v>
      </c>
      <c r="F146" s="43">
        <v>0</v>
      </c>
      <c r="G146" s="24">
        <v>0</v>
      </c>
      <c r="H146" s="43"/>
      <c r="I146" s="128"/>
      <c r="J146" s="43">
        <v>0</v>
      </c>
      <c r="K146" s="24">
        <v>0</v>
      </c>
      <c r="L146" s="43">
        <v>0</v>
      </c>
      <c r="M146" s="24">
        <v>0</v>
      </c>
      <c r="N146" s="43">
        <v>0</v>
      </c>
      <c r="O146" s="24">
        <v>0</v>
      </c>
      <c r="P146" s="43"/>
      <c r="Q146" s="128"/>
    </row>
    <row r="147" spans="1:17" ht="13.5" thickBot="1">
      <c r="A147" s="28" t="s">
        <v>183</v>
      </c>
      <c r="B147" s="43">
        <v>973230246.63</v>
      </c>
      <c r="C147" s="46">
        <v>21.1868021647978</v>
      </c>
      <c r="D147" s="43">
        <v>1447685616.72</v>
      </c>
      <c r="E147" s="46">
        <v>28.7887947369844</v>
      </c>
      <c r="F147" s="43">
        <v>2278234976.8299999</v>
      </c>
      <c r="G147" s="46">
        <v>39.612517004830899</v>
      </c>
      <c r="H147" s="43"/>
      <c r="I147" s="157"/>
      <c r="J147" s="43">
        <v>0</v>
      </c>
      <c r="K147" s="24">
        <v>0</v>
      </c>
      <c r="L147" s="43">
        <v>0</v>
      </c>
      <c r="M147" s="24">
        <v>0</v>
      </c>
      <c r="N147" s="43">
        <v>0</v>
      </c>
      <c r="O147" s="24">
        <v>0</v>
      </c>
      <c r="P147" s="43"/>
      <c r="Q147" s="128"/>
    </row>
    <row r="148" spans="1:17" ht="14.25" thickTop="1" thickBot="1">
      <c r="A148" s="39" t="s">
        <v>184</v>
      </c>
      <c r="B148" s="50">
        <v>1063799122.25</v>
      </c>
      <c r="C148" s="161">
        <v>23.158447473493901</v>
      </c>
      <c r="D148" s="50">
        <v>1507387102.3</v>
      </c>
      <c r="E148" s="161">
        <v>29.976023368674301</v>
      </c>
      <c r="F148" s="50">
        <v>2317903970.5700002</v>
      </c>
      <c r="G148" s="161">
        <v>40.302256520320597</v>
      </c>
      <c r="H148" s="50"/>
      <c r="I148" s="162"/>
      <c r="J148" s="50">
        <v>0</v>
      </c>
      <c r="K148" s="159">
        <v>0</v>
      </c>
      <c r="L148" s="50">
        <v>0</v>
      </c>
      <c r="M148" s="159">
        <v>0</v>
      </c>
      <c r="N148" s="50">
        <v>0</v>
      </c>
      <c r="O148" s="159">
        <v>0</v>
      </c>
      <c r="P148" s="50"/>
      <c r="Q148" s="160"/>
    </row>
    <row r="149" spans="1:17" ht="14.25" thickTop="1" thickBot="1">
      <c r="A149" s="28"/>
      <c r="Q149" s="123"/>
    </row>
    <row r="150" spans="1:17" s="6" customFormat="1" ht="13.5" thickTop="1">
      <c r="A150" s="132" t="s">
        <v>185</v>
      </c>
      <c r="B150" s="163">
        <v>14755</v>
      </c>
      <c r="C150" s="163"/>
      <c r="D150" s="163">
        <v>13894</v>
      </c>
      <c r="E150" s="163"/>
      <c r="F150" s="163">
        <v>13630</v>
      </c>
      <c r="G150" s="163"/>
      <c r="H150" s="163"/>
      <c r="I150" s="164"/>
      <c r="J150" s="163">
        <v>147</v>
      </c>
      <c r="K150" s="163"/>
      <c r="L150" s="163">
        <v>0</v>
      </c>
      <c r="M150" s="163"/>
      <c r="N150" s="163">
        <v>0</v>
      </c>
      <c r="O150" s="163"/>
      <c r="P150" s="163"/>
      <c r="Q150" s="164"/>
    </row>
    <row r="151" spans="1:17" s="6" customFormat="1" ht="13.5" thickBot="1">
      <c r="A151" s="135" t="s">
        <v>212</v>
      </c>
      <c r="B151" s="165">
        <v>312589.17</v>
      </c>
      <c r="C151" s="165"/>
      <c r="D151" s="165">
        <v>362394.59</v>
      </c>
      <c r="E151" s="165"/>
      <c r="F151" s="165">
        <v>422399.76</v>
      </c>
      <c r="G151" s="165"/>
      <c r="H151" s="165"/>
      <c r="I151" s="166"/>
      <c r="J151" s="165">
        <v>600366.71</v>
      </c>
      <c r="K151" s="165"/>
      <c r="L151" s="165">
        <v>0</v>
      </c>
      <c r="M151" s="165"/>
      <c r="N151" s="165">
        <v>0</v>
      </c>
      <c r="O151" s="165"/>
      <c r="P151" s="165"/>
      <c r="Q151" s="166"/>
    </row>
    <row r="152" spans="1:17" ht="14.25" thickTop="1" thickBot="1">
      <c r="A152" s="28"/>
      <c r="Q152" s="123"/>
    </row>
    <row r="153" spans="1:17" ht="13.5" thickTop="1">
      <c r="A153" s="127" t="s">
        <v>213</v>
      </c>
      <c r="B153" s="167"/>
      <c r="C153" s="168"/>
      <c r="D153" s="167"/>
      <c r="E153" s="168"/>
      <c r="F153" s="167"/>
      <c r="G153" s="168"/>
      <c r="H153" s="167"/>
      <c r="I153" s="169"/>
      <c r="J153" s="167"/>
      <c r="K153" s="168"/>
      <c r="L153" s="167"/>
      <c r="M153" s="168"/>
      <c r="N153" s="167"/>
      <c r="O153" s="168"/>
      <c r="P153" s="167"/>
      <c r="Q153" s="169"/>
    </row>
    <row r="154" spans="1:17" ht="13.5" thickBot="1">
      <c r="A154" s="140"/>
      <c r="B154" s="170"/>
      <c r="C154" s="171"/>
      <c r="D154" s="170"/>
      <c r="E154" s="171"/>
      <c r="F154" s="170"/>
      <c r="G154" s="171"/>
      <c r="H154" s="170"/>
      <c r="I154" s="172"/>
      <c r="J154" s="170"/>
      <c r="K154" s="171"/>
      <c r="L154" s="170"/>
      <c r="M154" s="171"/>
      <c r="N154" s="170"/>
      <c r="O154" s="171"/>
      <c r="P154" s="170"/>
      <c r="Q154" s="172"/>
    </row>
    <row r="155" spans="1:17" ht="13.5" thickTop="1">
      <c r="A155" s="28" t="s">
        <v>214</v>
      </c>
      <c r="B155" s="43">
        <v>677089787.60000002</v>
      </c>
      <c r="C155" s="46">
        <v>14.739952264492199</v>
      </c>
      <c r="D155" s="43">
        <v>634861326.12</v>
      </c>
      <c r="E155" s="46">
        <v>12.6249043252416</v>
      </c>
      <c r="F155" s="43">
        <v>784420087.44000006</v>
      </c>
      <c r="G155" s="46">
        <v>13.639003161949301</v>
      </c>
      <c r="H155" s="43"/>
      <c r="I155" s="157"/>
      <c r="J155" s="43">
        <v>7548997.0099999998</v>
      </c>
      <c r="K155" s="46">
        <v>8.5537256547944196</v>
      </c>
      <c r="L155" s="43">
        <v>0</v>
      </c>
      <c r="M155" s="24">
        <v>0</v>
      </c>
      <c r="N155" s="43">
        <v>0</v>
      </c>
      <c r="O155" s="24">
        <v>0</v>
      </c>
      <c r="P155" s="43"/>
      <c r="Q155" s="128"/>
    </row>
    <row r="156" spans="1:17">
      <c r="A156" s="28" t="s">
        <v>215</v>
      </c>
      <c r="B156" s="43">
        <v>47395915.939999998</v>
      </c>
      <c r="C156" s="46">
        <v>1.0317886213640499</v>
      </c>
      <c r="D156" s="43">
        <v>1601.36</v>
      </c>
      <c r="E156" s="46">
        <v>3.1844776108550597E-5</v>
      </c>
      <c r="F156" s="43">
        <v>1605.69</v>
      </c>
      <c r="G156" s="46">
        <v>2.7918727908386899E-5</v>
      </c>
      <c r="H156" s="43"/>
      <c r="I156" s="157"/>
      <c r="J156" s="43">
        <v>0</v>
      </c>
      <c r="K156" s="24">
        <v>0</v>
      </c>
      <c r="L156" s="43">
        <v>0</v>
      </c>
      <c r="M156" s="24">
        <v>0</v>
      </c>
      <c r="N156" s="43">
        <v>0</v>
      </c>
      <c r="O156" s="24">
        <v>0</v>
      </c>
      <c r="P156" s="43"/>
      <c r="Q156" s="128"/>
    </row>
    <row r="157" spans="1:17">
      <c r="A157" s="28" t="s">
        <v>216</v>
      </c>
      <c r="B157" s="43">
        <v>52188219.18</v>
      </c>
      <c r="C157" s="46">
        <v>1.13611499326955</v>
      </c>
      <c r="D157" s="43">
        <v>46474969.869999997</v>
      </c>
      <c r="E157" s="46">
        <v>0.92420505705262102</v>
      </c>
      <c r="F157" s="43">
        <v>0</v>
      </c>
      <c r="G157" s="24">
        <v>0</v>
      </c>
      <c r="H157" s="43"/>
      <c r="I157" s="128"/>
      <c r="J157" s="43">
        <v>15131426.09</v>
      </c>
      <c r="K157" s="46">
        <v>17.145332998304902</v>
      </c>
      <c r="L157" s="43">
        <v>0</v>
      </c>
      <c r="M157" s="24">
        <v>0</v>
      </c>
      <c r="N157" s="43">
        <v>0</v>
      </c>
      <c r="O157" s="24">
        <v>0</v>
      </c>
      <c r="P157" s="43"/>
      <c r="Q157" s="128"/>
    </row>
    <row r="158" spans="1:17">
      <c r="A158" s="28" t="s">
        <v>217</v>
      </c>
      <c r="B158" s="43">
        <v>0</v>
      </c>
      <c r="C158" s="24">
        <v>0</v>
      </c>
      <c r="D158" s="43">
        <v>51172260.270000003</v>
      </c>
      <c r="E158" s="46">
        <v>1.01761575864679</v>
      </c>
      <c r="F158" s="43">
        <v>95733263.010000005</v>
      </c>
      <c r="G158" s="46">
        <v>1.6645497709758601</v>
      </c>
      <c r="H158" s="43"/>
      <c r="I158" s="128"/>
      <c r="J158" s="43">
        <v>65573483.030000001</v>
      </c>
      <c r="K158" s="46">
        <v>74.300941346900501</v>
      </c>
      <c r="L158" s="43">
        <v>0</v>
      </c>
      <c r="M158" s="24">
        <v>0</v>
      </c>
      <c r="N158" s="43">
        <v>0</v>
      </c>
      <c r="O158" s="24">
        <v>0</v>
      </c>
      <c r="P158" s="43"/>
      <c r="Q158" s="128"/>
    </row>
    <row r="159" spans="1:17">
      <c r="A159" s="28" t="s">
        <v>218</v>
      </c>
      <c r="B159" s="43">
        <v>0</v>
      </c>
      <c r="C159" s="24">
        <v>0</v>
      </c>
      <c r="D159" s="43">
        <v>0</v>
      </c>
      <c r="E159" s="24">
        <v>0</v>
      </c>
      <c r="F159" s="43">
        <v>0</v>
      </c>
      <c r="G159" s="24">
        <v>0</v>
      </c>
      <c r="H159" s="43"/>
      <c r="I159" s="128"/>
      <c r="J159" s="43">
        <v>0</v>
      </c>
      <c r="K159" s="24">
        <v>0</v>
      </c>
      <c r="L159" s="43">
        <v>0</v>
      </c>
      <c r="M159" s="24">
        <v>0</v>
      </c>
      <c r="N159" s="43">
        <v>0</v>
      </c>
      <c r="O159" s="24">
        <v>0</v>
      </c>
      <c r="P159" s="43"/>
      <c r="Q159" s="128"/>
    </row>
    <row r="160" spans="1:17">
      <c r="A160" s="28" t="s">
        <v>219</v>
      </c>
      <c r="B160" s="43">
        <v>48938960.840000004</v>
      </c>
      <c r="C160" s="46">
        <v>1.0653800424495601</v>
      </c>
      <c r="D160" s="43">
        <v>52007811.140000001</v>
      </c>
      <c r="E160" s="46">
        <v>1.03423159167775</v>
      </c>
      <c r="F160" s="43">
        <v>14774737.1</v>
      </c>
      <c r="G160" s="46">
        <v>0.25689383692546502</v>
      </c>
      <c r="H160" s="43"/>
      <c r="I160" s="157"/>
      <c r="J160" s="43">
        <v>0</v>
      </c>
      <c r="K160" s="24">
        <v>0</v>
      </c>
      <c r="L160" s="43">
        <v>0</v>
      </c>
      <c r="M160" s="24">
        <v>0</v>
      </c>
      <c r="N160" s="43">
        <v>0</v>
      </c>
      <c r="O160" s="24">
        <v>0</v>
      </c>
      <c r="P160" s="43"/>
      <c r="Q160" s="128"/>
    </row>
    <row r="161" spans="1:17">
      <c r="A161" s="28" t="s">
        <v>220</v>
      </c>
      <c r="B161" s="43">
        <v>6284901.6600000001</v>
      </c>
      <c r="C161" s="46">
        <v>0.13681959490748599</v>
      </c>
      <c r="D161" s="43">
        <v>6255688.4699999997</v>
      </c>
      <c r="E161" s="46">
        <v>0.124401133244237</v>
      </c>
      <c r="F161" s="43">
        <v>17656990.68</v>
      </c>
      <c r="G161" s="46">
        <v>0.30700864953748502</v>
      </c>
      <c r="H161" s="43"/>
      <c r="I161" s="128"/>
      <c r="J161" s="43">
        <v>0</v>
      </c>
      <c r="K161" s="24">
        <v>0</v>
      </c>
      <c r="L161" s="43">
        <v>0</v>
      </c>
      <c r="M161" s="24">
        <v>0</v>
      </c>
      <c r="N161" s="43">
        <v>0</v>
      </c>
      <c r="O161" s="24">
        <v>0</v>
      </c>
      <c r="P161" s="43"/>
      <c r="Q161" s="128"/>
    </row>
    <row r="162" spans="1:17" ht="13.5" thickBot="1">
      <c r="A162" s="28" t="s">
        <v>221</v>
      </c>
      <c r="B162" s="43">
        <v>1305973.93</v>
      </c>
      <c r="C162" s="46">
        <v>2.84304884513241E-2</v>
      </c>
      <c r="D162" s="43">
        <v>185348.01</v>
      </c>
      <c r="E162" s="46">
        <v>3.6858457065340701E-3</v>
      </c>
      <c r="F162" s="43">
        <v>2647241.69</v>
      </c>
      <c r="G162" s="46">
        <v>4.6028573666678098E-2</v>
      </c>
      <c r="H162" s="43"/>
      <c r="I162" s="157"/>
      <c r="J162" s="43">
        <v>0</v>
      </c>
      <c r="K162" s="24">
        <v>0</v>
      </c>
      <c r="L162" s="43">
        <v>0</v>
      </c>
      <c r="M162" s="24">
        <v>0</v>
      </c>
      <c r="N162" s="43">
        <v>0</v>
      </c>
      <c r="O162" s="24">
        <v>0</v>
      </c>
      <c r="P162" s="43"/>
      <c r="Q162" s="128"/>
    </row>
    <row r="163" spans="1:17" ht="14.25" thickTop="1" thickBot="1">
      <c r="A163" s="40" t="s">
        <v>21</v>
      </c>
      <c r="B163" s="50">
        <v>833203759.14999998</v>
      </c>
      <c r="C163" s="161">
        <v>18.138486004934201</v>
      </c>
      <c r="D163" s="50">
        <v>790959005.24000001</v>
      </c>
      <c r="E163" s="161">
        <v>15.729075556345601</v>
      </c>
      <c r="F163" s="50">
        <v>915233925.61000001</v>
      </c>
      <c r="G163" s="161">
        <v>15.913511911782701</v>
      </c>
      <c r="H163" s="50"/>
      <c r="I163" s="162"/>
      <c r="J163" s="50">
        <v>88253906.129999995</v>
      </c>
      <c r="K163" s="161">
        <v>100</v>
      </c>
      <c r="L163" s="50">
        <v>0</v>
      </c>
      <c r="M163" s="159">
        <v>0</v>
      </c>
      <c r="N163" s="50">
        <v>0</v>
      </c>
      <c r="O163" s="159">
        <v>0</v>
      </c>
      <c r="P163" s="50"/>
      <c r="Q163" s="160"/>
    </row>
    <row r="164" spans="1:17" ht="14.25" thickTop="1" thickBot="1">
      <c r="A164" s="28"/>
      <c r="Q164" s="123"/>
    </row>
    <row r="165" spans="1:17" ht="13.5" thickTop="1">
      <c r="A165" s="38" t="s">
        <v>5</v>
      </c>
      <c r="B165" s="167">
        <v>932786272.22000003</v>
      </c>
      <c r="C165" s="168"/>
      <c r="D165" s="167">
        <v>683397161.98000002</v>
      </c>
      <c r="E165" s="168"/>
      <c r="F165" s="167">
        <v>775025910.35000002</v>
      </c>
      <c r="G165" s="168"/>
      <c r="H165" s="167"/>
      <c r="I165" s="169"/>
      <c r="J165" s="167">
        <v>0</v>
      </c>
      <c r="K165" s="168"/>
      <c r="L165" s="167">
        <v>0</v>
      </c>
      <c r="M165" s="168"/>
      <c r="N165" s="167">
        <v>0</v>
      </c>
      <c r="O165" s="168"/>
      <c r="P165" s="167"/>
      <c r="Q165" s="169"/>
    </row>
    <row r="166" spans="1:17">
      <c r="A166" s="28" t="s">
        <v>6</v>
      </c>
      <c r="B166" s="43">
        <v>457069112.44999999</v>
      </c>
      <c r="C166" s="24"/>
      <c r="D166" s="43">
        <v>427769566.98000002</v>
      </c>
      <c r="E166" s="24"/>
      <c r="F166" s="43">
        <v>380424343.76999998</v>
      </c>
      <c r="G166" s="24"/>
      <c r="H166" s="43"/>
      <c r="I166" s="128"/>
      <c r="J166" s="43">
        <v>0</v>
      </c>
      <c r="K166" s="24"/>
      <c r="L166" s="43">
        <v>0</v>
      </c>
      <c r="M166" s="24"/>
      <c r="N166" s="43">
        <v>0</v>
      </c>
      <c r="O166" s="24"/>
      <c r="P166" s="43"/>
      <c r="Q166" s="128"/>
    </row>
    <row r="167" spans="1:17" ht="13.5" thickBot="1">
      <c r="A167" s="140" t="s">
        <v>222</v>
      </c>
      <c r="B167" s="212">
        <v>475717159.76999998</v>
      </c>
      <c r="C167" s="171"/>
      <c r="D167" s="212">
        <v>255627595</v>
      </c>
      <c r="E167" s="171"/>
      <c r="F167" s="212">
        <v>394601566.57999998</v>
      </c>
      <c r="G167" s="171"/>
      <c r="H167" s="212"/>
      <c r="I167" s="172"/>
      <c r="J167" s="212">
        <v>0</v>
      </c>
      <c r="K167" s="171"/>
      <c r="L167" s="212">
        <v>0</v>
      </c>
      <c r="M167" s="171"/>
      <c r="N167" s="212">
        <v>0</v>
      </c>
      <c r="O167" s="171"/>
      <c r="P167" s="212"/>
      <c r="Q167" s="172"/>
    </row>
    <row r="168" spans="1:17" ht="13.5" thickTop="1"/>
  </sheetData>
  <mergeCells count="25">
    <mergeCell ref="J5:Q6"/>
    <mergeCell ref="J7:K7"/>
    <mergeCell ref="L7:M7"/>
    <mergeCell ref="N7:O7"/>
    <mergeCell ref="P7:Q7"/>
    <mergeCell ref="B5:I6"/>
    <mergeCell ref="B7:C7"/>
    <mergeCell ref="D7:E7"/>
    <mergeCell ref="F7:G7"/>
    <mergeCell ref="H7:I7"/>
    <mergeCell ref="R5:Y6"/>
    <mergeCell ref="R7:S7"/>
    <mergeCell ref="T7:U7"/>
    <mergeCell ref="V7:W7"/>
    <mergeCell ref="X7:Y7"/>
    <mergeCell ref="B103:C103"/>
    <mergeCell ref="D103:E103"/>
    <mergeCell ref="F103:G103"/>
    <mergeCell ref="H103:I103"/>
    <mergeCell ref="J101:Q101"/>
    <mergeCell ref="J103:K103"/>
    <mergeCell ref="L103:M103"/>
    <mergeCell ref="N103:O103"/>
    <mergeCell ref="P103:Q103"/>
    <mergeCell ref="B101:I101"/>
  </mergeCells>
  <phoneticPr fontId="0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80"/>
  <sheetViews>
    <sheetView zoomScale="85" workbookViewId="0" xr3:uid="{D624DF06-3800-545C-AC8D-BADC89115800}"/>
  </sheetViews>
  <sheetFormatPr defaultRowHeight="12.75"/>
  <cols>
    <col min="1" max="1" width="46.42578125" bestFit="1" customWidth="1"/>
    <col min="2" max="2" width="9.140625" style="14"/>
    <col min="4" max="4" width="9.140625" style="14"/>
    <col min="6" max="6" width="9.140625" style="14"/>
    <col min="8" max="8" width="9.140625" style="14"/>
    <col min="10" max="10" width="9.140625" style="14"/>
    <col min="12" max="12" width="9.140625" style="14"/>
    <col min="14" max="14" width="9.140625" style="14"/>
    <col min="16" max="16" width="9.140625" style="14"/>
  </cols>
  <sheetData>
    <row r="1" spans="1:9">
      <c r="A1" s="1" t="s">
        <v>0</v>
      </c>
    </row>
    <row r="2" spans="1:9">
      <c r="A2" s="1" t="s">
        <v>312</v>
      </c>
    </row>
    <row r="3" spans="1:9" ht="13.5" thickBot="1"/>
    <row r="4" spans="1:9" ht="13.5" thickTop="1">
      <c r="A4" s="38"/>
      <c r="B4" s="23"/>
      <c r="C4" s="7"/>
      <c r="D4" s="23"/>
      <c r="E4" s="7"/>
      <c r="F4" s="23"/>
      <c r="G4" s="7"/>
      <c r="H4" s="23"/>
      <c r="I4" s="37"/>
    </row>
    <row r="5" spans="1:9">
      <c r="A5" s="28"/>
      <c r="B5" s="288" t="s">
        <v>313</v>
      </c>
      <c r="C5" s="289"/>
      <c r="D5" s="289"/>
      <c r="E5" s="289"/>
      <c r="F5" s="289"/>
      <c r="G5" s="289"/>
      <c r="H5" s="289"/>
      <c r="I5" s="301"/>
    </row>
    <row r="6" spans="1:9">
      <c r="A6" s="28"/>
      <c r="B6" s="317"/>
      <c r="C6" s="318"/>
      <c r="D6" s="318"/>
      <c r="E6" s="318"/>
      <c r="F6" s="318"/>
      <c r="G6" s="318"/>
      <c r="H6" s="318"/>
      <c r="I6" s="319"/>
    </row>
    <row r="7" spans="1:9">
      <c r="A7" s="28"/>
      <c r="B7" s="320" t="s">
        <v>10</v>
      </c>
      <c r="C7" s="313"/>
      <c r="D7" s="292" t="s">
        <v>11</v>
      </c>
      <c r="E7" s="321"/>
      <c r="F7" s="315" t="s">
        <v>12</v>
      </c>
      <c r="G7" s="321"/>
      <c r="H7" s="315" t="s">
        <v>13</v>
      </c>
      <c r="I7" s="316"/>
    </row>
    <row r="8" spans="1:9" ht="13.5" thickBot="1">
      <c r="A8" s="140"/>
      <c r="B8" s="179" t="s">
        <v>14</v>
      </c>
      <c r="C8" s="180" t="s">
        <v>15</v>
      </c>
      <c r="D8" s="181" t="s">
        <v>14</v>
      </c>
      <c r="E8" s="182" t="s">
        <v>15</v>
      </c>
      <c r="F8" s="181" t="s">
        <v>14</v>
      </c>
      <c r="G8" s="182" t="s">
        <v>15</v>
      </c>
      <c r="H8" s="181" t="s">
        <v>14</v>
      </c>
      <c r="I8" s="183" t="s">
        <v>15</v>
      </c>
    </row>
    <row r="9" spans="1:9" ht="13.5" thickTop="1">
      <c r="A9" s="127" t="s">
        <v>158</v>
      </c>
      <c r="B9" s="184"/>
      <c r="C9" s="24"/>
      <c r="D9" s="43"/>
      <c r="E9" s="24"/>
      <c r="F9" s="43"/>
      <c r="G9" s="24"/>
      <c r="H9" s="43"/>
      <c r="I9" s="128"/>
    </row>
    <row r="10" spans="1:9">
      <c r="A10" s="28" t="s">
        <v>190</v>
      </c>
      <c r="B10" s="184">
        <v>4559073534.1099997</v>
      </c>
      <c r="C10" s="46">
        <v>25.988430146206198</v>
      </c>
      <c r="D10" s="43">
        <v>4234842040.79</v>
      </c>
      <c r="E10" s="46">
        <v>26.698757985346798</v>
      </c>
      <c r="F10" s="43">
        <v>2929926689.0100002</v>
      </c>
      <c r="G10" s="46">
        <v>19.570888547189899</v>
      </c>
      <c r="H10" s="43"/>
      <c r="I10" s="157"/>
    </row>
    <row r="11" spans="1:9">
      <c r="A11" s="28" t="s">
        <v>191</v>
      </c>
      <c r="B11" s="184">
        <v>959966923.50999999</v>
      </c>
      <c r="C11" s="46">
        <v>5.4721717356941797</v>
      </c>
      <c r="D11" s="43">
        <v>480256659.05000001</v>
      </c>
      <c r="E11" s="46">
        <v>3.0278003730300198</v>
      </c>
      <c r="F11" s="43">
        <v>1112729119.9000001</v>
      </c>
      <c r="G11" s="46">
        <v>7.4326424857182802</v>
      </c>
      <c r="H11" s="43"/>
      <c r="I11" s="157"/>
    </row>
    <row r="12" spans="1:9">
      <c r="A12" s="28" t="s">
        <v>192</v>
      </c>
      <c r="B12" s="184">
        <v>0</v>
      </c>
      <c r="C12" s="24">
        <v>0</v>
      </c>
      <c r="D12" s="43">
        <v>0</v>
      </c>
      <c r="E12" s="24">
        <v>0</v>
      </c>
      <c r="F12" s="43">
        <v>0</v>
      </c>
      <c r="G12" s="24">
        <v>0</v>
      </c>
      <c r="H12" s="43"/>
      <c r="I12" s="128"/>
    </row>
    <row r="13" spans="1:9">
      <c r="A13" s="28" t="s">
        <v>164</v>
      </c>
      <c r="B13" s="184">
        <v>12016058360.09</v>
      </c>
      <c r="C13" s="46">
        <v>68.496042230408506</v>
      </c>
      <c r="D13" s="43">
        <v>11146470752.620001</v>
      </c>
      <c r="E13" s="46">
        <v>70.273441641623094</v>
      </c>
      <c r="F13" s="43">
        <v>10928185611.73</v>
      </c>
      <c r="G13" s="46">
        <v>72.996468967091701</v>
      </c>
      <c r="H13" s="43"/>
      <c r="I13" s="157"/>
    </row>
    <row r="14" spans="1:9" ht="13.5" thickBot="1">
      <c r="A14" s="28" t="s">
        <v>293</v>
      </c>
      <c r="B14" s="184">
        <v>7605795.3099999996</v>
      </c>
      <c r="C14" s="46">
        <v>4.3355887691086399E-2</v>
      </c>
      <c r="D14" s="43">
        <v>0</v>
      </c>
      <c r="E14" s="24">
        <v>0</v>
      </c>
      <c r="F14" s="43">
        <v>0</v>
      </c>
      <c r="G14" s="24">
        <v>0</v>
      </c>
      <c r="H14" s="43"/>
      <c r="I14" s="157"/>
    </row>
    <row r="15" spans="1:9" ht="14.25" thickTop="1" thickBot="1">
      <c r="A15" s="39" t="s">
        <v>4</v>
      </c>
      <c r="B15" s="17">
        <v>17542704613</v>
      </c>
      <c r="C15" s="185">
        <v>99.999999999999901</v>
      </c>
      <c r="D15" s="186">
        <v>15861569452</v>
      </c>
      <c r="E15" s="185">
        <v>99.999999999999901</v>
      </c>
      <c r="F15" s="186">
        <v>14970841421</v>
      </c>
      <c r="G15" s="185">
        <v>100</v>
      </c>
      <c r="H15" s="186"/>
      <c r="I15" s="187"/>
    </row>
    <row r="16" spans="1:9" ht="13.5" thickTop="1">
      <c r="A16" s="25" t="s">
        <v>294</v>
      </c>
      <c r="B16" s="184"/>
      <c r="C16" s="24"/>
      <c r="D16" s="43"/>
      <c r="E16" s="24"/>
      <c r="F16" s="43"/>
      <c r="G16" s="24"/>
      <c r="H16" s="43"/>
      <c r="I16" s="128"/>
    </row>
    <row r="17" spans="1:9">
      <c r="A17" s="28" t="s">
        <v>166</v>
      </c>
      <c r="B17" s="184">
        <v>0</v>
      </c>
      <c r="C17" s="24">
        <v>0</v>
      </c>
      <c r="D17" s="43">
        <v>0</v>
      </c>
      <c r="E17" s="24">
        <v>0</v>
      </c>
      <c r="F17" s="43">
        <v>0</v>
      </c>
      <c r="G17" s="24">
        <v>0</v>
      </c>
      <c r="H17" s="43"/>
      <c r="I17" s="128"/>
    </row>
    <row r="18" spans="1:9">
      <c r="A18" s="28" t="s">
        <v>167</v>
      </c>
      <c r="B18" s="184">
        <v>0</v>
      </c>
      <c r="C18" s="24">
        <v>0</v>
      </c>
      <c r="D18" s="43">
        <v>0</v>
      </c>
      <c r="E18" s="24">
        <v>0</v>
      </c>
      <c r="F18" s="43">
        <v>0</v>
      </c>
      <c r="G18" s="24">
        <v>0</v>
      </c>
      <c r="H18" s="43"/>
      <c r="I18" s="128"/>
    </row>
    <row r="19" spans="1:9">
      <c r="A19" s="28" t="s">
        <v>168</v>
      </c>
      <c r="B19" s="184">
        <v>0</v>
      </c>
      <c r="C19" s="24">
        <v>0</v>
      </c>
      <c r="D19" s="43">
        <v>0</v>
      </c>
      <c r="E19" s="24">
        <v>0</v>
      </c>
      <c r="F19" s="43">
        <v>0</v>
      </c>
      <c r="G19" s="24">
        <v>0</v>
      </c>
      <c r="H19" s="43"/>
      <c r="I19" s="128"/>
    </row>
    <row r="20" spans="1:9">
      <c r="A20" s="28" t="s">
        <v>169</v>
      </c>
      <c r="B20" s="184">
        <v>16425680</v>
      </c>
      <c r="C20" s="46">
        <v>9.3632540490985794E-2</v>
      </c>
      <c r="D20" s="43">
        <v>19316798.399999999</v>
      </c>
      <c r="E20" s="46">
        <v>0.12178365109389599</v>
      </c>
      <c r="F20" s="43">
        <v>22793600.190000001</v>
      </c>
      <c r="G20" s="46">
        <v>0.15225330059655101</v>
      </c>
      <c r="H20" s="43"/>
      <c r="I20" s="128"/>
    </row>
    <row r="21" spans="1:9">
      <c r="A21" s="28" t="s">
        <v>170</v>
      </c>
      <c r="B21" s="184">
        <v>0</v>
      </c>
      <c r="C21" s="24">
        <v>0</v>
      </c>
      <c r="D21" s="43">
        <v>0</v>
      </c>
      <c r="E21" s="24">
        <v>0</v>
      </c>
      <c r="F21" s="43">
        <v>0</v>
      </c>
      <c r="G21" s="24">
        <v>0</v>
      </c>
      <c r="H21" s="43"/>
      <c r="I21" s="128"/>
    </row>
    <row r="22" spans="1:9">
      <c r="A22" s="28" t="s">
        <v>171</v>
      </c>
      <c r="B22" s="184">
        <v>0</v>
      </c>
      <c r="C22" s="24">
        <v>0</v>
      </c>
      <c r="D22" s="43">
        <v>0</v>
      </c>
      <c r="E22" s="24">
        <v>0</v>
      </c>
      <c r="F22" s="43">
        <v>0</v>
      </c>
      <c r="G22" s="24">
        <v>0</v>
      </c>
      <c r="H22" s="43"/>
      <c r="I22" s="128"/>
    </row>
    <row r="23" spans="1:9">
      <c r="A23" s="28" t="s">
        <v>172</v>
      </c>
      <c r="B23" s="184">
        <v>0</v>
      </c>
      <c r="C23" s="24">
        <v>0</v>
      </c>
      <c r="D23" s="43">
        <v>0</v>
      </c>
      <c r="E23" s="24">
        <v>0</v>
      </c>
      <c r="F23" s="43">
        <v>0</v>
      </c>
      <c r="G23" s="24">
        <v>0</v>
      </c>
      <c r="H23" s="43"/>
      <c r="I23" s="128"/>
    </row>
    <row r="24" spans="1:9">
      <c r="A24" s="28" t="s">
        <v>173</v>
      </c>
      <c r="B24" s="184">
        <v>0</v>
      </c>
      <c r="C24" s="24">
        <v>0</v>
      </c>
      <c r="D24" s="43">
        <v>0</v>
      </c>
      <c r="E24" s="24">
        <v>0</v>
      </c>
      <c r="F24" s="43">
        <v>0</v>
      </c>
      <c r="G24" s="24">
        <v>0</v>
      </c>
      <c r="H24" s="43"/>
      <c r="I24" s="128"/>
    </row>
    <row r="25" spans="1:9">
      <c r="A25" s="28" t="s">
        <v>175</v>
      </c>
      <c r="B25" s="184">
        <v>26714500</v>
      </c>
      <c r="C25" s="46">
        <v>0.15228267584333999</v>
      </c>
      <c r="D25" s="43">
        <v>29232000</v>
      </c>
      <c r="E25" s="46">
        <v>0.18429449927772601</v>
      </c>
      <c r="F25" s="43">
        <v>22047300</v>
      </c>
      <c r="G25" s="46">
        <v>0.14726827558004699</v>
      </c>
      <c r="H25" s="43"/>
      <c r="I25" s="128"/>
    </row>
    <row r="26" spans="1:9">
      <c r="A26" s="28" t="s">
        <v>75</v>
      </c>
      <c r="B26" s="184">
        <v>0</v>
      </c>
      <c r="C26" s="24">
        <v>0</v>
      </c>
      <c r="D26" s="43">
        <v>0</v>
      </c>
      <c r="E26" s="24">
        <v>0</v>
      </c>
      <c r="F26" s="43">
        <v>0</v>
      </c>
      <c r="G26" s="24">
        <v>0</v>
      </c>
      <c r="H26" s="43"/>
      <c r="I26" s="128"/>
    </row>
    <row r="27" spans="1:9">
      <c r="A27" s="28" t="s">
        <v>176</v>
      </c>
      <c r="B27" s="184">
        <v>0</v>
      </c>
      <c r="C27" s="24">
        <v>0</v>
      </c>
      <c r="D27" s="43">
        <v>0</v>
      </c>
      <c r="E27" s="24">
        <v>0</v>
      </c>
      <c r="F27" s="43">
        <v>0</v>
      </c>
      <c r="G27" s="24">
        <v>0</v>
      </c>
      <c r="H27" s="43"/>
      <c r="I27" s="128"/>
    </row>
    <row r="28" spans="1:9">
      <c r="A28" s="28" t="s">
        <v>174</v>
      </c>
      <c r="B28" s="184">
        <v>0</v>
      </c>
      <c r="C28" s="24">
        <v>0</v>
      </c>
      <c r="D28" s="43">
        <v>0</v>
      </c>
      <c r="E28" s="24">
        <v>0</v>
      </c>
      <c r="F28" s="43">
        <v>0</v>
      </c>
      <c r="G28" s="24">
        <v>0</v>
      </c>
      <c r="H28" s="43"/>
      <c r="I28" s="128"/>
    </row>
    <row r="29" spans="1:9" ht="13.5" thickBot="1">
      <c r="A29" s="28" t="s">
        <v>177</v>
      </c>
      <c r="B29" s="184">
        <v>1023700</v>
      </c>
      <c r="C29" s="46">
        <v>5.8354741904519097E-3</v>
      </c>
      <c r="D29" s="43">
        <v>1006050</v>
      </c>
      <c r="E29" s="46">
        <v>6.3426888683072204E-3</v>
      </c>
      <c r="F29" s="43">
        <v>0</v>
      </c>
      <c r="G29" s="24">
        <v>0</v>
      </c>
      <c r="H29" s="43"/>
      <c r="I29" s="128"/>
    </row>
    <row r="30" spans="1:9" ht="14.25" thickTop="1" thickBot="1">
      <c r="A30" s="39" t="s">
        <v>194</v>
      </c>
      <c r="B30" s="17">
        <v>44163880</v>
      </c>
      <c r="C30" s="185">
        <v>0.251750690524778</v>
      </c>
      <c r="D30" s="186">
        <v>49554848.399999999</v>
      </c>
      <c r="E30" s="185">
        <v>0.31242083923993003</v>
      </c>
      <c r="F30" s="186">
        <v>44840900.189999998</v>
      </c>
      <c r="G30" s="185">
        <v>0.29952157617659803</v>
      </c>
      <c r="H30" s="186"/>
      <c r="I30" s="189"/>
    </row>
    <row r="31" spans="1:9" ht="14.25" thickTop="1" thickBot="1">
      <c r="A31" s="39" t="s">
        <v>179</v>
      </c>
      <c r="B31" s="17">
        <v>4514909654.1099997</v>
      </c>
      <c r="C31" s="185">
        <v>25.736679455681401</v>
      </c>
      <c r="D31" s="186">
        <v>4185287192.3899999</v>
      </c>
      <c r="E31" s="185">
        <v>26.3863371461069</v>
      </c>
      <c r="F31" s="186">
        <v>2885085788.8200002</v>
      </c>
      <c r="G31" s="185">
        <v>19.2713669710133</v>
      </c>
      <c r="H31" s="186"/>
      <c r="I31" s="187"/>
    </row>
    <row r="32" spans="1:9" ht="14.25" thickTop="1" thickBot="1">
      <c r="A32" s="39" t="s">
        <v>195</v>
      </c>
      <c r="B32" s="17">
        <v>4559073534.1099997</v>
      </c>
      <c r="C32" s="185">
        <v>25.988430146206198</v>
      </c>
      <c r="D32" s="186">
        <v>4234842040.79</v>
      </c>
      <c r="E32" s="185">
        <v>26.698757985346798</v>
      </c>
      <c r="F32" s="186">
        <v>2929926689.0100002</v>
      </c>
      <c r="G32" s="185">
        <v>19.570888547189899</v>
      </c>
      <c r="H32" s="186"/>
      <c r="I32" s="187"/>
    </row>
    <row r="33" spans="1:9" ht="13.5" thickTop="1">
      <c r="A33" s="28" t="s">
        <v>196</v>
      </c>
      <c r="B33" s="184">
        <v>0</v>
      </c>
      <c r="C33" s="24">
        <v>0</v>
      </c>
      <c r="D33" s="43">
        <v>0</v>
      </c>
      <c r="E33" s="24">
        <v>0</v>
      </c>
      <c r="F33" s="43">
        <v>0</v>
      </c>
      <c r="G33" s="24">
        <v>0</v>
      </c>
      <c r="H33" s="43"/>
      <c r="I33" s="128"/>
    </row>
    <row r="34" spans="1:9" ht="13.5" thickBot="1">
      <c r="A34" s="28" t="s">
        <v>197</v>
      </c>
      <c r="B34" s="184">
        <v>0</v>
      </c>
      <c r="C34" s="24">
        <v>0</v>
      </c>
      <c r="D34" s="43">
        <v>0</v>
      </c>
      <c r="E34" s="24">
        <v>0</v>
      </c>
      <c r="F34" s="43">
        <v>0</v>
      </c>
      <c r="G34" s="24">
        <v>0</v>
      </c>
      <c r="H34" s="43"/>
      <c r="I34" s="128"/>
    </row>
    <row r="35" spans="1:9" ht="14.25" thickTop="1" thickBot="1">
      <c r="A35" s="39" t="s">
        <v>198</v>
      </c>
      <c r="B35" s="17">
        <v>0</v>
      </c>
      <c r="C35" s="188">
        <v>0</v>
      </c>
      <c r="D35" s="186">
        <v>0</v>
      </c>
      <c r="E35" s="188">
        <v>0</v>
      </c>
      <c r="F35" s="186">
        <v>0</v>
      </c>
      <c r="G35" s="188">
        <v>0</v>
      </c>
      <c r="H35" s="186"/>
      <c r="I35" s="189"/>
    </row>
    <row r="36" spans="1:9" ht="13.5" thickTop="1">
      <c r="A36" s="25" t="s">
        <v>199</v>
      </c>
      <c r="B36" s="184"/>
      <c r="C36" s="24"/>
      <c r="D36" s="43"/>
      <c r="E36" s="24"/>
      <c r="F36" s="43"/>
      <c r="G36" s="24"/>
      <c r="H36" s="43"/>
      <c r="I36" s="128"/>
    </row>
    <row r="37" spans="1:9">
      <c r="A37" s="28" t="s">
        <v>200</v>
      </c>
      <c r="B37" s="41">
        <v>165495471.53</v>
      </c>
      <c r="C37" s="34">
        <v>0.94338629749925196</v>
      </c>
      <c r="D37" s="44">
        <v>-170605550.40000001</v>
      </c>
      <c r="E37" s="34">
        <v>-1.07559060224989</v>
      </c>
      <c r="F37" s="44">
        <v>132065745.61</v>
      </c>
      <c r="G37" s="34">
        <v>0.88215312619585595</v>
      </c>
      <c r="H37" s="44"/>
      <c r="I37" s="157"/>
    </row>
    <row r="38" spans="1:9">
      <c r="A38" s="28" t="s">
        <v>201</v>
      </c>
      <c r="B38" s="41">
        <v>0</v>
      </c>
      <c r="C38" s="33">
        <v>0</v>
      </c>
      <c r="D38" s="44">
        <v>0</v>
      </c>
      <c r="E38" s="33">
        <v>0</v>
      </c>
      <c r="F38" s="44">
        <v>0</v>
      </c>
      <c r="G38" s="33">
        <v>0</v>
      </c>
      <c r="H38" s="44"/>
      <c r="I38" s="128"/>
    </row>
    <row r="39" spans="1:9">
      <c r="A39" s="28" t="s">
        <v>202</v>
      </c>
      <c r="B39" s="41">
        <v>0</v>
      </c>
      <c r="C39" s="33">
        <v>0</v>
      </c>
      <c r="D39" s="44">
        <v>1511946</v>
      </c>
      <c r="E39" s="34">
        <v>9.5321336550684699E-3</v>
      </c>
      <c r="F39" s="44">
        <v>0</v>
      </c>
      <c r="G39" s="33">
        <v>0</v>
      </c>
      <c r="H39" s="44"/>
      <c r="I39" s="128"/>
    </row>
    <row r="40" spans="1:9">
      <c r="A40" s="28" t="s">
        <v>203</v>
      </c>
      <c r="B40" s="41">
        <v>0</v>
      </c>
      <c r="C40" s="33">
        <v>0</v>
      </c>
      <c r="D40" s="44">
        <v>0</v>
      </c>
      <c r="E40" s="33">
        <v>0</v>
      </c>
      <c r="F40" s="44">
        <v>0</v>
      </c>
      <c r="G40" s="33">
        <v>0</v>
      </c>
      <c r="H40" s="44"/>
      <c r="I40" s="128"/>
    </row>
    <row r="41" spans="1:9">
      <c r="A41" s="28" t="s">
        <v>204</v>
      </c>
      <c r="B41" s="41">
        <v>6447189.79</v>
      </c>
      <c r="C41" s="34">
        <v>3.6751401407140803E-2</v>
      </c>
      <c r="D41" s="44">
        <v>3461520.41</v>
      </c>
      <c r="E41" s="34">
        <v>2.1823315910665698E-2</v>
      </c>
      <c r="F41" s="44">
        <v>9031332.4199999999</v>
      </c>
      <c r="G41" s="34">
        <v>6.0326151124336098E-2</v>
      </c>
      <c r="H41" s="44"/>
      <c r="I41" s="157"/>
    </row>
    <row r="42" spans="1:9">
      <c r="A42" s="28" t="s">
        <v>205</v>
      </c>
      <c r="B42" s="41">
        <v>0</v>
      </c>
      <c r="C42" s="33">
        <v>0</v>
      </c>
      <c r="D42" s="44">
        <v>0</v>
      </c>
      <c r="E42" s="33">
        <v>0</v>
      </c>
      <c r="F42" s="44">
        <v>0</v>
      </c>
      <c r="G42" s="33">
        <v>0</v>
      </c>
      <c r="H42" s="44"/>
      <c r="I42" s="128"/>
    </row>
    <row r="43" spans="1:9">
      <c r="A43" s="28" t="s">
        <v>206</v>
      </c>
      <c r="B43" s="41">
        <v>0</v>
      </c>
      <c r="C43" s="34">
        <v>0</v>
      </c>
      <c r="D43" s="44">
        <v>0</v>
      </c>
      <c r="E43" s="34">
        <v>0</v>
      </c>
      <c r="F43" s="44">
        <v>0</v>
      </c>
      <c r="G43" s="34">
        <v>0</v>
      </c>
      <c r="H43" s="44"/>
      <c r="I43" s="128"/>
    </row>
    <row r="44" spans="1:9">
      <c r="A44" s="28" t="s">
        <v>207</v>
      </c>
      <c r="B44" s="41">
        <v>2742618.29</v>
      </c>
      <c r="C44" s="34">
        <v>1.5633953546504199E-2</v>
      </c>
      <c r="D44" s="44">
        <v>20145063.260000002</v>
      </c>
      <c r="E44" s="34">
        <v>0.12700548530445399</v>
      </c>
      <c r="F44" s="44">
        <v>3197556.36</v>
      </c>
      <c r="G44" s="34">
        <v>2.1358561420546401E-2</v>
      </c>
      <c r="H44" s="44"/>
      <c r="I44" s="128"/>
    </row>
    <row r="45" spans="1:9" ht="13.5" thickBot="1">
      <c r="A45" s="28" t="s">
        <v>208</v>
      </c>
      <c r="B45" s="41">
        <v>0</v>
      </c>
      <c r="C45" s="33">
        <v>0</v>
      </c>
      <c r="D45" s="44">
        <v>0</v>
      </c>
      <c r="E45" s="33">
        <v>0</v>
      </c>
      <c r="F45" s="44">
        <v>0</v>
      </c>
      <c r="G45" s="33">
        <v>0</v>
      </c>
      <c r="H45" s="44"/>
      <c r="I45" s="128"/>
    </row>
    <row r="46" spans="1:9" ht="14.25" thickTop="1" thickBot="1">
      <c r="A46" s="39" t="s">
        <v>209</v>
      </c>
      <c r="B46" s="17">
        <v>174685279.61000001</v>
      </c>
      <c r="C46" s="185">
        <v>0.995771652452897</v>
      </c>
      <c r="D46" s="186">
        <v>-145487020.72999999</v>
      </c>
      <c r="E46" s="185">
        <v>-0.91722966737970602</v>
      </c>
      <c r="F46" s="186">
        <v>144294634.38999999</v>
      </c>
      <c r="G46" s="185">
        <v>0.96383783874073903</v>
      </c>
      <c r="H46" s="186"/>
      <c r="I46" s="187"/>
    </row>
    <row r="47" spans="1:9" ht="13.5" thickTop="1">
      <c r="A47" s="28" t="s">
        <v>295</v>
      </c>
      <c r="B47" s="184">
        <v>4679204.3</v>
      </c>
      <c r="C47" s="46">
        <v>2.6663940999217501E-2</v>
      </c>
      <c r="D47" s="43">
        <v>3376216.15</v>
      </c>
      <c r="E47" s="46">
        <v>2.1285511245114901E-2</v>
      </c>
      <c r="F47" s="43">
        <v>3330566.04</v>
      </c>
      <c r="G47" s="46">
        <v>2.2247019699295E-2</v>
      </c>
      <c r="H47" s="43"/>
      <c r="I47" s="128"/>
    </row>
    <row r="48" spans="1:9">
      <c r="A48" s="28" t="s">
        <v>296</v>
      </c>
      <c r="B48" s="184">
        <v>779341615.28999996</v>
      </c>
      <c r="C48" s="46">
        <v>4.4409941340512598</v>
      </c>
      <c r="D48" s="43">
        <v>616341192.50999999</v>
      </c>
      <c r="E48" s="46">
        <v>3.8857516228631099</v>
      </c>
      <c r="F48" s="43">
        <v>952396054.46000004</v>
      </c>
      <c r="G48" s="46">
        <v>6.3616735205474102</v>
      </c>
      <c r="H48" s="43"/>
      <c r="I48" s="157"/>
    </row>
    <row r="49" spans="1:9" ht="13.5" thickBot="1">
      <c r="A49" s="28" t="s">
        <v>297</v>
      </c>
      <c r="B49" s="184">
        <v>8866619.6199999992</v>
      </c>
      <c r="C49" s="46">
        <v>5.0525475540827397E-2</v>
      </c>
      <c r="D49" s="43">
        <v>6026271.1200000001</v>
      </c>
      <c r="E49" s="46">
        <v>3.7992905664784297E-2</v>
      </c>
      <c r="F49" s="43">
        <v>12707865.01</v>
      </c>
      <c r="G49" s="46">
        <v>8.48841067308342E-2</v>
      </c>
      <c r="H49" s="43"/>
      <c r="I49" s="157"/>
    </row>
    <row r="50" spans="1:9" ht="14.25" thickTop="1" thickBot="1">
      <c r="A50" s="39" t="s">
        <v>210</v>
      </c>
      <c r="B50" s="17">
        <v>785281643.89999998</v>
      </c>
      <c r="C50" s="185">
        <v>4.4748427463870604</v>
      </c>
      <c r="D50" s="186">
        <v>625743679.77999997</v>
      </c>
      <c r="E50" s="185">
        <v>3.9450300397730098</v>
      </c>
      <c r="F50" s="186">
        <v>968434485.50999999</v>
      </c>
      <c r="G50" s="185">
        <v>6.4688046469775404</v>
      </c>
      <c r="H50" s="186"/>
      <c r="I50" s="187"/>
    </row>
    <row r="51" spans="1:9" ht="14.25" thickTop="1" thickBot="1">
      <c r="A51" s="39" t="s">
        <v>211</v>
      </c>
      <c r="B51" s="17">
        <v>959966923.50999999</v>
      </c>
      <c r="C51" s="185">
        <v>5.4702679704904096</v>
      </c>
      <c r="D51" s="186">
        <v>480256659.05000001</v>
      </c>
      <c r="E51" s="185">
        <v>3.02780037254134</v>
      </c>
      <c r="F51" s="186">
        <v>1112729119.9000001</v>
      </c>
      <c r="G51" s="185">
        <v>7.4326424857182802</v>
      </c>
      <c r="H51" s="186"/>
      <c r="I51" s="187"/>
    </row>
    <row r="52" spans="1:9" ht="13.5" thickTop="1">
      <c r="A52" s="28" t="s">
        <v>181</v>
      </c>
      <c r="B52" s="184">
        <v>0</v>
      </c>
      <c r="C52" s="24">
        <v>0</v>
      </c>
      <c r="D52" s="43">
        <v>0</v>
      </c>
      <c r="E52" s="24">
        <v>0</v>
      </c>
      <c r="F52" s="43">
        <v>0</v>
      </c>
      <c r="G52" s="24">
        <v>0</v>
      </c>
      <c r="H52" s="43"/>
      <c r="I52" s="128"/>
    </row>
    <row r="53" spans="1:9">
      <c r="A53" s="28" t="s">
        <v>182</v>
      </c>
      <c r="B53" s="184">
        <v>0</v>
      </c>
      <c r="C53" s="24">
        <v>0</v>
      </c>
      <c r="D53" s="43">
        <v>0</v>
      </c>
      <c r="E53" s="24">
        <v>0</v>
      </c>
      <c r="F53" s="43">
        <v>0</v>
      </c>
      <c r="G53" s="24">
        <v>0</v>
      </c>
      <c r="H53" s="43"/>
      <c r="I53" s="128"/>
    </row>
    <row r="54" spans="1:9" ht="13.5" thickBot="1">
      <c r="A54" s="28" t="s">
        <v>183</v>
      </c>
      <c r="B54" s="184">
        <v>12016058360.09</v>
      </c>
      <c r="C54" s="46">
        <v>68.472212499162396</v>
      </c>
      <c r="D54" s="43">
        <v>11146470752.620001</v>
      </c>
      <c r="E54" s="46">
        <v>70.273441630281198</v>
      </c>
      <c r="F54" s="43">
        <v>10928185611.73</v>
      </c>
      <c r="G54" s="46">
        <v>72.996468967091701</v>
      </c>
      <c r="H54" s="43"/>
      <c r="I54" s="157"/>
    </row>
    <row r="55" spans="1:9" ht="14.25" thickTop="1" thickBot="1">
      <c r="A55" s="39" t="s">
        <v>184</v>
      </c>
      <c r="B55" s="17">
        <v>12016058360.09</v>
      </c>
      <c r="C55" s="185">
        <v>68.472212499162396</v>
      </c>
      <c r="D55" s="186">
        <v>11146470752.620001</v>
      </c>
      <c r="E55" s="185">
        <v>70.273441630281198</v>
      </c>
      <c r="F55" s="186">
        <v>10928185611.73</v>
      </c>
      <c r="G55" s="185">
        <v>72.996468967091701</v>
      </c>
      <c r="H55" s="186"/>
      <c r="I55" s="187"/>
    </row>
    <row r="56" spans="1:9" ht="14.25" thickTop="1" thickBot="1">
      <c r="A56" s="25"/>
      <c r="B56" s="184"/>
      <c r="C56" s="24"/>
      <c r="D56" s="43"/>
      <c r="E56" s="24"/>
      <c r="F56" s="43"/>
      <c r="G56" s="24"/>
      <c r="H56" s="43"/>
      <c r="I56" s="128"/>
    </row>
    <row r="57" spans="1:9" s="6" customFormat="1" ht="13.5" thickTop="1">
      <c r="A57" s="132" t="s">
        <v>185</v>
      </c>
      <c r="B57" s="8">
        <v>14398</v>
      </c>
      <c r="C57" s="163"/>
      <c r="D57" s="163">
        <v>15220</v>
      </c>
      <c r="E57" s="163"/>
      <c r="F57" s="163">
        <v>13757</v>
      </c>
      <c r="G57" s="163"/>
      <c r="H57" s="163"/>
      <c r="I57" s="164"/>
    </row>
    <row r="58" spans="1:9" s="6" customFormat="1" ht="13.5" thickBot="1">
      <c r="A58" s="135" t="s">
        <v>212</v>
      </c>
      <c r="B58" s="12">
        <v>1218836.6299999999</v>
      </c>
      <c r="C58" s="165"/>
      <c r="D58" s="165">
        <v>1042153.05</v>
      </c>
      <c r="E58" s="165"/>
      <c r="F58" s="165">
        <v>1088234.46</v>
      </c>
      <c r="G58" s="165"/>
      <c r="H58" s="165"/>
      <c r="I58" s="166"/>
    </row>
    <row r="59" spans="1:9" ht="13.5" thickTop="1">
      <c r="A59" s="28"/>
      <c r="B59" s="184"/>
      <c r="C59" s="24"/>
      <c r="D59" s="43"/>
      <c r="E59" s="24"/>
      <c r="F59" s="43"/>
      <c r="G59" s="24"/>
      <c r="H59" s="43"/>
      <c r="I59" s="128"/>
    </row>
    <row r="60" spans="1:9">
      <c r="A60" s="190" t="s">
        <v>213</v>
      </c>
      <c r="B60" s="21"/>
      <c r="C60" s="191"/>
      <c r="D60" s="192"/>
      <c r="E60" s="191"/>
      <c r="F60" s="192"/>
      <c r="G60" s="191"/>
      <c r="H60" s="192"/>
      <c r="I60" s="193"/>
    </row>
    <row r="61" spans="1:9">
      <c r="A61" s="194"/>
      <c r="B61" s="15"/>
      <c r="C61" s="195"/>
      <c r="D61" s="196"/>
      <c r="E61" s="195"/>
      <c r="F61" s="196"/>
      <c r="G61" s="195"/>
      <c r="H61" s="196"/>
      <c r="I61" s="197"/>
    </row>
    <row r="62" spans="1:9">
      <c r="A62" s="198"/>
      <c r="B62" s="199"/>
      <c r="C62" s="200"/>
      <c r="D62" s="201"/>
      <c r="E62" s="200"/>
      <c r="F62" s="201"/>
      <c r="G62" s="200"/>
      <c r="H62" s="201"/>
      <c r="I62" s="202"/>
    </row>
    <row r="63" spans="1:9">
      <c r="A63" s="28" t="s">
        <v>214</v>
      </c>
      <c r="B63" s="41">
        <v>914012619.14999998</v>
      </c>
      <c r="C63" s="34">
        <v>5.2084023237788299</v>
      </c>
      <c r="D63" s="44">
        <v>472092945.69999999</v>
      </c>
      <c r="E63" s="34">
        <v>2.9763318632418598</v>
      </c>
      <c r="F63" s="44">
        <v>1108693135.26</v>
      </c>
      <c r="G63" s="34">
        <v>7.4056835157672998</v>
      </c>
      <c r="H63" s="44"/>
      <c r="I63" s="157"/>
    </row>
    <row r="64" spans="1:9">
      <c r="A64" s="28" t="s">
        <v>215</v>
      </c>
      <c r="B64" s="41">
        <v>41275100.060000002</v>
      </c>
      <c r="C64" s="34">
        <v>0.23520170571236601</v>
      </c>
      <c r="D64" s="44">
        <v>4825194.2</v>
      </c>
      <c r="E64" s="34">
        <v>3.0420660538562801E-2</v>
      </c>
      <c r="F64" s="44">
        <v>705418.6</v>
      </c>
      <c r="G64" s="34">
        <v>4.7119502516902801E-3</v>
      </c>
      <c r="H64" s="44"/>
      <c r="I64" s="157"/>
    </row>
    <row r="65" spans="1:17">
      <c r="A65" s="28" t="s">
        <v>216</v>
      </c>
      <c r="B65" s="41">
        <v>0</v>
      </c>
      <c r="C65" s="34">
        <v>0</v>
      </c>
      <c r="D65" s="44">
        <v>0</v>
      </c>
      <c r="E65" s="33">
        <v>0</v>
      </c>
      <c r="F65" s="44">
        <v>0</v>
      </c>
      <c r="G65" s="33">
        <v>0</v>
      </c>
      <c r="H65" s="44"/>
      <c r="I65" s="128"/>
    </row>
    <row r="66" spans="1:17">
      <c r="A66" s="28" t="s">
        <v>217</v>
      </c>
      <c r="B66" s="41">
        <v>0</v>
      </c>
      <c r="C66" s="33">
        <v>0</v>
      </c>
      <c r="D66" s="44">
        <v>0</v>
      </c>
      <c r="E66" s="33">
        <v>0</v>
      </c>
      <c r="F66" s="44">
        <v>0</v>
      </c>
      <c r="G66" s="33">
        <v>0</v>
      </c>
      <c r="H66" s="44"/>
      <c r="I66" s="128"/>
    </row>
    <row r="67" spans="1:17">
      <c r="A67" s="28" t="s">
        <v>218</v>
      </c>
      <c r="B67" s="41">
        <v>0</v>
      </c>
      <c r="C67" s="33">
        <v>0</v>
      </c>
      <c r="D67" s="44">
        <v>0</v>
      </c>
      <c r="E67" s="33">
        <v>0</v>
      </c>
      <c r="F67" s="44">
        <v>0</v>
      </c>
      <c r="G67" s="33">
        <v>0</v>
      </c>
      <c r="H67" s="44"/>
      <c r="I67" s="128"/>
    </row>
    <row r="68" spans="1:17">
      <c r="A68" s="28" t="s">
        <v>219</v>
      </c>
      <c r="B68" s="41">
        <v>2458319.11</v>
      </c>
      <c r="C68" s="34">
        <v>1.4008466291221501E-2</v>
      </c>
      <c r="D68" s="44">
        <v>2616912.2799999998</v>
      </c>
      <c r="E68" s="34">
        <v>1.64984447940098E-2</v>
      </c>
      <c r="F68" s="44">
        <v>1100391.94</v>
      </c>
      <c r="G68" s="34">
        <v>7.3502344262555003E-3</v>
      </c>
      <c r="H68" s="44"/>
      <c r="I68" s="128"/>
    </row>
    <row r="69" spans="1:17">
      <c r="A69" s="28" t="s">
        <v>220</v>
      </c>
      <c r="B69" s="41">
        <v>1771697.81</v>
      </c>
      <c r="C69" s="34">
        <v>1.0095828872930999E-2</v>
      </c>
      <c r="D69" s="44">
        <v>1755794.37</v>
      </c>
      <c r="E69" s="34">
        <v>1.1069487007443E-2</v>
      </c>
      <c r="F69" s="44">
        <v>1698187.08</v>
      </c>
      <c r="G69" s="34">
        <v>1.13432974960161E-2</v>
      </c>
      <c r="H69" s="44"/>
      <c r="I69" s="128"/>
    </row>
    <row r="70" spans="1:17" ht="13.5" thickBot="1">
      <c r="A70" s="28" t="s">
        <v>221</v>
      </c>
      <c r="B70" s="41">
        <v>449187.38</v>
      </c>
      <c r="C70" s="34">
        <v>2.55964583506497E-3</v>
      </c>
      <c r="D70" s="44">
        <v>-1034187.5</v>
      </c>
      <c r="E70" s="34">
        <v>-6.5200830405385303E-3</v>
      </c>
      <c r="F70" s="44">
        <v>531987.02</v>
      </c>
      <c r="G70" s="34">
        <v>3.5534877770234002E-3</v>
      </c>
      <c r="H70" s="44"/>
      <c r="I70" s="128"/>
    </row>
    <row r="71" spans="1:17" ht="14.25" thickTop="1" thickBot="1">
      <c r="A71" s="39" t="s">
        <v>21</v>
      </c>
      <c r="B71" s="17">
        <v>959966923.50999999</v>
      </c>
      <c r="C71" s="185">
        <v>5.4702679704904096</v>
      </c>
      <c r="D71" s="186">
        <v>480256659.05000001</v>
      </c>
      <c r="E71" s="185">
        <v>3.02780037254134</v>
      </c>
      <c r="F71" s="186">
        <v>1112729119.9000001</v>
      </c>
      <c r="G71" s="185">
        <v>7.4326424857182802</v>
      </c>
      <c r="H71" s="186"/>
      <c r="I71" s="187"/>
    </row>
    <row r="72" spans="1:17" ht="14.25" thickTop="1" thickBot="1">
      <c r="A72" s="28"/>
      <c r="B72" s="184"/>
      <c r="C72" s="24"/>
      <c r="D72" s="43"/>
      <c r="E72" s="24"/>
      <c r="F72" s="43"/>
      <c r="G72" s="24"/>
      <c r="H72" s="43"/>
      <c r="I72" s="128"/>
    </row>
    <row r="73" spans="1:17" ht="13.5" thickTop="1">
      <c r="A73" s="38" t="s">
        <v>187</v>
      </c>
      <c r="B73" s="23">
        <v>1441031926.6600001</v>
      </c>
      <c r="C73" s="168"/>
      <c r="D73" s="167">
        <v>1824617133.0999999</v>
      </c>
      <c r="E73" s="168"/>
      <c r="F73" s="167">
        <v>2249778368.25</v>
      </c>
      <c r="G73" s="168"/>
      <c r="H73" s="167"/>
      <c r="I73" s="169"/>
    </row>
    <row r="74" spans="1:17" ht="13.5" thickBot="1">
      <c r="A74" s="28" t="s">
        <v>298</v>
      </c>
      <c r="B74" s="184">
        <v>732674726.72000003</v>
      </c>
      <c r="C74" s="24"/>
      <c r="D74" s="43">
        <v>1123809952.1199999</v>
      </c>
      <c r="E74" s="24"/>
      <c r="F74" s="43">
        <v>1006285687.49</v>
      </c>
      <c r="G74" s="24"/>
      <c r="H74" s="43"/>
      <c r="I74" s="128"/>
    </row>
    <row r="75" spans="1:17" ht="14.25" thickTop="1" thickBot="1">
      <c r="A75" s="39" t="s">
        <v>222</v>
      </c>
      <c r="B75" s="203">
        <v>708357199.94000006</v>
      </c>
      <c r="C75" s="159"/>
      <c r="D75" s="158">
        <v>700807180.98000002</v>
      </c>
      <c r="E75" s="159"/>
      <c r="F75" s="158">
        <v>1243492680.76</v>
      </c>
      <c r="G75" s="159"/>
      <c r="H75" s="158"/>
      <c r="I75" s="160"/>
    </row>
    <row r="76" spans="1:17" ht="13.5" thickTop="1"/>
    <row r="77" spans="1:17">
      <c r="A77" s="1" t="s">
        <v>299</v>
      </c>
    </row>
    <row r="78" spans="1:17">
      <c r="A78" s="1" t="s">
        <v>314</v>
      </c>
    </row>
    <row r="79" spans="1:17" ht="13.5" thickBot="1"/>
    <row r="80" spans="1:17" ht="13.5" thickTop="1">
      <c r="A80" s="38"/>
      <c r="B80" s="306" t="s">
        <v>73</v>
      </c>
      <c r="C80" s="306"/>
      <c r="D80" s="306"/>
      <c r="E80" s="306"/>
      <c r="F80" s="306"/>
      <c r="G80" s="306"/>
      <c r="H80" s="306"/>
      <c r="I80" s="326"/>
      <c r="J80" s="306" t="s">
        <v>228</v>
      </c>
      <c r="K80" s="306"/>
      <c r="L80" s="306"/>
      <c r="M80" s="306"/>
      <c r="N80" s="306"/>
      <c r="O80" s="306"/>
      <c r="P80" s="306"/>
      <c r="Q80" s="326"/>
    </row>
    <row r="81" spans="1:18">
      <c r="A81" s="28"/>
      <c r="B81" s="327"/>
      <c r="C81" s="327"/>
      <c r="D81" s="327"/>
      <c r="E81" s="327"/>
      <c r="F81" s="327"/>
      <c r="G81" s="327"/>
      <c r="H81" s="327"/>
      <c r="I81" s="328"/>
      <c r="J81" s="327"/>
      <c r="K81" s="327"/>
      <c r="L81" s="327"/>
      <c r="M81" s="327"/>
      <c r="N81" s="327"/>
      <c r="O81" s="327"/>
      <c r="P81" s="327"/>
      <c r="Q81" s="328"/>
    </row>
    <row r="82" spans="1:18">
      <c r="A82" s="28"/>
      <c r="B82" s="292" t="s">
        <v>10</v>
      </c>
      <c r="C82" s="325"/>
      <c r="D82" s="292" t="s">
        <v>11</v>
      </c>
      <c r="E82" s="325"/>
      <c r="F82" s="292" t="s">
        <v>12</v>
      </c>
      <c r="G82" s="325"/>
      <c r="H82" s="292" t="s">
        <v>13</v>
      </c>
      <c r="I82" s="316"/>
      <c r="J82" s="292" t="s">
        <v>10</v>
      </c>
      <c r="K82" s="325"/>
      <c r="L82" s="292" t="s">
        <v>11</v>
      </c>
      <c r="M82" s="325"/>
      <c r="N82" s="292" t="s">
        <v>12</v>
      </c>
      <c r="O82" s="325"/>
      <c r="P82" s="292" t="s">
        <v>13</v>
      </c>
      <c r="Q82" s="316"/>
    </row>
    <row r="83" spans="1:18" ht="13.5" thickBot="1">
      <c r="A83" s="28"/>
      <c r="B83" s="124" t="s">
        <v>14</v>
      </c>
      <c r="C83" s="174" t="s">
        <v>15</v>
      </c>
      <c r="D83" s="124" t="s">
        <v>14</v>
      </c>
      <c r="E83" s="174" t="s">
        <v>15</v>
      </c>
      <c r="F83" s="124" t="s">
        <v>14</v>
      </c>
      <c r="G83" s="174" t="s">
        <v>15</v>
      </c>
      <c r="H83" s="124" t="s">
        <v>14</v>
      </c>
      <c r="I83" s="175" t="s">
        <v>15</v>
      </c>
      <c r="J83" s="124" t="s">
        <v>14</v>
      </c>
      <c r="K83" s="174" t="s">
        <v>15</v>
      </c>
      <c r="L83" s="124" t="s">
        <v>14</v>
      </c>
      <c r="M83" s="174" t="s">
        <v>15</v>
      </c>
      <c r="N83" s="124" t="s">
        <v>14</v>
      </c>
      <c r="O83" s="174" t="s">
        <v>15</v>
      </c>
      <c r="P83" s="124" t="s">
        <v>14</v>
      </c>
      <c r="Q83" s="175" t="s">
        <v>15</v>
      </c>
    </row>
    <row r="84" spans="1:18" ht="13.5" thickTop="1">
      <c r="A84" s="127" t="s">
        <v>158</v>
      </c>
      <c r="B84" s="176"/>
      <c r="C84" s="177"/>
      <c r="D84" s="176"/>
      <c r="E84" s="177"/>
      <c r="F84" s="176"/>
      <c r="G84" s="177"/>
      <c r="H84" s="176"/>
      <c r="I84" s="178"/>
      <c r="J84" s="176"/>
      <c r="K84" s="177"/>
      <c r="L84" s="176"/>
      <c r="M84" s="177"/>
      <c r="N84" s="176"/>
      <c r="O84" s="177"/>
      <c r="P84" s="176"/>
      <c r="Q84" s="178"/>
    </row>
    <row r="85" spans="1:18">
      <c r="A85" s="25" t="s">
        <v>159</v>
      </c>
      <c r="B85" s="41">
        <v>4428550798.1599998</v>
      </c>
      <c r="C85" s="27">
        <v>25.481200000000001</v>
      </c>
      <c r="D85" s="41">
        <v>4625156206.7399998</v>
      </c>
      <c r="E85" s="27">
        <v>24.796700000000001</v>
      </c>
      <c r="F85" s="41">
        <v>4439711109.0200005</v>
      </c>
      <c r="G85" s="27">
        <v>27.008700000000001</v>
      </c>
      <c r="H85" s="41"/>
      <c r="I85" s="129"/>
      <c r="J85" s="41">
        <v>347279971.63</v>
      </c>
      <c r="K85" s="27">
        <v>29.832100000000001</v>
      </c>
      <c r="L85" s="41">
        <v>292919465.37</v>
      </c>
      <c r="M85" s="27">
        <v>25.790700000000001</v>
      </c>
      <c r="N85" s="41">
        <v>254191468.68000001</v>
      </c>
      <c r="O85" s="27">
        <v>23.151199999999999</v>
      </c>
      <c r="P85" s="41"/>
      <c r="Q85" s="129"/>
    </row>
    <row r="86" spans="1:18">
      <c r="A86" s="28" t="s">
        <v>160</v>
      </c>
      <c r="B86" s="41">
        <v>277634359.17000002</v>
      </c>
      <c r="C86" s="27">
        <v>1.5974999999999999</v>
      </c>
      <c r="D86" s="41">
        <v>264267856.36000001</v>
      </c>
      <c r="E86" s="27">
        <v>1.4168000000000001</v>
      </c>
      <c r="F86" s="41">
        <v>414465743.06</v>
      </c>
      <c r="G86" s="27">
        <v>2.5213999999999999</v>
      </c>
      <c r="H86" s="41"/>
      <c r="I86" s="129"/>
      <c r="J86" s="41">
        <v>20015047.73</v>
      </c>
      <c r="K86" s="27">
        <v>1.7193000000000001</v>
      </c>
      <c r="L86" s="41">
        <v>17406953</v>
      </c>
      <c r="M86" s="27">
        <v>1.5326</v>
      </c>
      <c r="N86" s="41">
        <v>24832971.050000001</v>
      </c>
      <c r="O86" s="27">
        <v>2.2616999999999998</v>
      </c>
      <c r="P86" s="41"/>
      <c r="Q86" s="129"/>
    </row>
    <row r="87" spans="1:18">
      <c r="A87" s="28" t="s">
        <v>161</v>
      </c>
      <c r="B87" s="41">
        <v>0</v>
      </c>
      <c r="C87" s="27">
        <v>0</v>
      </c>
      <c r="D87" s="41">
        <v>0</v>
      </c>
      <c r="E87" s="27">
        <v>0</v>
      </c>
      <c r="F87" s="41">
        <v>0</v>
      </c>
      <c r="G87" s="27">
        <v>0</v>
      </c>
      <c r="H87" s="41"/>
      <c r="I87" s="129"/>
      <c r="J87" s="41">
        <v>0</v>
      </c>
      <c r="K87" s="27">
        <v>0</v>
      </c>
      <c r="L87" s="41">
        <v>0</v>
      </c>
      <c r="M87" s="27">
        <v>0</v>
      </c>
      <c r="N87" s="41">
        <v>10</v>
      </c>
      <c r="O87" s="27">
        <v>0</v>
      </c>
      <c r="P87" s="41"/>
      <c r="Q87" s="129"/>
    </row>
    <row r="88" spans="1:18">
      <c r="A88" s="28" t="s">
        <v>162</v>
      </c>
      <c r="B88" s="41">
        <v>821568.45</v>
      </c>
      <c r="C88" s="27">
        <v>4.7000000000000002E-3</v>
      </c>
      <c r="D88" s="41">
        <v>234393.1</v>
      </c>
      <c r="E88" s="27">
        <v>1.2999999999999999E-3</v>
      </c>
      <c r="F88" s="41">
        <v>501936.04</v>
      </c>
      <c r="G88" s="27">
        <v>3.0999999999999999E-3</v>
      </c>
      <c r="H88" s="41"/>
      <c r="I88" s="129"/>
      <c r="J88" s="41">
        <v>2107149.1</v>
      </c>
      <c r="K88" s="27">
        <v>0.18099999999999999</v>
      </c>
      <c r="L88" s="41">
        <v>1883567.26</v>
      </c>
      <c r="M88" s="27">
        <v>0.1658</v>
      </c>
      <c r="N88" s="41">
        <v>3202390.5</v>
      </c>
      <c r="O88" s="27">
        <v>0.29170000000000001</v>
      </c>
      <c r="P88" s="41"/>
      <c r="Q88" s="129"/>
    </row>
    <row r="89" spans="1:18">
      <c r="A89" s="130" t="s">
        <v>306</v>
      </c>
      <c r="B89" s="41">
        <v>301910932.29000002</v>
      </c>
      <c r="C89" s="27">
        <v>1.7372000000000001</v>
      </c>
      <c r="D89" s="41">
        <v>515692561.45999998</v>
      </c>
      <c r="E89" s="27">
        <v>2.7648000000000001</v>
      </c>
      <c r="F89" s="41">
        <v>147265909.93000001</v>
      </c>
      <c r="G89" s="27">
        <v>0.89590000000000003</v>
      </c>
      <c r="H89" s="41"/>
      <c r="I89" s="129"/>
      <c r="J89" s="41">
        <v>17377567.25</v>
      </c>
      <c r="K89" s="27">
        <v>1.4927999999999999</v>
      </c>
      <c r="L89" s="41">
        <v>22681853.199999999</v>
      </c>
      <c r="M89" s="27">
        <v>1.9971000000000001</v>
      </c>
      <c r="N89" s="41">
        <v>17008431.77</v>
      </c>
      <c r="O89" s="27">
        <v>1.5490999999999999</v>
      </c>
      <c r="P89" s="41"/>
      <c r="Q89" s="129"/>
    </row>
    <row r="90" spans="1:18">
      <c r="A90" s="28" t="s">
        <v>307</v>
      </c>
      <c r="B90" s="41">
        <v>25640401</v>
      </c>
      <c r="C90" s="27">
        <v>0.14749999999999999</v>
      </c>
      <c r="D90" s="41">
        <v>12375442</v>
      </c>
      <c r="E90" s="27">
        <v>6.6299999999999998E-2</v>
      </c>
      <c r="F90" s="41">
        <v>8583305.8499999996</v>
      </c>
      <c r="G90" s="27">
        <v>5.2200000000000003E-2</v>
      </c>
      <c r="H90" s="41"/>
      <c r="I90" s="129"/>
      <c r="J90" s="41">
        <v>0</v>
      </c>
      <c r="K90" s="27">
        <v>0</v>
      </c>
      <c r="L90" s="41">
        <v>0</v>
      </c>
      <c r="M90" s="27">
        <v>0</v>
      </c>
      <c r="N90" s="41">
        <v>0</v>
      </c>
      <c r="O90" s="27">
        <v>0</v>
      </c>
      <c r="P90" s="41"/>
      <c r="Q90" s="129"/>
    </row>
    <row r="91" spans="1:18" ht="13.5" thickBot="1">
      <c r="A91" s="28" t="s">
        <v>164</v>
      </c>
      <c r="B91" s="41">
        <v>12345097416.84</v>
      </c>
      <c r="C91" s="27">
        <v>71.031899999999993</v>
      </c>
      <c r="D91" s="41">
        <v>13234545027.1</v>
      </c>
      <c r="E91" s="27">
        <v>70.954099999999997</v>
      </c>
      <c r="F91" s="41">
        <v>11427538821.459999</v>
      </c>
      <c r="G91" s="27">
        <v>69.518799999999999</v>
      </c>
      <c r="H91" s="41"/>
      <c r="I91" s="129"/>
      <c r="J91" s="41">
        <v>777333824.96000004</v>
      </c>
      <c r="K91" s="27">
        <v>66.774699999999996</v>
      </c>
      <c r="L91" s="41">
        <v>800865227.35000002</v>
      </c>
      <c r="M91" s="27">
        <v>70.513800000000003</v>
      </c>
      <c r="N91" s="41">
        <v>798727167.92999995</v>
      </c>
      <c r="O91" s="27">
        <v>72.746300000000005</v>
      </c>
      <c r="P91" s="41"/>
      <c r="Q91" s="129"/>
    </row>
    <row r="92" spans="1:18" ht="14.25" thickTop="1" thickBot="1">
      <c r="A92" s="39" t="s">
        <v>4</v>
      </c>
      <c r="B92" s="42">
        <v>17379655475.91</v>
      </c>
      <c r="C92" s="31">
        <v>100</v>
      </c>
      <c r="D92" s="42">
        <v>18652271486.759998</v>
      </c>
      <c r="E92" s="31">
        <v>100</v>
      </c>
      <c r="F92" s="42">
        <v>16438066825.360001</v>
      </c>
      <c r="G92" s="31">
        <v>100</v>
      </c>
      <c r="H92" s="42"/>
      <c r="I92" s="131"/>
      <c r="J92" s="42">
        <v>1164113560.6700001</v>
      </c>
      <c r="K92" s="31">
        <v>100</v>
      </c>
      <c r="L92" s="42">
        <v>1135757066.1800001</v>
      </c>
      <c r="M92" s="31">
        <v>100</v>
      </c>
      <c r="N92" s="42">
        <v>1097962439.9300001</v>
      </c>
      <c r="O92" s="31">
        <v>100</v>
      </c>
      <c r="P92" s="42"/>
      <c r="Q92" s="131"/>
      <c r="R92" s="1"/>
    </row>
    <row r="93" spans="1:18" ht="13.5" thickTop="1">
      <c r="A93" s="28"/>
      <c r="B93" s="41"/>
      <c r="C93" s="26"/>
      <c r="D93" s="41"/>
      <c r="E93" s="26"/>
      <c r="F93" s="41"/>
      <c r="G93" s="26"/>
      <c r="H93" s="41"/>
      <c r="I93" s="123"/>
      <c r="J93" s="41"/>
      <c r="K93" s="26"/>
      <c r="L93" s="41"/>
      <c r="M93" s="26"/>
      <c r="N93" s="41"/>
      <c r="O93" s="26"/>
      <c r="P93" s="41"/>
      <c r="Q93" s="123"/>
    </row>
    <row r="94" spans="1:18">
      <c r="A94" s="25" t="s">
        <v>165</v>
      </c>
      <c r="B94" s="41"/>
      <c r="C94" s="26"/>
      <c r="D94" s="41"/>
      <c r="E94" s="26"/>
      <c r="F94" s="41"/>
      <c r="G94" s="26"/>
      <c r="H94" s="41"/>
      <c r="I94" s="123"/>
      <c r="J94" s="41"/>
      <c r="K94" s="26"/>
      <c r="L94" s="41"/>
      <c r="M94" s="26"/>
      <c r="N94" s="41"/>
      <c r="O94" s="26"/>
      <c r="P94" s="41"/>
      <c r="Q94" s="123"/>
    </row>
    <row r="95" spans="1:18">
      <c r="A95" s="28" t="s">
        <v>166</v>
      </c>
      <c r="B95" s="14">
        <v>0</v>
      </c>
      <c r="C95" s="33">
        <v>0</v>
      </c>
      <c r="D95" s="14">
        <v>0</v>
      </c>
      <c r="E95" s="33">
        <v>0</v>
      </c>
      <c r="F95" s="14">
        <v>0</v>
      </c>
      <c r="G95" s="33">
        <v>0</v>
      </c>
      <c r="I95" s="128"/>
      <c r="J95" s="14">
        <v>0</v>
      </c>
      <c r="K95" s="33">
        <v>0</v>
      </c>
      <c r="L95" s="14">
        <v>0</v>
      </c>
      <c r="M95" s="33">
        <v>0</v>
      </c>
      <c r="N95" s="14">
        <v>0</v>
      </c>
      <c r="O95" s="33">
        <v>0</v>
      </c>
      <c r="Q95" s="128"/>
    </row>
    <row r="96" spans="1:18">
      <c r="A96" s="28" t="s">
        <v>167</v>
      </c>
      <c r="B96" s="14">
        <v>1196100</v>
      </c>
      <c r="C96" s="34">
        <v>6.8999999999999999E-3</v>
      </c>
      <c r="D96" s="14">
        <v>1498020</v>
      </c>
      <c r="E96" s="34">
        <v>8.0000000000000002E-3</v>
      </c>
      <c r="F96" s="14">
        <v>0</v>
      </c>
      <c r="G96" s="33">
        <v>0</v>
      </c>
      <c r="I96" s="128"/>
      <c r="J96" s="14">
        <v>0</v>
      </c>
      <c r="K96" s="33">
        <v>0</v>
      </c>
      <c r="L96" s="14">
        <v>0</v>
      </c>
      <c r="M96" s="33">
        <v>0</v>
      </c>
      <c r="N96" s="14">
        <v>0</v>
      </c>
      <c r="O96" s="33">
        <v>0</v>
      </c>
      <c r="Q96" s="128"/>
    </row>
    <row r="97" spans="1:17">
      <c r="A97" s="28" t="s">
        <v>168</v>
      </c>
      <c r="B97" s="14">
        <v>0</v>
      </c>
      <c r="C97" s="33">
        <v>0</v>
      </c>
      <c r="D97" s="14">
        <v>0</v>
      </c>
      <c r="E97" s="33">
        <v>0</v>
      </c>
      <c r="F97" s="14">
        <v>0</v>
      </c>
      <c r="G97" s="33">
        <v>0</v>
      </c>
      <c r="I97" s="157"/>
      <c r="J97" s="14">
        <v>0</v>
      </c>
      <c r="K97" s="33">
        <v>0</v>
      </c>
      <c r="L97" s="14">
        <v>0</v>
      </c>
      <c r="M97" s="33">
        <v>0</v>
      </c>
      <c r="N97" s="14">
        <v>0</v>
      </c>
      <c r="O97" s="33">
        <v>0</v>
      </c>
      <c r="Q97" s="128"/>
    </row>
    <row r="98" spans="1:17">
      <c r="A98" s="28" t="s">
        <v>169</v>
      </c>
      <c r="B98" s="14">
        <v>0</v>
      </c>
      <c r="C98" s="33">
        <v>0</v>
      </c>
      <c r="D98" s="14">
        <v>0</v>
      </c>
      <c r="E98" s="33">
        <v>0</v>
      </c>
      <c r="F98" s="14">
        <v>0</v>
      </c>
      <c r="G98" s="33">
        <v>0</v>
      </c>
      <c r="I98" s="128"/>
      <c r="J98" s="14">
        <v>0</v>
      </c>
      <c r="K98" s="33">
        <v>0</v>
      </c>
      <c r="L98" s="14">
        <v>0</v>
      </c>
      <c r="M98" s="33">
        <v>0</v>
      </c>
      <c r="N98" s="14">
        <v>0</v>
      </c>
      <c r="O98" s="33">
        <v>0</v>
      </c>
      <c r="Q98" s="128"/>
    </row>
    <row r="99" spans="1:17">
      <c r="A99" s="28" t="s">
        <v>170</v>
      </c>
      <c r="B99" s="14">
        <v>346397.7</v>
      </c>
      <c r="C99" s="34">
        <v>2E-3</v>
      </c>
      <c r="D99" s="14">
        <v>2356883.4300000002</v>
      </c>
      <c r="E99" s="34">
        <v>1.26E-2</v>
      </c>
      <c r="F99" s="14">
        <v>3428194.08</v>
      </c>
      <c r="G99" s="34">
        <v>2.0899999999999998E-2</v>
      </c>
      <c r="I99" s="157"/>
      <c r="J99" s="14">
        <v>0</v>
      </c>
      <c r="K99" s="33">
        <v>0</v>
      </c>
      <c r="L99" s="14">
        <v>0</v>
      </c>
      <c r="M99" s="33">
        <v>0</v>
      </c>
      <c r="N99" s="14">
        <v>0</v>
      </c>
      <c r="O99" s="33">
        <v>0</v>
      </c>
      <c r="Q99" s="128"/>
    </row>
    <row r="100" spans="1:17">
      <c r="A100" s="28" t="s">
        <v>171</v>
      </c>
      <c r="B100" s="14">
        <v>0</v>
      </c>
      <c r="C100" s="33">
        <v>0</v>
      </c>
      <c r="D100" s="14">
        <v>0</v>
      </c>
      <c r="E100" s="33">
        <v>0</v>
      </c>
      <c r="F100" s="14">
        <v>0</v>
      </c>
      <c r="G100" s="33">
        <v>0</v>
      </c>
      <c r="I100" s="128"/>
      <c r="J100" s="14">
        <v>0</v>
      </c>
      <c r="K100" s="33">
        <v>0</v>
      </c>
      <c r="L100" s="14">
        <v>0</v>
      </c>
      <c r="M100" s="33">
        <v>0</v>
      </c>
      <c r="N100" s="14">
        <v>0</v>
      </c>
      <c r="O100" s="33">
        <v>0</v>
      </c>
      <c r="Q100" s="128"/>
    </row>
    <row r="101" spans="1:17">
      <c r="A101" s="28" t="s">
        <v>172</v>
      </c>
      <c r="B101" s="14">
        <v>0</v>
      </c>
      <c r="C101" s="33">
        <v>0</v>
      </c>
      <c r="D101" s="14">
        <v>0</v>
      </c>
      <c r="E101" s="33">
        <v>0</v>
      </c>
      <c r="F101" s="14">
        <v>0</v>
      </c>
      <c r="G101" s="33">
        <v>0</v>
      </c>
      <c r="I101" s="128"/>
      <c r="J101" s="14">
        <v>0</v>
      </c>
      <c r="K101" s="33">
        <v>0</v>
      </c>
      <c r="L101" s="14">
        <v>0</v>
      </c>
      <c r="M101" s="33">
        <v>0</v>
      </c>
      <c r="N101" s="14">
        <v>0</v>
      </c>
      <c r="O101" s="33">
        <v>0</v>
      </c>
      <c r="Q101" s="128"/>
    </row>
    <row r="102" spans="1:17">
      <c r="A102" s="28" t="s">
        <v>173</v>
      </c>
      <c r="B102" s="14">
        <v>0</v>
      </c>
      <c r="C102" s="33">
        <v>0</v>
      </c>
      <c r="D102" s="14">
        <v>0</v>
      </c>
      <c r="E102" s="33">
        <v>0</v>
      </c>
      <c r="F102" s="14">
        <v>0</v>
      </c>
      <c r="G102" s="33">
        <v>0</v>
      </c>
      <c r="I102" s="128"/>
      <c r="J102" s="14">
        <v>0</v>
      </c>
      <c r="K102" s="33">
        <v>0</v>
      </c>
      <c r="L102" s="14">
        <v>0</v>
      </c>
      <c r="M102" s="33">
        <v>0</v>
      </c>
      <c r="N102" s="14">
        <v>0</v>
      </c>
      <c r="O102" s="33">
        <v>0</v>
      </c>
      <c r="Q102" s="128"/>
    </row>
    <row r="103" spans="1:17">
      <c r="A103" s="28" t="s">
        <v>174</v>
      </c>
      <c r="B103" s="14">
        <v>0</v>
      </c>
      <c r="C103" s="33">
        <v>0</v>
      </c>
      <c r="D103" s="14">
        <v>0</v>
      </c>
      <c r="E103" s="33">
        <v>0</v>
      </c>
      <c r="F103" s="14">
        <v>0</v>
      </c>
      <c r="G103" s="33">
        <v>0</v>
      </c>
      <c r="I103" s="128"/>
      <c r="J103" s="14">
        <v>0</v>
      </c>
      <c r="K103" s="33">
        <v>0</v>
      </c>
      <c r="L103" s="14">
        <v>0</v>
      </c>
      <c r="M103" s="33">
        <v>0</v>
      </c>
      <c r="N103" s="14">
        <v>0</v>
      </c>
      <c r="O103" s="33">
        <v>0</v>
      </c>
      <c r="Q103" s="128"/>
    </row>
    <row r="104" spans="1:17">
      <c r="A104" s="28" t="s">
        <v>75</v>
      </c>
      <c r="B104" s="14">
        <v>0</v>
      </c>
      <c r="C104" s="33">
        <v>0</v>
      </c>
      <c r="D104" s="14">
        <v>0</v>
      </c>
      <c r="E104" s="33">
        <v>0</v>
      </c>
      <c r="F104" s="14">
        <v>0</v>
      </c>
      <c r="G104" s="33">
        <v>0</v>
      </c>
      <c r="I104" s="128"/>
      <c r="J104" s="14">
        <v>0</v>
      </c>
      <c r="K104" s="33">
        <v>0</v>
      </c>
      <c r="L104" s="14">
        <v>0</v>
      </c>
      <c r="M104" s="33">
        <v>0</v>
      </c>
      <c r="N104" s="14">
        <v>0</v>
      </c>
      <c r="O104" s="33">
        <v>0</v>
      </c>
      <c r="Q104" s="128"/>
    </row>
    <row r="105" spans="1:17">
      <c r="A105" s="28" t="s">
        <v>175</v>
      </c>
      <c r="B105" s="14">
        <v>0</v>
      </c>
      <c r="C105" s="33">
        <v>0</v>
      </c>
      <c r="D105" s="14">
        <v>0</v>
      </c>
      <c r="E105" s="33">
        <v>0</v>
      </c>
      <c r="F105" s="14">
        <v>0</v>
      </c>
      <c r="G105" s="33">
        <v>0</v>
      </c>
      <c r="I105" s="128"/>
      <c r="J105" s="14">
        <v>0</v>
      </c>
      <c r="K105" s="33">
        <v>0</v>
      </c>
      <c r="L105" s="14">
        <v>0</v>
      </c>
      <c r="M105" s="33">
        <v>0</v>
      </c>
      <c r="N105" s="14">
        <v>0</v>
      </c>
      <c r="O105" s="33">
        <v>0</v>
      </c>
      <c r="Q105" s="128"/>
    </row>
    <row r="106" spans="1:17">
      <c r="A106" s="28" t="s">
        <v>176</v>
      </c>
      <c r="B106" s="14">
        <v>0</v>
      </c>
      <c r="C106" s="33">
        <v>0</v>
      </c>
      <c r="D106" s="14">
        <v>0</v>
      </c>
      <c r="E106" s="33">
        <v>0</v>
      </c>
      <c r="F106" s="14">
        <v>0</v>
      </c>
      <c r="G106" s="33">
        <v>0</v>
      </c>
      <c r="I106" s="128"/>
      <c r="J106" s="14">
        <v>0</v>
      </c>
      <c r="K106" s="33">
        <v>0</v>
      </c>
      <c r="L106" s="14">
        <v>0</v>
      </c>
      <c r="M106" s="33">
        <v>0</v>
      </c>
      <c r="N106" s="14">
        <v>0</v>
      </c>
      <c r="O106" s="33">
        <v>0</v>
      </c>
      <c r="Q106" s="128"/>
    </row>
    <row r="107" spans="1:17" ht="13.5" thickBot="1">
      <c r="A107" s="28" t="s">
        <v>177</v>
      </c>
      <c r="B107" s="41">
        <v>0</v>
      </c>
      <c r="C107" s="27">
        <v>0</v>
      </c>
      <c r="D107" s="41">
        <v>94962184.290000007</v>
      </c>
      <c r="E107" s="27">
        <v>0.5091</v>
      </c>
      <c r="F107" s="41">
        <v>97611060.079999998</v>
      </c>
      <c r="G107" s="27">
        <v>0.59379999999999999</v>
      </c>
      <c r="H107" s="41"/>
      <c r="I107" s="129"/>
      <c r="J107" s="41">
        <v>0</v>
      </c>
      <c r="K107" s="27">
        <v>0</v>
      </c>
      <c r="L107" s="41">
        <v>0</v>
      </c>
      <c r="M107" s="27">
        <v>0</v>
      </c>
      <c r="N107" s="41">
        <v>863300</v>
      </c>
      <c r="O107" s="27">
        <v>7.8600000000000003E-2</v>
      </c>
      <c r="P107" s="41"/>
      <c r="Q107" s="129"/>
    </row>
    <row r="108" spans="1:17" ht="14.25" thickTop="1" thickBot="1">
      <c r="A108" s="39" t="s">
        <v>178</v>
      </c>
      <c r="B108" s="42">
        <v>1542497.7</v>
      </c>
      <c r="C108" s="31">
        <v>8.8999999999999999E-3</v>
      </c>
      <c r="D108" s="42">
        <v>98817087.719999999</v>
      </c>
      <c r="E108" s="31">
        <v>0.52980000000000005</v>
      </c>
      <c r="F108" s="42">
        <v>101039254.16</v>
      </c>
      <c r="G108" s="31">
        <v>0.61470000000000002</v>
      </c>
      <c r="H108" s="42"/>
      <c r="I108" s="131"/>
      <c r="J108" s="42">
        <v>0</v>
      </c>
      <c r="K108" s="31">
        <v>0</v>
      </c>
      <c r="L108" s="42">
        <v>0</v>
      </c>
      <c r="M108" s="31">
        <v>0</v>
      </c>
      <c r="N108" s="42">
        <v>863300</v>
      </c>
      <c r="O108" s="31">
        <v>7.8600000000000003E-2</v>
      </c>
      <c r="P108" s="42"/>
      <c r="Q108" s="131"/>
    </row>
    <row r="109" spans="1:17" ht="14.25" thickTop="1" thickBot="1">
      <c r="A109" s="39" t="s">
        <v>179</v>
      </c>
      <c r="B109" s="42">
        <v>4427008300.46</v>
      </c>
      <c r="C109" s="31">
        <v>25.4724</v>
      </c>
      <c r="D109" s="42">
        <v>4526339119.0200005</v>
      </c>
      <c r="E109" s="31">
        <v>24.266999999999999</v>
      </c>
      <c r="F109" s="42">
        <v>4338671854.8599997</v>
      </c>
      <c r="G109" s="31">
        <v>26.394100000000002</v>
      </c>
      <c r="H109" s="42"/>
      <c r="I109" s="131"/>
      <c r="J109" s="42">
        <v>347279971.63</v>
      </c>
      <c r="K109" s="31">
        <v>29.832100000000001</v>
      </c>
      <c r="L109" s="42">
        <v>292919465.37</v>
      </c>
      <c r="M109" s="31">
        <v>25.790700000000001</v>
      </c>
      <c r="N109" s="42">
        <v>253328168.68000001</v>
      </c>
      <c r="O109" s="31">
        <v>23.072600000000001</v>
      </c>
      <c r="P109" s="42"/>
      <c r="Q109" s="131"/>
    </row>
    <row r="110" spans="1:17" ht="14.25" thickTop="1" thickBot="1">
      <c r="A110" s="39" t="s">
        <v>180</v>
      </c>
      <c r="B110" s="42">
        <v>4428550798.1599998</v>
      </c>
      <c r="C110" s="31">
        <v>25.481200000000001</v>
      </c>
      <c r="D110" s="42">
        <v>4625156206.7399998</v>
      </c>
      <c r="E110" s="31">
        <v>24.796700000000001</v>
      </c>
      <c r="F110" s="42">
        <v>4439711109.0200005</v>
      </c>
      <c r="G110" s="31">
        <v>27.008700000000001</v>
      </c>
      <c r="H110" s="42"/>
      <c r="I110" s="131"/>
      <c r="J110" s="42">
        <v>347279971.63</v>
      </c>
      <c r="K110" s="31">
        <v>29.832100000000001</v>
      </c>
      <c r="L110" s="42">
        <v>292919465.37</v>
      </c>
      <c r="M110" s="31">
        <v>25.790700000000001</v>
      </c>
      <c r="N110" s="42">
        <v>254191468.68000001</v>
      </c>
      <c r="O110" s="31">
        <v>23.151199999999999</v>
      </c>
      <c r="P110" s="42"/>
      <c r="Q110" s="131"/>
    </row>
    <row r="111" spans="1:17" ht="13.5" thickTop="1">
      <c r="A111" s="28" t="s">
        <v>181</v>
      </c>
      <c r="B111" s="41">
        <v>0</v>
      </c>
      <c r="C111" s="27">
        <v>0</v>
      </c>
      <c r="D111" s="41">
        <v>0</v>
      </c>
      <c r="E111" s="27">
        <v>0</v>
      </c>
      <c r="F111" s="41">
        <v>0</v>
      </c>
      <c r="G111" s="27">
        <v>0</v>
      </c>
      <c r="H111" s="41"/>
      <c r="I111" s="129"/>
      <c r="J111" s="41">
        <v>0</v>
      </c>
      <c r="K111" s="27">
        <v>0</v>
      </c>
      <c r="L111" s="41">
        <v>0</v>
      </c>
      <c r="M111" s="27">
        <v>0</v>
      </c>
      <c r="N111" s="41">
        <v>0</v>
      </c>
      <c r="O111" s="27">
        <v>0</v>
      </c>
      <c r="P111" s="41"/>
      <c r="Q111" s="129"/>
    </row>
    <row r="112" spans="1:17">
      <c r="A112" s="28" t="s">
        <v>182</v>
      </c>
      <c r="B112" s="41">
        <v>0</v>
      </c>
      <c r="C112" s="27">
        <v>0</v>
      </c>
      <c r="D112" s="41">
        <v>0</v>
      </c>
      <c r="E112" s="27">
        <v>0</v>
      </c>
      <c r="F112" s="41">
        <v>0</v>
      </c>
      <c r="G112" s="27">
        <v>0</v>
      </c>
      <c r="H112" s="41"/>
      <c r="I112" s="129"/>
      <c r="J112" s="41">
        <v>0</v>
      </c>
      <c r="K112" s="27">
        <v>0</v>
      </c>
      <c r="L112" s="41">
        <v>0</v>
      </c>
      <c r="M112" s="27">
        <v>0</v>
      </c>
      <c r="N112" s="41">
        <v>0</v>
      </c>
      <c r="O112" s="27">
        <v>0</v>
      </c>
      <c r="P112" s="41"/>
      <c r="Q112" s="129"/>
    </row>
    <row r="113" spans="1:17" ht="13.5" thickBot="1">
      <c r="A113" s="28" t="s">
        <v>183</v>
      </c>
      <c r="B113" s="41">
        <v>12345097416.84</v>
      </c>
      <c r="C113" s="27">
        <v>71.031899999999993</v>
      </c>
      <c r="D113" s="41">
        <v>13234545027.1</v>
      </c>
      <c r="E113" s="27">
        <v>70.954099999999997</v>
      </c>
      <c r="F113" s="41">
        <v>11427538821.459999</v>
      </c>
      <c r="G113" s="27">
        <v>69.518799999999999</v>
      </c>
      <c r="H113" s="41"/>
      <c r="I113" s="129"/>
      <c r="J113" s="41">
        <v>777333824.96000004</v>
      </c>
      <c r="K113" s="27">
        <v>66.774699999999996</v>
      </c>
      <c r="L113" s="41">
        <v>800865227.35000002</v>
      </c>
      <c r="M113" s="27">
        <v>70.513800000000003</v>
      </c>
      <c r="N113" s="41">
        <v>798727167.92999995</v>
      </c>
      <c r="O113" s="27">
        <v>72.746300000000005</v>
      </c>
      <c r="P113" s="41"/>
      <c r="Q113" s="129"/>
    </row>
    <row r="114" spans="1:17" ht="14.25" thickTop="1" thickBot="1">
      <c r="A114" s="39" t="s">
        <v>184</v>
      </c>
      <c r="B114" s="42">
        <v>12345097416.84</v>
      </c>
      <c r="C114" s="31">
        <v>71.031899999999993</v>
      </c>
      <c r="D114" s="42">
        <v>13234545027.1</v>
      </c>
      <c r="E114" s="31">
        <v>70.954099999999997</v>
      </c>
      <c r="F114" s="42">
        <v>11427538821.459999</v>
      </c>
      <c r="G114" s="31">
        <v>69.518799999999999</v>
      </c>
      <c r="H114" s="42"/>
      <c r="I114" s="131"/>
      <c r="J114" s="42">
        <v>777333824.96000004</v>
      </c>
      <c r="K114" s="31">
        <v>66.774699999999996</v>
      </c>
      <c r="L114" s="42">
        <v>800865227.35000002</v>
      </c>
      <c r="M114" s="31">
        <v>70.513800000000003</v>
      </c>
      <c r="N114" s="42">
        <v>798727167.92999995</v>
      </c>
      <c r="O114" s="31">
        <v>72.746300000000005</v>
      </c>
      <c r="P114" s="42"/>
      <c r="Q114" s="131"/>
    </row>
    <row r="115" spans="1:17" ht="14.25" thickTop="1" thickBot="1"/>
    <row r="116" spans="1:17" s="6" customFormat="1" ht="13.5" thickTop="1">
      <c r="A116" s="132" t="s">
        <v>185</v>
      </c>
      <c r="B116" s="133">
        <v>85065</v>
      </c>
      <c r="C116" s="133"/>
      <c r="D116" s="133">
        <v>88949</v>
      </c>
      <c r="E116" s="133"/>
      <c r="F116" s="133">
        <v>87220</v>
      </c>
      <c r="G116" s="133"/>
      <c r="H116" s="133"/>
      <c r="I116" s="134"/>
      <c r="J116" s="133">
        <v>6313</v>
      </c>
      <c r="K116" s="133"/>
      <c r="L116" s="133">
        <v>6301</v>
      </c>
      <c r="M116" s="133"/>
      <c r="N116" s="133">
        <v>6171</v>
      </c>
      <c r="O116" s="133"/>
      <c r="P116" s="133"/>
      <c r="Q116" s="134"/>
    </row>
    <row r="117" spans="1:17" s="6" customFormat="1" ht="13.5" thickBot="1">
      <c r="A117" s="135" t="s">
        <v>186</v>
      </c>
      <c r="B117" s="136">
        <v>204310.297742</v>
      </c>
      <c r="C117" s="136"/>
      <c r="D117" s="136">
        <v>209696.24713100001</v>
      </c>
      <c r="E117" s="136"/>
      <c r="F117" s="136">
        <v>188466.71426099999</v>
      </c>
      <c r="G117" s="136"/>
      <c r="H117" s="136"/>
      <c r="I117" s="137"/>
      <c r="J117" s="136">
        <v>184399.423522</v>
      </c>
      <c r="K117" s="136"/>
      <c r="L117" s="136">
        <v>180250.28792800001</v>
      </c>
      <c r="M117" s="136"/>
      <c r="N117" s="136">
        <v>177922.936308</v>
      </c>
      <c r="O117" s="136"/>
      <c r="P117" s="136"/>
      <c r="Q117" s="137"/>
    </row>
    <row r="118" spans="1:17" ht="14.25" thickTop="1" thickBot="1"/>
    <row r="119" spans="1:17" ht="13.5" thickTop="1">
      <c r="A119" s="38" t="s">
        <v>187</v>
      </c>
      <c r="B119" s="138">
        <v>1949120515.4000001</v>
      </c>
      <c r="C119" s="139"/>
      <c r="D119" s="138">
        <v>2546657811.6500001</v>
      </c>
      <c r="E119" s="139"/>
      <c r="F119" s="138">
        <v>1491670006.8599999</v>
      </c>
      <c r="G119" s="139"/>
      <c r="H119" s="138"/>
      <c r="I119" s="37"/>
      <c r="J119" s="138">
        <v>247554216.41</v>
      </c>
      <c r="K119" s="139"/>
      <c r="L119" s="138">
        <v>87709247.819999993</v>
      </c>
      <c r="M119" s="139"/>
      <c r="N119" s="138">
        <v>135692684.24000001</v>
      </c>
      <c r="O119" s="139"/>
      <c r="P119" s="138"/>
      <c r="Q119" s="37"/>
    </row>
    <row r="120" spans="1:17" ht="13.5" thickBot="1">
      <c r="A120" s="140" t="s">
        <v>188</v>
      </c>
      <c r="B120" s="141">
        <v>1707230408.1900001</v>
      </c>
      <c r="C120" s="142"/>
      <c r="D120" s="141">
        <v>546342393.05999994</v>
      </c>
      <c r="E120" s="142"/>
      <c r="F120" s="141">
        <v>807531182.61000001</v>
      </c>
      <c r="G120" s="142"/>
      <c r="H120" s="141"/>
      <c r="I120" s="143"/>
      <c r="J120" s="141">
        <v>132826429.25</v>
      </c>
      <c r="K120" s="142"/>
      <c r="L120" s="141">
        <v>73612133.150000006</v>
      </c>
      <c r="M120" s="142"/>
      <c r="N120" s="141">
        <v>42129545.590000004</v>
      </c>
      <c r="O120" s="142"/>
      <c r="P120" s="141"/>
      <c r="Q120" s="143"/>
    </row>
    <row r="121" spans="1:17" ht="14.25" thickTop="1" thickBot="1">
      <c r="A121" s="39" t="s">
        <v>189</v>
      </c>
      <c r="B121" s="42">
        <v>241890107.21000001</v>
      </c>
      <c r="C121" s="30"/>
      <c r="D121" s="42">
        <v>2000315418.5899999</v>
      </c>
      <c r="E121" s="30"/>
      <c r="F121" s="42">
        <v>684138824.25</v>
      </c>
      <c r="G121" s="30"/>
      <c r="H121" s="42"/>
      <c r="I121" s="144"/>
      <c r="J121" s="42">
        <v>114727787.16</v>
      </c>
      <c r="K121" s="30"/>
      <c r="L121" s="42">
        <v>14097114.67</v>
      </c>
      <c r="M121" s="30"/>
      <c r="N121" s="42">
        <v>93563138.650000006</v>
      </c>
      <c r="O121" s="30"/>
      <c r="P121" s="42"/>
      <c r="Q121" s="144"/>
    </row>
    <row r="122" spans="1:17" ht="13.5" thickTop="1"/>
    <row r="125" spans="1:17">
      <c r="A125" s="1" t="s">
        <v>299</v>
      </c>
    </row>
    <row r="126" spans="1:17">
      <c r="A126" s="1" t="s">
        <v>315</v>
      </c>
    </row>
    <row r="127" spans="1:17" ht="13.5" thickBot="1"/>
    <row r="128" spans="1:17" ht="13.5" thickTop="1">
      <c r="A128" s="38"/>
      <c r="B128" s="49"/>
      <c r="C128" s="7"/>
      <c r="D128" s="23"/>
      <c r="E128" s="7"/>
      <c r="F128" s="23"/>
      <c r="G128" s="7"/>
      <c r="H128" s="23"/>
      <c r="I128" s="37"/>
      <c r="J128" s="49"/>
      <c r="K128" s="7"/>
      <c r="L128" s="23"/>
      <c r="M128" s="7"/>
      <c r="N128" s="23"/>
      <c r="O128" s="7"/>
      <c r="P128" s="23"/>
      <c r="Q128" s="37"/>
    </row>
    <row r="129" spans="1:17">
      <c r="A129" s="28"/>
      <c r="B129" s="288" t="s">
        <v>292</v>
      </c>
      <c r="C129" s="289"/>
      <c r="D129" s="289"/>
      <c r="E129" s="289"/>
      <c r="F129" s="289"/>
      <c r="G129" s="289"/>
      <c r="H129" s="289"/>
      <c r="I129" s="301"/>
      <c r="J129" s="288" t="s">
        <v>303</v>
      </c>
      <c r="K129" s="289"/>
      <c r="L129" s="289"/>
      <c r="M129" s="289"/>
      <c r="N129" s="289"/>
      <c r="O129" s="289"/>
      <c r="P129" s="289"/>
      <c r="Q129" s="301"/>
    </row>
    <row r="130" spans="1:17">
      <c r="A130" s="28"/>
      <c r="B130" s="204"/>
      <c r="C130" s="3"/>
      <c r="D130" s="205"/>
      <c r="E130" s="3"/>
      <c r="F130" s="205"/>
      <c r="G130" s="3"/>
      <c r="H130" s="205"/>
      <c r="I130" s="206"/>
      <c r="J130" s="204"/>
      <c r="K130" s="3"/>
      <c r="L130" s="205"/>
      <c r="M130" s="3"/>
      <c r="N130" s="205"/>
      <c r="O130" s="3"/>
      <c r="P130" s="205"/>
      <c r="Q130" s="206"/>
    </row>
    <row r="131" spans="1:17">
      <c r="A131" s="28"/>
      <c r="B131" s="291" t="s">
        <v>10</v>
      </c>
      <c r="C131" s="313"/>
      <c r="D131" s="291" t="s">
        <v>11</v>
      </c>
      <c r="E131" s="313"/>
      <c r="F131" s="291" t="s">
        <v>12</v>
      </c>
      <c r="G131" s="313"/>
      <c r="H131" s="291" t="s">
        <v>13</v>
      </c>
      <c r="I131" s="314"/>
      <c r="J131" s="291" t="s">
        <v>10</v>
      </c>
      <c r="K131" s="313"/>
      <c r="L131" s="291" t="s">
        <v>11</v>
      </c>
      <c r="M131" s="313"/>
      <c r="N131" s="291" t="s">
        <v>12</v>
      </c>
      <c r="O131" s="313"/>
      <c r="P131" s="291" t="s">
        <v>13</v>
      </c>
      <c r="Q131" s="314"/>
    </row>
    <row r="132" spans="1:17" ht="13.5" thickBot="1">
      <c r="A132" s="140"/>
      <c r="B132" s="179" t="s">
        <v>14</v>
      </c>
      <c r="C132" s="180" t="s">
        <v>15</v>
      </c>
      <c r="D132" s="207" t="s">
        <v>14</v>
      </c>
      <c r="E132" s="180" t="s">
        <v>15</v>
      </c>
      <c r="F132" s="207" t="s">
        <v>14</v>
      </c>
      <c r="G132" s="180" t="s">
        <v>15</v>
      </c>
      <c r="H132" s="207" t="s">
        <v>14</v>
      </c>
      <c r="I132" s="183" t="s">
        <v>15</v>
      </c>
      <c r="J132" s="179" t="s">
        <v>14</v>
      </c>
      <c r="K132" s="180" t="s">
        <v>15</v>
      </c>
      <c r="L132" s="207" t="s">
        <v>14</v>
      </c>
      <c r="M132" s="180" t="s">
        <v>15</v>
      </c>
      <c r="N132" s="207" t="s">
        <v>14</v>
      </c>
      <c r="O132" s="180" t="s">
        <v>15</v>
      </c>
      <c r="P132" s="207" t="s">
        <v>14</v>
      </c>
      <c r="Q132" s="183" t="s">
        <v>15</v>
      </c>
    </row>
    <row r="133" spans="1:17" ht="13.5" thickTop="1">
      <c r="A133" s="25" t="s">
        <v>158</v>
      </c>
      <c r="B133" s="43"/>
      <c r="C133" s="24"/>
      <c r="D133" s="43"/>
      <c r="E133" s="24"/>
      <c r="F133" s="43"/>
      <c r="G133" s="24"/>
      <c r="H133" s="43"/>
      <c r="I133" s="128"/>
      <c r="J133" s="43"/>
      <c r="K133" s="24"/>
      <c r="L133" s="43"/>
      <c r="M133" s="24"/>
      <c r="N133" s="43"/>
      <c r="O133" s="24"/>
      <c r="P133" s="43"/>
      <c r="Q133" s="128"/>
    </row>
    <row r="134" spans="1:17">
      <c r="A134" s="28"/>
      <c r="B134" s="43"/>
      <c r="C134" s="24"/>
      <c r="D134" s="43"/>
      <c r="E134" s="24"/>
      <c r="F134" s="43"/>
      <c r="G134" s="24"/>
      <c r="H134" s="43"/>
      <c r="I134" s="128"/>
      <c r="J134" s="43"/>
      <c r="K134" s="24"/>
      <c r="L134" s="43"/>
      <c r="M134" s="24"/>
      <c r="N134" s="43"/>
      <c r="O134" s="24"/>
      <c r="P134" s="43"/>
      <c r="Q134" s="128"/>
    </row>
    <row r="135" spans="1:17">
      <c r="A135" s="128" t="s">
        <v>191</v>
      </c>
      <c r="B135" s="43">
        <v>827465360.17999995</v>
      </c>
      <c r="C135" s="46">
        <v>36.7168694646777</v>
      </c>
      <c r="D135" s="43">
        <v>1037844551.3099999</v>
      </c>
      <c r="E135" s="46">
        <v>40.664318594806304</v>
      </c>
      <c r="F135" s="43">
        <v>1244298743.3699999</v>
      </c>
      <c r="G135" s="46">
        <v>41.144141483385397</v>
      </c>
      <c r="H135" s="43"/>
      <c r="I135" s="157"/>
      <c r="J135" s="43">
        <v>175321169.02000001</v>
      </c>
      <c r="K135" s="46">
        <v>26.257185005087099</v>
      </c>
      <c r="L135" s="43">
        <v>156691985.53</v>
      </c>
      <c r="M135" s="46">
        <v>23.2726546688247</v>
      </c>
      <c r="N135" s="43">
        <v>147932912.15000001</v>
      </c>
      <c r="O135" s="46">
        <v>21.098072636258198</v>
      </c>
      <c r="P135" s="43"/>
      <c r="Q135" s="157"/>
    </row>
    <row r="136" spans="1:17">
      <c r="A136" s="128" t="s">
        <v>164</v>
      </c>
      <c r="B136" s="43">
        <v>1426172741.99</v>
      </c>
      <c r="C136" s="46">
        <v>63.283130535322201</v>
      </c>
      <c r="D136" s="43">
        <v>1514379578.28</v>
      </c>
      <c r="E136" s="46">
        <v>59.335681405193597</v>
      </c>
      <c r="F136" s="43">
        <v>1779944073.49</v>
      </c>
      <c r="G136" s="46">
        <v>58.855858516614497</v>
      </c>
      <c r="H136" s="43"/>
      <c r="I136" s="157"/>
      <c r="J136" s="43">
        <v>492386237.49000001</v>
      </c>
      <c r="K136" s="46">
        <v>73.742814994912806</v>
      </c>
      <c r="L136" s="43">
        <v>516595990.25</v>
      </c>
      <c r="M136" s="46">
        <v>76.727345331175201</v>
      </c>
      <c r="N136" s="43">
        <v>553234984.55999994</v>
      </c>
      <c r="O136" s="46">
        <v>78.901927363741706</v>
      </c>
      <c r="P136" s="43"/>
      <c r="Q136" s="157"/>
    </row>
    <row r="137" spans="1:17" ht="13.5" thickBot="1">
      <c r="A137" s="128" t="s">
        <v>293</v>
      </c>
      <c r="B137" s="43">
        <v>0</v>
      </c>
      <c r="C137" s="24">
        <v>0</v>
      </c>
      <c r="D137" s="43">
        <v>0</v>
      </c>
      <c r="E137" s="24">
        <v>0</v>
      </c>
      <c r="F137" s="43">
        <v>0</v>
      </c>
      <c r="G137" s="24">
        <v>0</v>
      </c>
      <c r="H137" s="43"/>
      <c r="I137" s="128"/>
      <c r="J137" s="43">
        <v>0</v>
      </c>
      <c r="K137" s="24">
        <v>0</v>
      </c>
      <c r="L137" s="43">
        <v>0</v>
      </c>
      <c r="M137" s="24">
        <v>0</v>
      </c>
      <c r="N137" s="43">
        <v>0</v>
      </c>
      <c r="O137" s="24">
        <v>0</v>
      </c>
      <c r="P137" s="43"/>
      <c r="Q137" s="128"/>
    </row>
    <row r="138" spans="1:17" ht="14.25" thickTop="1" thickBot="1">
      <c r="A138" s="189" t="s">
        <v>4</v>
      </c>
      <c r="B138" s="186">
        <v>2253638102</v>
      </c>
      <c r="C138" s="185">
        <v>100</v>
      </c>
      <c r="D138" s="186">
        <v>2552224130</v>
      </c>
      <c r="E138" s="185">
        <v>100</v>
      </c>
      <c r="F138" s="186">
        <v>3024242817</v>
      </c>
      <c r="G138" s="185">
        <v>100</v>
      </c>
      <c r="H138" s="186"/>
      <c r="I138" s="187"/>
      <c r="J138" s="186">
        <v>667707407</v>
      </c>
      <c r="K138" s="185">
        <v>100</v>
      </c>
      <c r="L138" s="186">
        <v>673287976</v>
      </c>
      <c r="M138" s="185">
        <v>100</v>
      </c>
      <c r="N138" s="186">
        <v>701167897</v>
      </c>
      <c r="O138" s="185">
        <v>100</v>
      </c>
      <c r="P138" s="186"/>
      <c r="Q138" s="187"/>
    </row>
    <row r="139" spans="1:17" ht="13.5" thickTop="1">
      <c r="A139" s="208" t="s">
        <v>294</v>
      </c>
      <c r="B139" s="43"/>
      <c r="C139" s="24"/>
      <c r="D139" s="43"/>
      <c r="E139" s="24"/>
      <c r="F139" s="43"/>
      <c r="G139" s="24"/>
      <c r="H139" s="43"/>
      <c r="I139" s="128"/>
      <c r="J139" s="43"/>
      <c r="K139" s="24"/>
      <c r="L139" s="43"/>
      <c r="M139" s="24"/>
      <c r="N139" s="43"/>
      <c r="O139" s="24"/>
      <c r="P139" s="43"/>
      <c r="Q139" s="128"/>
    </row>
    <row r="140" spans="1:17">
      <c r="A140" s="208" t="s">
        <v>199</v>
      </c>
      <c r="B140" s="43"/>
      <c r="C140" s="24"/>
      <c r="D140" s="43"/>
      <c r="E140" s="24"/>
      <c r="F140" s="43"/>
      <c r="G140" s="24"/>
      <c r="H140" s="43"/>
      <c r="I140" s="128"/>
      <c r="J140" s="43"/>
      <c r="K140" s="24"/>
      <c r="L140" s="43"/>
      <c r="M140" s="24"/>
      <c r="N140" s="43"/>
      <c r="O140" s="24"/>
      <c r="P140" s="43"/>
      <c r="Q140" s="128"/>
    </row>
    <row r="141" spans="1:17">
      <c r="A141" s="28" t="s">
        <v>200</v>
      </c>
      <c r="B141" s="41">
        <v>53229356.509999998</v>
      </c>
      <c r="C141" s="27">
        <v>2.3619300924467899</v>
      </c>
      <c r="D141" s="41">
        <v>74336064.799999997</v>
      </c>
      <c r="E141" s="27">
        <v>2.9125994045021999</v>
      </c>
      <c r="F141" s="41">
        <v>83804734.989999995</v>
      </c>
      <c r="G141" s="27">
        <v>2.7710980918196402</v>
      </c>
      <c r="H141" s="41"/>
      <c r="I141" s="129"/>
      <c r="J141" s="41">
        <v>5388845.1200000001</v>
      </c>
      <c r="K141" s="27">
        <v>0.80706684806248097</v>
      </c>
      <c r="L141" s="41">
        <v>5819044.2699999996</v>
      </c>
      <c r="M141" s="27">
        <v>0.864272715290759</v>
      </c>
      <c r="N141" s="41">
        <v>13629722.050000001</v>
      </c>
      <c r="O141" s="27">
        <v>1.9438599676272901</v>
      </c>
      <c r="P141" s="41"/>
      <c r="Q141" s="129"/>
    </row>
    <row r="142" spans="1:17">
      <c r="A142" s="28" t="s">
        <v>201</v>
      </c>
      <c r="B142" s="41">
        <v>0</v>
      </c>
      <c r="C142" s="26">
        <v>0</v>
      </c>
      <c r="D142" s="41">
        <v>0</v>
      </c>
      <c r="E142" s="26">
        <v>0</v>
      </c>
      <c r="F142" s="41">
        <v>0</v>
      </c>
      <c r="G142" s="26">
        <v>0</v>
      </c>
      <c r="H142" s="41"/>
      <c r="I142" s="123"/>
      <c r="J142" s="41">
        <v>0</v>
      </c>
      <c r="K142" s="26">
        <v>0</v>
      </c>
      <c r="L142" s="41">
        <v>0</v>
      </c>
      <c r="M142" s="26">
        <v>0</v>
      </c>
      <c r="N142" s="41">
        <v>0</v>
      </c>
      <c r="O142" s="26">
        <v>0</v>
      </c>
      <c r="P142" s="41"/>
      <c r="Q142" s="123"/>
    </row>
    <row r="143" spans="1:17">
      <c r="A143" s="28" t="s">
        <v>202</v>
      </c>
      <c r="B143" s="41">
        <v>0</v>
      </c>
      <c r="C143" s="26">
        <v>0</v>
      </c>
      <c r="D143" s="41">
        <v>0</v>
      </c>
      <c r="E143" s="26">
        <v>0</v>
      </c>
      <c r="F143" s="41">
        <v>0</v>
      </c>
      <c r="G143" s="26">
        <v>0</v>
      </c>
      <c r="H143" s="41"/>
      <c r="I143" s="123"/>
      <c r="J143" s="41">
        <v>0</v>
      </c>
      <c r="K143" s="26">
        <v>0</v>
      </c>
      <c r="L143" s="41">
        <v>0</v>
      </c>
      <c r="M143" s="26">
        <v>0</v>
      </c>
      <c r="N143" s="41">
        <v>0</v>
      </c>
      <c r="O143" s="26">
        <v>0</v>
      </c>
      <c r="P143" s="41"/>
      <c r="Q143" s="123"/>
    </row>
    <row r="144" spans="1:17">
      <c r="A144" s="28" t="s">
        <v>203</v>
      </c>
      <c r="B144" s="41">
        <v>0</v>
      </c>
      <c r="C144" s="26">
        <v>0</v>
      </c>
      <c r="D144" s="41">
        <v>0</v>
      </c>
      <c r="E144" s="26">
        <v>0</v>
      </c>
      <c r="F144" s="41">
        <v>0</v>
      </c>
      <c r="G144" s="26">
        <v>0</v>
      </c>
      <c r="H144" s="41"/>
      <c r="I144" s="123"/>
      <c r="J144" s="41">
        <v>0</v>
      </c>
      <c r="K144" s="26">
        <v>0</v>
      </c>
      <c r="L144" s="41">
        <v>0</v>
      </c>
      <c r="M144" s="26">
        <v>0</v>
      </c>
      <c r="N144" s="41">
        <v>0</v>
      </c>
      <c r="O144" s="26">
        <v>0</v>
      </c>
      <c r="P144" s="41"/>
      <c r="Q144" s="123"/>
    </row>
    <row r="145" spans="1:17">
      <c r="A145" s="28" t="s">
        <v>204</v>
      </c>
      <c r="B145" s="41">
        <v>827803</v>
      </c>
      <c r="C145" s="27">
        <v>3.6731851454007501E-2</v>
      </c>
      <c r="D145" s="41">
        <v>156103207.87</v>
      </c>
      <c r="E145" s="27">
        <v>6.1163596903645301</v>
      </c>
      <c r="F145" s="41">
        <v>78026045.799999997</v>
      </c>
      <c r="G145" s="27">
        <v>2.5800192155540098</v>
      </c>
      <c r="H145" s="41"/>
      <c r="I145" s="129"/>
      <c r="J145" s="41">
        <v>-248695.36</v>
      </c>
      <c r="K145" s="27">
        <v>-3.7246158658010203E-2</v>
      </c>
      <c r="L145" s="41">
        <v>5179059</v>
      </c>
      <c r="M145" s="27">
        <v>0.76921899488849299</v>
      </c>
      <c r="N145" s="41">
        <v>8771304.5500000007</v>
      </c>
      <c r="O145" s="27">
        <v>1.25095638165359</v>
      </c>
      <c r="P145" s="41"/>
      <c r="Q145" s="123"/>
    </row>
    <row r="146" spans="1:17">
      <c r="A146" s="28" t="s">
        <v>205</v>
      </c>
      <c r="B146" s="41">
        <v>0</v>
      </c>
      <c r="C146" s="26">
        <v>0</v>
      </c>
      <c r="D146" s="41">
        <v>0</v>
      </c>
      <c r="E146" s="26">
        <v>0</v>
      </c>
      <c r="F146" s="41">
        <v>0</v>
      </c>
      <c r="G146" s="26">
        <v>0</v>
      </c>
      <c r="H146" s="41"/>
      <c r="I146" s="123"/>
      <c r="J146" s="41">
        <v>0</v>
      </c>
      <c r="K146" s="26">
        <v>0</v>
      </c>
      <c r="L146" s="41">
        <v>0</v>
      </c>
      <c r="M146" s="26">
        <v>0</v>
      </c>
      <c r="N146" s="41">
        <v>0</v>
      </c>
      <c r="O146" s="26">
        <v>0</v>
      </c>
      <c r="P146" s="41"/>
      <c r="Q146" s="123"/>
    </row>
    <row r="147" spans="1:17">
      <c r="A147" s="28" t="s">
        <v>206</v>
      </c>
      <c r="B147" s="41">
        <v>0</v>
      </c>
      <c r="C147" s="26">
        <v>0</v>
      </c>
      <c r="D147" s="41">
        <v>25197405.68</v>
      </c>
      <c r="E147" s="27">
        <v>0.98727244946343296</v>
      </c>
      <c r="F147" s="41">
        <v>0</v>
      </c>
      <c r="G147" s="26">
        <v>0</v>
      </c>
      <c r="H147" s="41"/>
      <c r="I147" s="123"/>
      <c r="J147" s="41">
        <v>3032577.94</v>
      </c>
      <c r="K147" s="27">
        <v>0.45417766980462299</v>
      </c>
      <c r="L147" s="41">
        <v>3186353.76</v>
      </c>
      <c r="M147" s="27">
        <v>0.47325273502896398</v>
      </c>
      <c r="N147" s="41">
        <v>3400114.52</v>
      </c>
      <c r="O147" s="27">
        <v>0.484921590956163</v>
      </c>
      <c r="P147" s="41"/>
      <c r="Q147" s="123"/>
    </row>
    <row r="148" spans="1:17">
      <c r="A148" s="28" t="s">
        <v>207</v>
      </c>
      <c r="B148" s="41">
        <v>0</v>
      </c>
      <c r="C148" s="26">
        <v>0</v>
      </c>
      <c r="D148" s="41">
        <v>34210053.630000003</v>
      </c>
      <c r="E148" s="27">
        <v>1.3404016219960899</v>
      </c>
      <c r="F148" s="41">
        <v>0</v>
      </c>
      <c r="G148" s="26">
        <v>0</v>
      </c>
      <c r="H148" s="41"/>
      <c r="I148" s="123"/>
      <c r="J148" s="41">
        <v>0</v>
      </c>
      <c r="K148" s="26">
        <v>0</v>
      </c>
      <c r="L148" s="41">
        <v>0</v>
      </c>
      <c r="M148" s="26">
        <v>0</v>
      </c>
      <c r="N148" s="41">
        <v>0</v>
      </c>
      <c r="O148" s="26">
        <v>0</v>
      </c>
      <c r="P148" s="41"/>
      <c r="Q148" s="123"/>
    </row>
    <row r="149" spans="1:17" ht="13.5" thickBot="1">
      <c r="A149" s="28" t="s">
        <v>208</v>
      </c>
      <c r="B149" s="41">
        <v>0</v>
      </c>
      <c r="C149" s="26">
        <v>0</v>
      </c>
      <c r="D149" s="41">
        <v>0</v>
      </c>
      <c r="E149" s="26">
        <v>0</v>
      </c>
      <c r="F149" s="41">
        <v>0</v>
      </c>
      <c r="G149" s="26">
        <v>0</v>
      </c>
      <c r="H149" s="41"/>
      <c r="I149" s="123"/>
      <c r="J149" s="41">
        <v>0</v>
      </c>
      <c r="K149" s="26">
        <v>0</v>
      </c>
      <c r="L149" s="41">
        <v>0</v>
      </c>
      <c r="M149" s="26">
        <v>0</v>
      </c>
      <c r="N149" s="41">
        <v>0</v>
      </c>
      <c r="O149" s="26">
        <v>0</v>
      </c>
      <c r="P149" s="41"/>
      <c r="Q149" s="123"/>
    </row>
    <row r="150" spans="1:17" ht="14.25" thickTop="1" thickBot="1">
      <c r="A150" s="39" t="s">
        <v>209</v>
      </c>
      <c r="B150" s="50">
        <v>54057159.509999998</v>
      </c>
      <c r="C150" s="31">
        <v>2.3986619439007901</v>
      </c>
      <c r="D150" s="50">
        <v>289846731.98000002</v>
      </c>
      <c r="E150" s="31">
        <v>11.356633166326199</v>
      </c>
      <c r="F150" s="50">
        <v>161830780.78999999</v>
      </c>
      <c r="G150" s="31">
        <v>5.3511173073736504</v>
      </c>
      <c r="H150" s="50"/>
      <c r="I150" s="131"/>
      <c r="J150" s="51">
        <v>8620145.9800000004</v>
      </c>
      <c r="K150" s="31">
        <v>1.2910064941552899</v>
      </c>
      <c r="L150" s="50">
        <v>14184457.029999999</v>
      </c>
      <c r="M150" s="31">
        <v>2.1067444452082098</v>
      </c>
      <c r="N150" s="50">
        <v>25801141.120000001</v>
      </c>
      <c r="O150" s="31">
        <v>3.67973794023704</v>
      </c>
      <c r="P150" s="50"/>
      <c r="Q150" s="131"/>
    </row>
    <row r="151" spans="1:17" ht="13.5" thickTop="1">
      <c r="A151" s="28" t="s">
        <v>295</v>
      </c>
      <c r="B151" s="41">
        <v>47454927.25</v>
      </c>
      <c r="C151" s="27">
        <v>2.1057030948965201</v>
      </c>
      <c r="D151" s="41">
        <v>15488291.460000001</v>
      </c>
      <c r="E151" s="27">
        <v>0.60685467706852203</v>
      </c>
      <c r="F151" s="41">
        <v>15416264.84</v>
      </c>
      <c r="G151" s="27">
        <v>0.50975618600231898</v>
      </c>
      <c r="H151" s="41"/>
      <c r="I151" s="129"/>
      <c r="J151" s="41">
        <v>87004955.310000002</v>
      </c>
      <c r="K151" s="27">
        <v>13.030401410203</v>
      </c>
      <c r="L151" s="41">
        <v>90840814.680000007</v>
      </c>
      <c r="M151" s="27">
        <v>13.4921190864266</v>
      </c>
      <c r="N151" s="41">
        <v>101966969.55</v>
      </c>
      <c r="O151" s="27">
        <v>14.542446970455201</v>
      </c>
      <c r="P151" s="41"/>
      <c r="Q151" s="123"/>
    </row>
    <row r="152" spans="1:17">
      <c r="A152" s="28" t="s">
        <v>296</v>
      </c>
      <c r="B152" s="41">
        <v>330020566.23000002</v>
      </c>
      <c r="C152" s="27">
        <v>14.643902497817299</v>
      </c>
      <c r="D152" s="41">
        <v>391863316.81999999</v>
      </c>
      <c r="E152" s="27">
        <v>15.353797234378799</v>
      </c>
      <c r="F152" s="41">
        <v>532770647.80000001</v>
      </c>
      <c r="G152" s="27">
        <v>17.616662418243202</v>
      </c>
      <c r="H152" s="41"/>
      <c r="I152" s="129"/>
      <c r="J152" s="41">
        <v>78839305.730000004</v>
      </c>
      <c r="K152" s="27">
        <v>11.807463114063999</v>
      </c>
      <c r="L152" s="41">
        <v>51165730.020000003</v>
      </c>
      <c r="M152" s="27">
        <v>7.5993827775058502</v>
      </c>
      <c r="N152" s="41">
        <v>20164801.48</v>
      </c>
      <c r="O152" s="27">
        <v>2.8758877260627398</v>
      </c>
      <c r="P152" s="41"/>
      <c r="Q152" s="129"/>
    </row>
    <row r="153" spans="1:17" ht="13.5" thickBot="1">
      <c r="A153" s="28" t="s">
        <v>297</v>
      </c>
      <c r="B153" s="41">
        <v>395932707.19</v>
      </c>
      <c r="C153" s="27">
        <v>17.568601939027101</v>
      </c>
      <c r="D153" s="41">
        <v>340646211.05000001</v>
      </c>
      <c r="E153" s="27">
        <v>13.3470335921327</v>
      </c>
      <c r="F153" s="41">
        <v>534281049.94</v>
      </c>
      <c r="G153" s="27">
        <v>17.666605568689</v>
      </c>
      <c r="H153" s="41"/>
      <c r="I153" s="123"/>
      <c r="J153" s="41">
        <v>856762</v>
      </c>
      <c r="K153" s="27">
        <v>0.128313987786454</v>
      </c>
      <c r="L153" s="41">
        <v>500983.8</v>
      </c>
      <c r="M153" s="27">
        <v>7.4408547675197098E-2</v>
      </c>
      <c r="N153" s="41">
        <v>0</v>
      </c>
      <c r="O153" s="26">
        <v>0</v>
      </c>
      <c r="P153" s="41"/>
      <c r="Q153" s="129"/>
    </row>
    <row r="154" spans="1:17" ht="14.25" thickTop="1" thickBot="1">
      <c r="A154" s="39" t="s">
        <v>210</v>
      </c>
      <c r="B154" s="50">
        <v>773408200.66999996</v>
      </c>
      <c r="C154" s="31">
        <v>34.318207531741002</v>
      </c>
      <c r="D154" s="50">
        <v>747997819.33000004</v>
      </c>
      <c r="E154" s="31">
        <v>29.3076855035801</v>
      </c>
      <c r="F154" s="50">
        <v>1082467962.5799999</v>
      </c>
      <c r="G154" s="31">
        <v>35.793024172934601</v>
      </c>
      <c r="H154" s="50"/>
      <c r="I154" s="131"/>
      <c r="J154" s="51">
        <v>166701023.03999999</v>
      </c>
      <c r="K154" s="31">
        <v>24.966178512053499</v>
      </c>
      <c r="L154" s="50">
        <v>142507528.5</v>
      </c>
      <c r="M154" s="31">
        <v>21.165910411607602</v>
      </c>
      <c r="N154" s="50">
        <v>122131771.03</v>
      </c>
      <c r="O154" s="31">
        <v>17.418334696517999</v>
      </c>
      <c r="P154" s="50"/>
      <c r="Q154" s="131"/>
    </row>
    <row r="155" spans="1:17" ht="14.25" thickTop="1" thickBot="1">
      <c r="A155" s="39" t="s">
        <v>211</v>
      </c>
      <c r="B155" s="50">
        <v>827465360.17999995</v>
      </c>
      <c r="C155" s="31">
        <v>36.7168694764081</v>
      </c>
      <c r="D155" s="50">
        <v>1037844551.3099999</v>
      </c>
      <c r="E155" s="31">
        <v>40.664318699007403</v>
      </c>
      <c r="F155" s="50">
        <v>1244298743.3699999</v>
      </c>
      <c r="G155" s="31">
        <v>41.144141479848201</v>
      </c>
      <c r="H155" s="50"/>
      <c r="I155" s="131"/>
      <c r="J155" s="51">
        <v>175321169.02000001</v>
      </c>
      <c r="K155" s="31">
        <v>26.257185006266798</v>
      </c>
      <c r="L155" s="50">
        <v>156691985.53</v>
      </c>
      <c r="M155" s="31">
        <v>23.2726548755275</v>
      </c>
      <c r="N155" s="50">
        <v>147932912.15000001</v>
      </c>
      <c r="O155" s="31">
        <v>21.09807263686</v>
      </c>
      <c r="P155" s="50"/>
      <c r="Q155" s="131"/>
    </row>
    <row r="156" spans="1:17" ht="13.5" thickTop="1">
      <c r="A156" s="28" t="s">
        <v>181</v>
      </c>
      <c r="B156" s="41">
        <v>0</v>
      </c>
      <c r="C156" s="26">
        <v>0</v>
      </c>
      <c r="D156" s="41">
        <v>0</v>
      </c>
      <c r="E156" s="26">
        <v>0</v>
      </c>
      <c r="F156" s="41">
        <v>0</v>
      </c>
      <c r="G156" s="26">
        <v>0</v>
      </c>
      <c r="H156" s="41"/>
      <c r="I156" s="123"/>
      <c r="J156" s="41">
        <v>0</v>
      </c>
      <c r="K156" s="26">
        <v>0</v>
      </c>
      <c r="L156" s="41">
        <v>0</v>
      </c>
      <c r="M156" s="26">
        <v>0</v>
      </c>
      <c r="N156" s="41">
        <v>0</v>
      </c>
      <c r="O156" s="26">
        <v>0</v>
      </c>
      <c r="P156" s="41"/>
      <c r="Q156" s="123"/>
    </row>
    <row r="157" spans="1:17">
      <c r="A157" s="28" t="s">
        <v>182</v>
      </c>
      <c r="B157" s="41">
        <v>0</v>
      </c>
      <c r="C157" s="26">
        <v>0</v>
      </c>
      <c r="D157" s="41">
        <v>0</v>
      </c>
      <c r="E157" s="26">
        <v>0</v>
      </c>
      <c r="F157" s="41">
        <v>0</v>
      </c>
      <c r="G157" s="26">
        <v>0</v>
      </c>
      <c r="H157" s="41"/>
      <c r="I157" s="123"/>
      <c r="J157" s="41">
        <v>0</v>
      </c>
      <c r="K157" s="26">
        <v>0</v>
      </c>
      <c r="L157" s="41">
        <v>0</v>
      </c>
      <c r="M157" s="26">
        <v>0</v>
      </c>
      <c r="N157" s="41">
        <v>0</v>
      </c>
      <c r="O157" s="26">
        <v>0</v>
      </c>
      <c r="P157" s="41"/>
      <c r="Q157" s="123"/>
    </row>
    <row r="158" spans="1:17" ht="13.5" thickBot="1">
      <c r="A158" s="28" t="s">
        <v>183</v>
      </c>
      <c r="B158" s="41">
        <v>1426172741.99</v>
      </c>
      <c r="C158" s="27">
        <v>63.283130555540097</v>
      </c>
      <c r="D158" s="41">
        <v>1514379578.28</v>
      </c>
      <c r="E158" s="27">
        <v>59.335681557239603</v>
      </c>
      <c r="F158" s="41">
        <v>1779944073.49</v>
      </c>
      <c r="G158" s="27">
        <v>58.855858511554501</v>
      </c>
      <c r="H158" s="41"/>
      <c r="I158" s="129"/>
      <c r="J158" s="41">
        <v>492386237.49000001</v>
      </c>
      <c r="K158" s="27">
        <v>73.742814998226095</v>
      </c>
      <c r="L158" s="41">
        <v>516595990.25</v>
      </c>
      <c r="M158" s="27">
        <v>76.727346012651097</v>
      </c>
      <c r="N158" s="41">
        <v>553234984.55999994</v>
      </c>
      <c r="O158" s="27">
        <v>78.901927365992293</v>
      </c>
      <c r="P158" s="41"/>
      <c r="Q158" s="129"/>
    </row>
    <row r="159" spans="1:17" ht="14.25" thickTop="1" thickBot="1">
      <c r="A159" s="39" t="s">
        <v>184</v>
      </c>
      <c r="B159" s="50">
        <v>1426172741.99</v>
      </c>
      <c r="C159" s="31">
        <v>63.283130555540097</v>
      </c>
      <c r="D159" s="50">
        <v>1514379578.28</v>
      </c>
      <c r="E159" s="31">
        <v>59.335681557239603</v>
      </c>
      <c r="F159" s="50">
        <v>1779944073.49</v>
      </c>
      <c r="G159" s="31">
        <v>58.855858511554501</v>
      </c>
      <c r="H159" s="50"/>
      <c r="I159" s="131"/>
      <c r="J159" s="51">
        <v>492386237.49000001</v>
      </c>
      <c r="K159" s="31">
        <v>73.742814998226095</v>
      </c>
      <c r="L159" s="50">
        <v>516595990.25</v>
      </c>
      <c r="M159" s="31">
        <v>76.727346012651097</v>
      </c>
      <c r="N159" s="50">
        <v>553234984.55999994</v>
      </c>
      <c r="O159" s="31">
        <v>78.901927365992293</v>
      </c>
      <c r="P159" s="50"/>
      <c r="Q159" s="131"/>
    </row>
    <row r="160" spans="1:17" ht="14.25" thickTop="1" thickBot="1">
      <c r="A160" s="28"/>
      <c r="I160" s="123"/>
      <c r="Q160" s="123"/>
    </row>
    <row r="161" spans="1:17" s="6" customFormat="1" ht="13.5" thickTop="1">
      <c r="A161" s="132" t="s">
        <v>185</v>
      </c>
      <c r="B161" s="133">
        <v>6301</v>
      </c>
      <c r="C161" s="133"/>
      <c r="D161" s="133">
        <v>13860</v>
      </c>
      <c r="E161" s="133"/>
      <c r="F161" s="133">
        <v>13339</v>
      </c>
      <c r="G161" s="133"/>
      <c r="H161" s="133"/>
      <c r="I161" s="134"/>
      <c r="J161" s="133">
        <v>1024</v>
      </c>
      <c r="K161" s="133"/>
      <c r="L161" s="133">
        <v>1643</v>
      </c>
      <c r="M161" s="133"/>
      <c r="N161" s="133">
        <v>1315</v>
      </c>
      <c r="O161" s="133"/>
      <c r="P161" s="133"/>
      <c r="Q161" s="134"/>
    </row>
    <row r="162" spans="1:17" s="6" customFormat="1" ht="13.5" thickBot="1">
      <c r="A162" s="135" t="s">
        <v>212</v>
      </c>
      <c r="B162" s="136">
        <v>357663.56</v>
      </c>
      <c r="C162" s="136"/>
      <c r="D162" s="136">
        <v>184143.15</v>
      </c>
      <c r="E162" s="136"/>
      <c r="F162" s="136">
        <v>226721.85</v>
      </c>
      <c r="G162" s="136"/>
      <c r="H162" s="136"/>
      <c r="I162" s="137"/>
      <c r="J162" s="136">
        <v>652058.01</v>
      </c>
      <c r="K162" s="136"/>
      <c r="L162" s="136">
        <v>409791.83</v>
      </c>
      <c r="M162" s="136"/>
      <c r="N162" s="136">
        <v>533207.53</v>
      </c>
      <c r="O162" s="136"/>
      <c r="P162" s="136"/>
      <c r="Q162" s="137"/>
    </row>
    <row r="163" spans="1:17" ht="13.5" thickTop="1">
      <c r="A163" s="28"/>
      <c r="I163" s="123"/>
      <c r="Q163" s="123"/>
    </row>
    <row r="164" spans="1:17">
      <c r="A164" s="190" t="s">
        <v>213</v>
      </c>
      <c r="B164" s="21"/>
      <c r="C164" s="287"/>
      <c r="D164" s="21"/>
      <c r="E164" s="287"/>
      <c r="F164" s="21"/>
      <c r="G164" s="287"/>
      <c r="H164" s="21"/>
      <c r="I164" s="209"/>
      <c r="J164" s="21"/>
      <c r="K164" s="287"/>
      <c r="L164" s="21"/>
      <c r="M164" s="287"/>
      <c r="N164" s="21"/>
      <c r="O164" s="287"/>
      <c r="P164" s="21"/>
      <c r="Q164" s="209"/>
    </row>
    <row r="165" spans="1:17">
      <c r="A165" s="194"/>
      <c r="B165" s="15"/>
      <c r="C165" s="2"/>
      <c r="D165" s="15"/>
      <c r="E165" s="2"/>
      <c r="F165" s="15"/>
      <c r="G165" s="2"/>
      <c r="H165" s="15"/>
      <c r="I165" s="210"/>
      <c r="J165" s="15"/>
      <c r="K165" s="2"/>
      <c r="L165" s="15"/>
      <c r="M165" s="2"/>
      <c r="N165" s="15"/>
      <c r="O165" s="2"/>
      <c r="P165" s="15"/>
      <c r="Q165" s="210"/>
    </row>
    <row r="166" spans="1:17">
      <c r="A166" s="198"/>
      <c r="B166" s="199"/>
      <c r="C166" s="4"/>
      <c r="D166" s="199"/>
      <c r="E166" s="4"/>
      <c r="F166" s="199"/>
      <c r="G166" s="4"/>
      <c r="H166" s="199"/>
      <c r="I166" s="211"/>
      <c r="J166" s="199"/>
      <c r="K166" s="4"/>
      <c r="L166" s="199"/>
      <c r="M166" s="4"/>
      <c r="N166" s="199"/>
      <c r="O166" s="4"/>
      <c r="P166" s="199"/>
      <c r="Q166" s="211"/>
    </row>
    <row r="167" spans="1:17">
      <c r="A167" s="28" t="s">
        <v>214</v>
      </c>
      <c r="B167" s="41">
        <v>313986267.51999998</v>
      </c>
      <c r="C167" s="27">
        <v>13.9324174239856</v>
      </c>
      <c r="D167" s="41">
        <v>446365133.86000001</v>
      </c>
      <c r="E167" s="27">
        <v>17.489260830532999</v>
      </c>
      <c r="F167" s="41">
        <v>655522214.60000002</v>
      </c>
      <c r="G167" s="27">
        <v>21.675581434438399</v>
      </c>
      <c r="H167" s="41"/>
      <c r="I167" s="129"/>
      <c r="J167" s="41">
        <v>73987011.950000003</v>
      </c>
      <c r="K167" s="27">
        <v>11.0807535204742</v>
      </c>
      <c r="L167" s="41">
        <v>62625731.090000004</v>
      </c>
      <c r="M167" s="27">
        <v>9.3014778072750808</v>
      </c>
      <c r="N167" s="41">
        <v>42565828.079999998</v>
      </c>
      <c r="O167" s="27">
        <v>6.0707040754347501</v>
      </c>
      <c r="P167" s="41"/>
      <c r="Q167" s="129"/>
    </row>
    <row r="168" spans="1:17">
      <c r="A168" s="28" t="s">
        <v>215</v>
      </c>
      <c r="B168" s="41">
        <v>294716281.31</v>
      </c>
      <c r="C168" s="27">
        <v>13.0773561700247</v>
      </c>
      <c r="D168" s="41">
        <v>298736063.13</v>
      </c>
      <c r="E168" s="27">
        <v>11.7049306301908</v>
      </c>
      <c r="F168" s="41">
        <v>298912975.57999998</v>
      </c>
      <c r="G168" s="27">
        <v>9.8838947021012</v>
      </c>
      <c r="H168" s="41"/>
      <c r="I168" s="129"/>
      <c r="J168" s="41">
        <v>12144606.960000001</v>
      </c>
      <c r="K168" s="27">
        <v>1.81885161706136</v>
      </c>
      <c r="L168" s="41">
        <v>2575261.48</v>
      </c>
      <c r="M168" s="27">
        <v>0.38249034521810599</v>
      </c>
      <c r="N168" s="41">
        <v>2811676.6</v>
      </c>
      <c r="O168" s="27">
        <v>0.400999049339404</v>
      </c>
      <c r="P168" s="41"/>
      <c r="Q168" s="123"/>
    </row>
    <row r="169" spans="1:17">
      <c r="A169" s="28" t="s">
        <v>216</v>
      </c>
      <c r="B169" s="41">
        <v>99177802.849999994</v>
      </c>
      <c r="C169" s="27">
        <v>4.4007865675588498</v>
      </c>
      <c r="D169" s="41">
        <v>143563267.22</v>
      </c>
      <c r="E169" s="27">
        <v>5.6250258714911201</v>
      </c>
      <c r="F169" s="41">
        <v>60201839.020000003</v>
      </c>
      <c r="G169" s="27">
        <v>1.99064171300009</v>
      </c>
      <c r="H169" s="41"/>
      <c r="I169" s="123"/>
      <c r="J169" s="41">
        <v>2458621.37</v>
      </c>
      <c r="K169" s="27">
        <v>0.36821837621380998</v>
      </c>
      <c r="L169" s="41">
        <v>1791442.07</v>
      </c>
      <c r="M169" s="27">
        <v>0.266073678775538</v>
      </c>
      <c r="N169" s="41">
        <v>2751159.87</v>
      </c>
      <c r="O169" s="27">
        <v>0.392368202107852</v>
      </c>
      <c r="P169" s="41"/>
      <c r="Q169" s="123"/>
    </row>
    <row r="170" spans="1:17">
      <c r="A170" s="28" t="s">
        <v>217</v>
      </c>
      <c r="B170" s="41">
        <v>107714608.63</v>
      </c>
      <c r="C170" s="27">
        <v>4.7795876614215898</v>
      </c>
      <c r="D170" s="41">
        <v>95351540.640000001</v>
      </c>
      <c r="E170" s="27">
        <v>3.7360175299201899</v>
      </c>
      <c r="F170" s="41">
        <v>214245449.33000001</v>
      </c>
      <c r="G170" s="27">
        <v>7.0842674443061702</v>
      </c>
      <c r="H170" s="41"/>
      <c r="I170" s="129"/>
      <c r="J170" s="41">
        <v>4456650.8499999996</v>
      </c>
      <c r="K170" s="27">
        <v>0.66745565598776802</v>
      </c>
      <c r="L170" s="41">
        <v>3551700.25</v>
      </c>
      <c r="M170" s="27">
        <v>0.52751577472192601</v>
      </c>
      <c r="N170" s="41">
        <v>4758551.2300000004</v>
      </c>
      <c r="O170" s="27">
        <v>0.67866073909881897</v>
      </c>
      <c r="P170" s="41"/>
      <c r="Q170" s="123"/>
    </row>
    <row r="171" spans="1:17">
      <c r="A171" s="28" t="s">
        <v>218</v>
      </c>
      <c r="B171" s="41">
        <v>5061019.88</v>
      </c>
      <c r="C171" s="27">
        <v>0.224571100246473</v>
      </c>
      <c r="D171" s="41">
        <v>7883811.4400000004</v>
      </c>
      <c r="E171" s="27">
        <v>0.30889965222092403</v>
      </c>
      <c r="F171" s="41">
        <v>3334617.11</v>
      </c>
      <c r="G171" s="27">
        <v>0.110262876086635</v>
      </c>
      <c r="H171" s="41"/>
      <c r="I171" s="123"/>
      <c r="J171" s="41">
        <v>36409706.619999997</v>
      </c>
      <c r="K171" s="27">
        <v>5.4529433501334896</v>
      </c>
      <c r="L171" s="41">
        <v>35496509.990000002</v>
      </c>
      <c r="M171" s="27">
        <v>5.2721141000847203</v>
      </c>
      <c r="N171" s="41">
        <v>39126423.369999997</v>
      </c>
      <c r="O171" s="27">
        <v>5.5801789492507998</v>
      </c>
      <c r="P171" s="41"/>
      <c r="Q171" s="123"/>
    </row>
    <row r="172" spans="1:17">
      <c r="A172" s="28" t="s">
        <v>219</v>
      </c>
      <c r="B172" s="41">
        <v>6809379.9900000002</v>
      </c>
      <c r="C172" s="27">
        <v>0.30215055317084</v>
      </c>
      <c r="D172" s="41">
        <v>7604480.0199999996</v>
      </c>
      <c r="E172" s="27">
        <v>0.29795502484759701</v>
      </c>
      <c r="F172" s="41">
        <v>9661762.1300000008</v>
      </c>
      <c r="G172" s="27">
        <v>0.31947706299591799</v>
      </c>
      <c r="H172" s="41"/>
      <c r="I172" s="129"/>
      <c r="J172" s="41">
        <v>22194097.670000002</v>
      </c>
      <c r="K172" s="27">
        <v>3.3239256378781499</v>
      </c>
      <c r="L172" s="41">
        <v>27080444.25</v>
      </c>
      <c r="M172" s="27">
        <v>4.0221191324782204</v>
      </c>
      <c r="N172" s="41">
        <v>28830883.890000001</v>
      </c>
      <c r="O172" s="27">
        <v>4.1118374109969604</v>
      </c>
      <c r="P172" s="41"/>
      <c r="Q172" s="123"/>
    </row>
    <row r="173" spans="1:17">
      <c r="A173" s="28" t="s">
        <v>220</v>
      </c>
      <c r="B173" s="41">
        <v>0</v>
      </c>
      <c r="C173" s="26">
        <v>0</v>
      </c>
      <c r="D173" s="41">
        <v>0</v>
      </c>
      <c r="E173" s="26">
        <v>0</v>
      </c>
      <c r="F173" s="41">
        <v>2419885.6</v>
      </c>
      <c r="G173" s="27">
        <v>8.0016246919765097E-2</v>
      </c>
      <c r="H173" s="41"/>
      <c r="I173" s="129"/>
      <c r="J173" s="41">
        <v>14841450.689999999</v>
      </c>
      <c r="K173" s="27">
        <v>2.22274765053763</v>
      </c>
      <c r="L173" s="41">
        <v>15840326.539999999</v>
      </c>
      <c r="M173" s="27">
        <v>2.35268224749439</v>
      </c>
      <c r="N173" s="41">
        <v>16884338.43</v>
      </c>
      <c r="O173" s="27">
        <v>2.4080307312564901</v>
      </c>
      <c r="P173" s="41"/>
      <c r="Q173" s="123"/>
    </row>
    <row r="174" spans="1:17" ht="13.5" thickBot="1">
      <c r="A174" s="28" t="s">
        <v>221</v>
      </c>
      <c r="B174" s="41">
        <v>0</v>
      </c>
      <c r="C174" s="26">
        <v>0</v>
      </c>
      <c r="D174" s="41">
        <v>38340255</v>
      </c>
      <c r="E174" s="27">
        <v>1.5022291598036399</v>
      </c>
      <c r="F174" s="41">
        <v>0</v>
      </c>
      <c r="G174" s="26">
        <v>0</v>
      </c>
      <c r="H174" s="41"/>
      <c r="I174" s="123"/>
      <c r="J174" s="41">
        <v>8829022.9100000001</v>
      </c>
      <c r="K174" s="27">
        <v>1.3222891979803799</v>
      </c>
      <c r="L174" s="41">
        <v>7730569.8600000003</v>
      </c>
      <c r="M174" s="27">
        <v>1.1481817894795201</v>
      </c>
      <c r="N174" s="41">
        <v>10204050.68</v>
      </c>
      <c r="O174" s="27">
        <v>1.4552934793749399</v>
      </c>
      <c r="P174" s="41"/>
      <c r="Q174" s="123"/>
    </row>
    <row r="175" spans="1:17" ht="14.25" thickTop="1" thickBot="1">
      <c r="A175" s="39" t="s">
        <v>21</v>
      </c>
      <c r="B175" s="50">
        <v>827465360.17999995</v>
      </c>
      <c r="C175" s="31">
        <v>36.7168694764081</v>
      </c>
      <c r="D175" s="50">
        <v>1037844551.3099999</v>
      </c>
      <c r="E175" s="31">
        <v>40.664318699007403</v>
      </c>
      <c r="F175" s="50">
        <v>1244298743.3699999</v>
      </c>
      <c r="G175" s="31">
        <v>41.144141479848201</v>
      </c>
      <c r="H175" s="50"/>
      <c r="I175" s="131"/>
      <c r="J175" s="51">
        <v>175321169.02000001</v>
      </c>
      <c r="K175" s="31">
        <v>26.257185006266798</v>
      </c>
      <c r="L175" s="50">
        <v>156691985.53</v>
      </c>
      <c r="M175" s="31">
        <v>23.2726548755275</v>
      </c>
      <c r="N175" s="50">
        <v>147932912.15000001</v>
      </c>
      <c r="O175" s="31">
        <v>21.09807263686</v>
      </c>
      <c r="P175" s="50"/>
      <c r="Q175" s="131"/>
    </row>
    <row r="176" spans="1:17" ht="14.25" thickTop="1" thickBot="1">
      <c r="A176" s="28"/>
      <c r="I176" s="123"/>
      <c r="Q176" s="123"/>
    </row>
    <row r="177" spans="1:17" ht="13.5" thickTop="1">
      <c r="A177" s="38" t="s">
        <v>187</v>
      </c>
      <c r="B177" s="138">
        <v>334946683.12</v>
      </c>
      <c r="C177" s="139"/>
      <c r="D177" s="138">
        <v>336011309.92000002</v>
      </c>
      <c r="E177" s="139"/>
      <c r="F177" s="138">
        <v>729265506.52999997</v>
      </c>
      <c r="G177" s="139"/>
      <c r="H177" s="138"/>
      <c r="I177" s="37"/>
      <c r="J177" s="138">
        <v>72171649.459999993</v>
      </c>
      <c r="K177" s="139"/>
      <c r="L177" s="138">
        <v>65958911.57</v>
      </c>
      <c r="M177" s="139"/>
      <c r="N177" s="138">
        <v>89197231.680000007</v>
      </c>
      <c r="O177" s="139"/>
      <c r="P177" s="138"/>
      <c r="Q177" s="37"/>
    </row>
    <row r="178" spans="1:17" ht="13.5" thickBot="1">
      <c r="A178" s="140" t="s">
        <v>298</v>
      </c>
      <c r="B178" s="141">
        <v>645746793.65999997</v>
      </c>
      <c r="C178" s="142"/>
      <c r="D178" s="141">
        <v>687813396.74000001</v>
      </c>
      <c r="E178" s="142"/>
      <c r="F178" s="141">
        <v>592389419.67999995</v>
      </c>
      <c r="G178" s="142"/>
      <c r="H178" s="141"/>
      <c r="I178" s="143"/>
      <c r="J178" s="141">
        <v>104672917.84</v>
      </c>
      <c r="K178" s="142"/>
      <c r="L178" s="141">
        <v>88581083.359999999</v>
      </c>
      <c r="M178" s="142"/>
      <c r="N178" s="141">
        <v>144365428.83000001</v>
      </c>
      <c r="O178" s="142"/>
      <c r="P178" s="141"/>
      <c r="Q178" s="143"/>
    </row>
    <row r="179" spans="1:17" ht="14.25" thickTop="1" thickBot="1">
      <c r="A179" s="39" t="s">
        <v>222</v>
      </c>
      <c r="B179" s="50">
        <v>-310800110.54000002</v>
      </c>
      <c r="C179" s="30"/>
      <c r="D179" s="50">
        <v>-351802086.81999999</v>
      </c>
      <c r="E179" s="30"/>
      <c r="F179" s="50">
        <v>136876086.84999999</v>
      </c>
      <c r="G179" s="30"/>
      <c r="H179" s="50"/>
      <c r="I179" s="144"/>
      <c r="J179" s="51">
        <v>-32501268.379999999</v>
      </c>
      <c r="K179" s="30"/>
      <c r="L179" s="50">
        <v>-22622171.789999999</v>
      </c>
      <c r="M179" s="30"/>
      <c r="N179" s="50">
        <v>-55168197.149999999</v>
      </c>
      <c r="O179" s="30"/>
      <c r="P179" s="50"/>
      <c r="Q179" s="144"/>
    </row>
    <row r="180" spans="1:17" ht="13.5" thickTop="1"/>
  </sheetData>
  <mergeCells count="26">
    <mergeCell ref="B5:I5"/>
    <mergeCell ref="B6:I6"/>
    <mergeCell ref="B80:I81"/>
    <mergeCell ref="B7:C7"/>
    <mergeCell ref="D7:E7"/>
    <mergeCell ref="F7:G7"/>
    <mergeCell ref="H7:I7"/>
    <mergeCell ref="B82:C82"/>
    <mergeCell ref="D82:E82"/>
    <mergeCell ref="F82:G82"/>
    <mergeCell ref="H82:I82"/>
    <mergeCell ref="J80:Q81"/>
    <mergeCell ref="J82:K82"/>
    <mergeCell ref="L82:M82"/>
    <mergeCell ref="N82:O82"/>
    <mergeCell ref="P82:Q82"/>
    <mergeCell ref="J129:Q129"/>
    <mergeCell ref="J131:K131"/>
    <mergeCell ref="L131:M131"/>
    <mergeCell ref="N131:O131"/>
    <mergeCell ref="P131:Q131"/>
    <mergeCell ref="B129:I129"/>
    <mergeCell ref="B131:C131"/>
    <mergeCell ref="D131:E131"/>
    <mergeCell ref="F131:G131"/>
    <mergeCell ref="H131:I131"/>
  </mergeCells>
  <phoneticPr fontId="0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86"/>
  <sheetViews>
    <sheetView workbookViewId="0" xr3:uid="{11A3ACCB-1F19-5AC9-A611-4158731A345D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0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9.140625" style="14"/>
  </cols>
  <sheetData>
    <row r="1" spans="1:19">
      <c r="A1" s="1" t="s">
        <v>316</v>
      </c>
    </row>
    <row r="2" spans="1:19">
      <c r="A2" s="287" t="s">
        <v>317</v>
      </c>
      <c r="B2" s="21" t="s">
        <v>21</v>
      </c>
      <c r="C2" s="287"/>
      <c r="D2" s="329" t="s">
        <v>318</v>
      </c>
      <c r="E2" s="329"/>
      <c r="F2" s="329" t="s">
        <v>319</v>
      </c>
      <c r="G2" s="329"/>
      <c r="H2" s="329" t="s">
        <v>320</v>
      </c>
      <c r="I2" s="329"/>
      <c r="J2" s="329" t="s">
        <v>321</v>
      </c>
      <c r="K2" s="329"/>
      <c r="L2" s="329" t="s">
        <v>322</v>
      </c>
      <c r="M2" s="329"/>
      <c r="N2" s="329" t="s">
        <v>323</v>
      </c>
      <c r="O2" s="329"/>
      <c r="P2" s="329" t="s">
        <v>324</v>
      </c>
      <c r="Q2" s="329"/>
      <c r="R2" s="329" t="s">
        <v>325</v>
      </c>
      <c r="S2" s="329"/>
    </row>
    <row r="3" spans="1:19">
      <c r="A3" s="2" t="s">
        <v>326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</row>
    <row r="4" spans="1:19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</row>
    <row r="5" spans="1:19">
      <c r="A5" s="1" t="s">
        <v>158</v>
      </c>
    </row>
    <row r="6" spans="1:19">
      <c r="A6" s="1" t="s">
        <v>159</v>
      </c>
      <c r="B6" s="22">
        <v>2271190271.8800001</v>
      </c>
      <c r="C6" s="19">
        <v>96.5642</v>
      </c>
      <c r="D6" s="22">
        <v>205189086.83000001</v>
      </c>
      <c r="E6" s="19">
        <v>98.912700000000001</v>
      </c>
      <c r="F6" s="22">
        <v>126683653.78</v>
      </c>
      <c r="G6" s="19">
        <v>80.718699999999998</v>
      </c>
      <c r="H6" s="22">
        <v>21917569.75</v>
      </c>
      <c r="I6" s="19">
        <v>100</v>
      </c>
      <c r="J6" s="22">
        <v>465435050</v>
      </c>
      <c r="K6" s="19">
        <v>98.155900000000003</v>
      </c>
      <c r="L6" s="22">
        <v>320407521</v>
      </c>
      <c r="M6" s="19">
        <v>97.804199999999994</v>
      </c>
      <c r="N6" s="22">
        <v>786199704</v>
      </c>
      <c r="O6" s="19">
        <v>98.338700000000003</v>
      </c>
      <c r="P6" s="22">
        <v>203380022.88</v>
      </c>
      <c r="Q6" s="19">
        <v>93.2684</v>
      </c>
      <c r="R6" s="22">
        <v>141977663.63999999</v>
      </c>
      <c r="S6" s="19">
        <v>96.996499999999997</v>
      </c>
    </row>
    <row r="7" spans="1:19">
      <c r="A7" s="20" t="s">
        <v>327</v>
      </c>
      <c r="B7" s="14">
        <v>42897875.490000002</v>
      </c>
      <c r="C7" s="6">
        <v>1.8239000000000001</v>
      </c>
      <c r="D7" s="14">
        <v>2255529.5</v>
      </c>
      <c r="E7" s="6">
        <v>1.0872999999999999</v>
      </c>
      <c r="F7" s="14">
        <v>5910053.96</v>
      </c>
      <c r="G7" s="6">
        <v>3.7656999999999998</v>
      </c>
      <c r="H7" s="14">
        <v>0</v>
      </c>
      <c r="I7" s="6">
        <v>0</v>
      </c>
      <c r="J7" s="14">
        <v>8744396</v>
      </c>
      <c r="K7" s="6">
        <v>1.8441000000000001</v>
      </c>
      <c r="L7" s="14">
        <v>7193441</v>
      </c>
      <c r="M7" s="6">
        <v>2.1958000000000002</v>
      </c>
      <c r="N7" s="14">
        <v>13281512</v>
      </c>
      <c r="O7" s="6">
        <v>1.6613</v>
      </c>
      <c r="P7" s="14">
        <v>1116532.1200000001</v>
      </c>
      <c r="Q7" s="6">
        <v>0.51200000000000001</v>
      </c>
      <c r="R7" s="14">
        <v>4396410.91</v>
      </c>
      <c r="S7" s="6">
        <v>3.0034999999999998</v>
      </c>
    </row>
    <row r="8" spans="1:19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</row>
    <row r="9" spans="1:19">
      <c r="A9" t="s">
        <v>329</v>
      </c>
      <c r="B9" s="14">
        <v>0</v>
      </c>
      <c r="C9" s="6">
        <v>0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</row>
    <row r="10" spans="1:19">
      <c r="A10" s="20" t="s">
        <v>163</v>
      </c>
      <c r="B10" s="14">
        <v>145029.57</v>
      </c>
      <c r="C10" s="6">
        <v>6.1999999999999998E-3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0</v>
      </c>
      <c r="K10" s="6">
        <v>0</v>
      </c>
      <c r="L10" s="14">
        <v>0</v>
      </c>
      <c r="M10" s="6">
        <v>0</v>
      </c>
      <c r="N10" s="14">
        <v>0</v>
      </c>
      <c r="O10" s="6">
        <v>0</v>
      </c>
      <c r="P10" s="14">
        <v>145029.57</v>
      </c>
      <c r="Q10" s="6">
        <v>6.6500000000000004E-2</v>
      </c>
      <c r="R10" s="14">
        <v>0</v>
      </c>
      <c r="S10" s="6">
        <v>0</v>
      </c>
    </row>
    <row r="11" spans="1:19" ht="13.5" thickBot="1">
      <c r="A11" t="s">
        <v>164</v>
      </c>
      <c r="B11" s="14">
        <v>37768227.030000001</v>
      </c>
      <c r="C11" s="6">
        <v>1.6057999999999999</v>
      </c>
      <c r="D11" s="14">
        <v>0</v>
      </c>
      <c r="E11" s="6">
        <v>0</v>
      </c>
      <c r="F11" s="14">
        <v>24350866.18</v>
      </c>
      <c r="G11" s="6">
        <v>15.515599999999999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13417360.85</v>
      </c>
      <c r="Q11" s="6">
        <v>6.1531000000000002</v>
      </c>
      <c r="R11" s="14">
        <v>0</v>
      </c>
      <c r="S11" s="6">
        <v>0</v>
      </c>
    </row>
    <row r="12" spans="1:19" ht="14.25" thickTop="1" thickBot="1">
      <c r="A12" s="9" t="s">
        <v>4</v>
      </c>
      <c r="B12" s="17">
        <v>2352001403.9699998</v>
      </c>
      <c r="C12" s="10">
        <v>100</v>
      </c>
      <c r="D12" s="17">
        <v>207444616.33000001</v>
      </c>
      <c r="E12" s="10">
        <v>100</v>
      </c>
      <c r="F12" s="17">
        <v>156944573.91999999</v>
      </c>
      <c r="G12" s="10">
        <v>100</v>
      </c>
      <c r="H12" s="17">
        <v>21917569.75</v>
      </c>
      <c r="I12" s="10">
        <v>100</v>
      </c>
      <c r="J12" s="17">
        <v>474179446</v>
      </c>
      <c r="K12" s="10">
        <v>100</v>
      </c>
      <c r="L12" s="17">
        <v>327600962</v>
      </c>
      <c r="M12" s="10">
        <v>100</v>
      </c>
      <c r="N12" s="17">
        <v>799481216</v>
      </c>
      <c r="O12" s="10">
        <v>100</v>
      </c>
      <c r="P12" s="17">
        <v>218058945.41999999</v>
      </c>
      <c r="Q12" s="10">
        <v>100</v>
      </c>
      <c r="R12" s="17">
        <v>146374074.55000001</v>
      </c>
      <c r="S12" s="10">
        <v>100</v>
      </c>
    </row>
    <row r="13" spans="1:19" ht="13.5" thickTop="1">
      <c r="A13" s="1" t="s">
        <v>165</v>
      </c>
    </row>
    <row r="14" spans="1:19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</row>
    <row r="15" spans="1:19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</row>
    <row r="16" spans="1:19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</row>
    <row r="17" spans="1:19">
      <c r="A17" t="s">
        <v>232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</row>
    <row r="18" spans="1:19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</row>
    <row r="19" spans="1:19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</row>
    <row r="20" spans="1:19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</row>
    <row r="21" spans="1:19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</row>
    <row r="22" spans="1:19" ht="14.25" thickTop="1" thickBot="1">
      <c r="A22" s="9" t="s">
        <v>237</v>
      </c>
      <c r="B22" s="17">
        <v>0</v>
      </c>
      <c r="C22" s="9">
        <v>0</v>
      </c>
      <c r="D22" s="17">
        <v>0</v>
      </c>
      <c r="E22" s="9">
        <v>0</v>
      </c>
      <c r="F22" s="17">
        <v>0</v>
      </c>
      <c r="G22" s="9">
        <v>0</v>
      </c>
      <c r="H22" s="17">
        <v>0</v>
      </c>
      <c r="I22" s="9">
        <v>0</v>
      </c>
      <c r="J22" s="17">
        <v>0</v>
      </c>
      <c r="K22" s="9">
        <v>0</v>
      </c>
      <c r="L22" s="17">
        <v>0</v>
      </c>
      <c r="M22" s="9">
        <v>0</v>
      </c>
      <c r="N22" s="17">
        <v>0</v>
      </c>
      <c r="O22" s="9">
        <v>0</v>
      </c>
      <c r="P22" s="17">
        <v>0</v>
      </c>
      <c r="Q22" s="9">
        <v>0</v>
      </c>
      <c r="R22" s="17">
        <v>0</v>
      </c>
      <c r="S22" s="9">
        <v>0</v>
      </c>
    </row>
    <row r="23" spans="1:19" ht="13.5" thickTop="1">
      <c r="A23" t="s">
        <v>238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</row>
    <row r="24" spans="1:19">
      <c r="A24" t="s">
        <v>239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</row>
    <row r="25" spans="1:19">
      <c r="A25" t="s">
        <v>240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</row>
    <row r="26" spans="1:19" ht="13.5" thickBot="1">
      <c r="A26" t="s">
        <v>241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</row>
    <row r="27" spans="1:19" ht="14.25" thickTop="1" thickBot="1">
      <c r="A27" s="9" t="s">
        <v>242</v>
      </c>
      <c r="B27" s="17">
        <v>0</v>
      </c>
      <c r="C27" s="9">
        <v>0</v>
      </c>
      <c r="D27" s="17">
        <v>0</v>
      </c>
      <c r="E27" s="9">
        <v>0</v>
      </c>
      <c r="F27" s="17">
        <v>0</v>
      </c>
      <c r="G27" s="9">
        <v>0</v>
      </c>
      <c r="H27" s="17">
        <v>0</v>
      </c>
      <c r="I27" s="9">
        <v>0</v>
      </c>
      <c r="J27" s="17">
        <v>0</v>
      </c>
      <c r="K27" s="9">
        <v>0</v>
      </c>
      <c r="L27" s="17">
        <v>0</v>
      </c>
      <c r="M27" s="9">
        <v>0</v>
      </c>
      <c r="N27" s="17">
        <v>0</v>
      </c>
      <c r="O27" s="9">
        <v>0</v>
      </c>
      <c r="P27" s="17">
        <v>0</v>
      </c>
      <c r="Q27" s="9">
        <v>0</v>
      </c>
      <c r="R27" s="17">
        <v>0</v>
      </c>
      <c r="S27" s="9">
        <v>0</v>
      </c>
    </row>
    <row r="28" spans="1:19" ht="13.5" thickTop="1">
      <c r="A28" t="s">
        <v>243</v>
      </c>
      <c r="B28" s="14">
        <v>0</v>
      </c>
      <c r="C28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</row>
    <row r="29" spans="1:19">
      <c r="A29" t="s">
        <v>244</v>
      </c>
      <c r="B29" s="14">
        <v>0</v>
      </c>
      <c r="C29">
        <v>0</v>
      </c>
      <c r="D29" s="14">
        <v>0</v>
      </c>
      <c r="E29">
        <v>0</v>
      </c>
      <c r="F29" s="14">
        <v>0</v>
      </c>
      <c r="G29">
        <v>0</v>
      </c>
      <c r="H29" s="14">
        <v>0</v>
      </c>
      <c r="I29">
        <v>0</v>
      </c>
      <c r="J29" s="14">
        <v>0</v>
      </c>
      <c r="K29">
        <v>0</v>
      </c>
      <c r="L29" s="14">
        <v>0</v>
      </c>
      <c r="M29">
        <v>0</v>
      </c>
      <c r="N29" s="14">
        <v>0</v>
      </c>
      <c r="O29">
        <v>0</v>
      </c>
      <c r="P29" s="14">
        <v>0</v>
      </c>
      <c r="Q29">
        <v>0</v>
      </c>
      <c r="R29" s="14">
        <v>0</v>
      </c>
      <c r="S29">
        <v>0</v>
      </c>
    </row>
    <row r="30" spans="1:19">
      <c r="A30" t="s">
        <v>245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</row>
    <row r="31" spans="1:19">
      <c r="A31" t="s">
        <v>246</v>
      </c>
      <c r="B31" s="14">
        <v>0</v>
      </c>
      <c r="C31">
        <v>0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0</v>
      </c>
      <c r="Q31">
        <v>0</v>
      </c>
      <c r="R31" s="14">
        <v>0</v>
      </c>
      <c r="S31">
        <v>0</v>
      </c>
    </row>
    <row r="32" spans="1:19">
      <c r="A32" t="s">
        <v>247</v>
      </c>
      <c r="B32" s="14">
        <v>0</v>
      </c>
      <c r="C32">
        <v>0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0</v>
      </c>
      <c r="M32">
        <v>0</v>
      </c>
      <c r="N32" s="14">
        <v>0</v>
      </c>
      <c r="O32">
        <v>0</v>
      </c>
      <c r="P32" s="14">
        <v>0</v>
      </c>
      <c r="Q32">
        <v>0</v>
      </c>
      <c r="R32" s="14">
        <v>0</v>
      </c>
      <c r="S32">
        <v>0</v>
      </c>
    </row>
    <row r="33" spans="1:19">
      <c r="A33" t="s">
        <v>248</v>
      </c>
      <c r="B33" s="14">
        <v>0</v>
      </c>
      <c r="C33">
        <v>0</v>
      </c>
      <c r="D33" s="14">
        <v>0</v>
      </c>
      <c r="E33">
        <v>0</v>
      </c>
      <c r="F33" s="14">
        <v>0</v>
      </c>
      <c r="G33">
        <v>0</v>
      </c>
      <c r="H33" s="14">
        <v>0</v>
      </c>
      <c r="I33">
        <v>0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0</v>
      </c>
      <c r="Q33">
        <v>0</v>
      </c>
      <c r="R33" s="14">
        <v>0</v>
      </c>
      <c r="S33">
        <v>0</v>
      </c>
    </row>
    <row r="34" spans="1:19" ht="13.5" thickBot="1">
      <c r="A34" t="s">
        <v>249</v>
      </c>
      <c r="B34" s="14">
        <v>0</v>
      </c>
      <c r="C34">
        <v>0</v>
      </c>
      <c r="D34" s="14">
        <v>0</v>
      </c>
      <c r="E34">
        <v>0</v>
      </c>
      <c r="F34" s="14">
        <v>0</v>
      </c>
      <c r="G34">
        <v>0</v>
      </c>
      <c r="H34" s="14">
        <v>0</v>
      </c>
      <c r="I34">
        <v>0</v>
      </c>
      <c r="J34" s="14">
        <v>0</v>
      </c>
      <c r="K34">
        <v>0</v>
      </c>
      <c r="L34" s="14">
        <v>0</v>
      </c>
      <c r="M34">
        <v>0</v>
      </c>
      <c r="N34" s="14">
        <v>0</v>
      </c>
      <c r="O34">
        <v>0</v>
      </c>
      <c r="P34" s="14">
        <v>0</v>
      </c>
      <c r="Q34">
        <v>0</v>
      </c>
      <c r="R34" s="14">
        <v>0</v>
      </c>
      <c r="S34">
        <v>0</v>
      </c>
    </row>
    <row r="35" spans="1:19" ht="14.25" thickTop="1" thickBot="1">
      <c r="A35" s="9" t="s">
        <v>250</v>
      </c>
      <c r="B35" s="17">
        <v>0</v>
      </c>
      <c r="C35" s="9">
        <v>0</v>
      </c>
      <c r="D35" s="17">
        <v>0</v>
      </c>
      <c r="E35" s="9">
        <v>0</v>
      </c>
      <c r="F35" s="17">
        <v>0</v>
      </c>
      <c r="G35" s="9">
        <v>0</v>
      </c>
      <c r="H35" s="17">
        <v>0</v>
      </c>
      <c r="I35" s="9">
        <v>0</v>
      </c>
      <c r="J35" s="17">
        <v>0</v>
      </c>
      <c r="K35" s="9">
        <v>0</v>
      </c>
      <c r="L35" s="17">
        <v>0</v>
      </c>
      <c r="M35" s="9">
        <v>0</v>
      </c>
      <c r="N35" s="17">
        <v>0</v>
      </c>
      <c r="O35" s="9">
        <v>0</v>
      </c>
      <c r="P35" s="17">
        <v>0</v>
      </c>
      <c r="Q35" s="9">
        <v>0</v>
      </c>
      <c r="R35" s="17">
        <v>0</v>
      </c>
      <c r="S35" s="9">
        <v>0</v>
      </c>
    </row>
    <row r="36" spans="1:19" ht="13.5" thickTop="1">
      <c r="A36" t="s">
        <v>251</v>
      </c>
      <c r="B36" s="14">
        <v>0</v>
      </c>
      <c r="C36">
        <v>0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</row>
    <row r="37" spans="1:19">
      <c r="A37" t="s">
        <v>252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</row>
    <row r="38" spans="1:19">
      <c r="A38" t="s">
        <v>253</v>
      </c>
      <c r="B38" s="14">
        <v>0</v>
      </c>
      <c r="C38">
        <v>0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</row>
    <row r="39" spans="1:19" ht="13.5" thickBot="1">
      <c r="A39" t="s">
        <v>254</v>
      </c>
      <c r="B39" s="14">
        <v>0</v>
      </c>
      <c r="C39">
        <v>0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</row>
    <row r="40" spans="1:19" ht="14.25" thickTop="1" thickBot="1">
      <c r="A40" s="9" t="s">
        <v>255</v>
      </c>
      <c r="B40" s="17">
        <v>0</v>
      </c>
      <c r="C40" s="9">
        <v>0</v>
      </c>
      <c r="D40" s="17">
        <v>0</v>
      </c>
      <c r="E40" s="9">
        <v>0</v>
      </c>
      <c r="F40" s="17">
        <v>0</v>
      </c>
      <c r="G40" s="9">
        <v>0</v>
      </c>
      <c r="H40" s="17">
        <v>0</v>
      </c>
      <c r="I40" s="9">
        <v>0</v>
      </c>
      <c r="J40" s="17">
        <v>0</v>
      </c>
      <c r="K40" s="9">
        <v>0</v>
      </c>
      <c r="L40" s="17">
        <v>0</v>
      </c>
      <c r="M40" s="9">
        <v>0</v>
      </c>
      <c r="N40" s="17">
        <v>0</v>
      </c>
      <c r="O40" s="9">
        <v>0</v>
      </c>
      <c r="P40" s="17">
        <v>0</v>
      </c>
      <c r="Q40" s="9">
        <v>0</v>
      </c>
      <c r="R40" s="17">
        <v>0</v>
      </c>
      <c r="S40" s="9">
        <v>0</v>
      </c>
    </row>
    <row r="41" spans="1:19" ht="13.5" thickTop="1">
      <c r="A41" t="s">
        <v>256</v>
      </c>
      <c r="B41" s="14">
        <v>1185688060.02</v>
      </c>
      <c r="C41" s="6">
        <v>50.411900000000003</v>
      </c>
      <c r="D41" s="14">
        <v>117127945.7</v>
      </c>
      <c r="E41" s="6">
        <v>56.462299999999999</v>
      </c>
      <c r="F41" s="14">
        <v>48996933.310000002</v>
      </c>
      <c r="G41" s="6">
        <v>31.2193</v>
      </c>
      <c r="H41" s="14">
        <v>11527208.24</v>
      </c>
      <c r="I41" s="6">
        <v>52.593499999999999</v>
      </c>
      <c r="J41" s="14">
        <v>245605420</v>
      </c>
      <c r="K41" s="6">
        <v>51.795900000000003</v>
      </c>
      <c r="L41" s="14">
        <v>154839640</v>
      </c>
      <c r="M41" s="6">
        <v>47.264699999999998</v>
      </c>
      <c r="N41" s="14">
        <v>427427571</v>
      </c>
      <c r="O41" s="6">
        <v>53.463099999999997</v>
      </c>
      <c r="P41" s="14">
        <v>105779448.3</v>
      </c>
      <c r="Q41" s="6">
        <v>48.509599999999999</v>
      </c>
      <c r="R41" s="14">
        <v>74383893.469999999</v>
      </c>
      <c r="S41" s="6">
        <v>50.817700000000002</v>
      </c>
    </row>
    <row r="42" spans="1:19">
      <c r="A42" t="s">
        <v>257</v>
      </c>
      <c r="B42" s="14">
        <v>30009091.399999999</v>
      </c>
      <c r="C42" s="6">
        <v>1.2759</v>
      </c>
      <c r="D42" s="14">
        <v>383992.4</v>
      </c>
      <c r="E42" s="6">
        <v>0.18509999999999999</v>
      </c>
      <c r="F42" s="14">
        <v>2834000</v>
      </c>
      <c r="G42" s="6">
        <v>1.8057000000000001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26791099</v>
      </c>
      <c r="O42" s="6">
        <v>3.3511000000000002</v>
      </c>
      <c r="P42" s="14">
        <v>0</v>
      </c>
      <c r="Q42">
        <v>0</v>
      </c>
      <c r="R42" s="14">
        <v>0</v>
      </c>
      <c r="S42">
        <v>0</v>
      </c>
    </row>
    <row r="43" spans="1:19">
      <c r="A43" t="s">
        <v>258</v>
      </c>
      <c r="B43" s="14">
        <v>371668524.99000001</v>
      </c>
      <c r="C43" s="6">
        <v>15.802199999999999</v>
      </c>
      <c r="D43" s="14">
        <v>39163471.609999999</v>
      </c>
      <c r="E43" s="6">
        <v>18.879000000000001</v>
      </c>
      <c r="F43" s="14">
        <v>51948470.25</v>
      </c>
      <c r="G43" s="6">
        <v>33.099899999999998</v>
      </c>
      <c r="H43" s="14">
        <v>2717487.89</v>
      </c>
      <c r="I43" s="6">
        <v>12.3987</v>
      </c>
      <c r="J43" s="14">
        <v>70682468</v>
      </c>
      <c r="K43" s="6">
        <v>14.9063</v>
      </c>
      <c r="L43" s="14">
        <v>53170248</v>
      </c>
      <c r="M43" s="6">
        <v>16.2302</v>
      </c>
      <c r="N43" s="14">
        <v>79189793</v>
      </c>
      <c r="O43" s="6">
        <v>9.9050999999999991</v>
      </c>
      <c r="P43" s="14">
        <v>41706148.450000003</v>
      </c>
      <c r="Q43" s="6">
        <v>19.126100000000001</v>
      </c>
      <c r="R43" s="14">
        <v>33090437.789999999</v>
      </c>
      <c r="S43" s="6">
        <v>22.6068</v>
      </c>
    </row>
    <row r="44" spans="1:19">
      <c r="A44" t="s">
        <v>259</v>
      </c>
      <c r="B44" s="14">
        <v>547850739.84000003</v>
      </c>
      <c r="C44" s="6">
        <v>23.292999999999999</v>
      </c>
      <c r="D44" s="14">
        <v>32386328.800000001</v>
      </c>
      <c r="E44" s="6">
        <v>15.612</v>
      </c>
      <c r="F44" s="14">
        <v>22904250.219999999</v>
      </c>
      <c r="G44" s="6">
        <v>14.5938</v>
      </c>
      <c r="H44" s="14">
        <v>6550904.1100000003</v>
      </c>
      <c r="I44" s="6">
        <v>29.8888</v>
      </c>
      <c r="J44" s="14">
        <v>132472862</v>
      </c>
      <c r="K44" s="6">
        <v>27.9373</v>
      </c>
      <c r="L44" s="14">
        <v>107539884</v>
      </c>
      <c r="M44" s="6">
        <v>32.826500000000003</v>
      </c>
      <c r="N44" s="14">
        <v>170974256</v>
      </c>
      <c r="O44" s="6">
        <v>21.3857</v>
      </c>
      <c r="P44" s="14">
        <v>40518922.329999998</v>
      </c>
      <c r="Q44" s="6">
        <v>18.581600000000002</v>
      </c>
      <c r="R44" s="14">
        <v>34503332.380000003</v>
      </c>
      <c r="S44" s="6">
        <v>23.571999999999999</v>
      </c>
    </row>
    <row r="45" spans="1:19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</row>
    <row r="46" spans="1:19">
      <c r="A46" t="s">
        <v>261</v>
      </c>
      <c r="B46" s="14">
        <v>19711408.199999999</v>
      </c>
      <c r="C46" s="6">
        <v>0.83809999999999996</v>
      </c>
      <c r="D46" s="14">
        <v>0</v>
      </c>
      <c r="E46">
        <v>0</v>
      </c>
      <c r="F46" s="14">
        <v>0</v>
      </c>
      <c r="G46">
        <v>0</v>
      </c>
      <c r="H46" s="14">
        <v>488439.84</v>
      </c>
      <c r="I46" s="6">
        <v>2.2284999999999999</v>
      </c>
      <c r="J46" s="14">
        <v>16674300</v>
      </c>
      <c r="K46" s="6">
        <v>3.5165000000000002</v>
      </c>
      <c r="L46" s="14">
        <v>0</v>
      </c>
      <c r="M46">
        <v>0</v>
      </c>
      <c r="N46" s="14">
        <v>0</v>
      </c>
      <c r="O46">
        <v>0</v>
      </c>
      <c r="P46" s="14">
        <v>2548668.36</v>
      </c>
      <c r="Q46" s="6">
        <v>1.1688000000000001</v>
      </c>
      <c r="R46" s="14">
        <v>0</v>
      </c>
      <c r="S46">
        <v>0</v>
      </c>
    </row>
    <row r="47" spans="1:19" ht="13.5" thickBot="1">
      <c r="A47" t="s">
        <v>41</v>
      </c>
      <c r="B47" s="14">
        <v>54102784</v>
      </c>
      <c r="C47" s="6">
        <v>2.3003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54102784</v>
      </c>
      <c r="O47" s="6">
        <v>6.7671999999999999</v>
      </c>
      <c r="P47" s="14">
        <v>0</v>
      </c>
      <c r="Q47">
        <v>0</v>
      </c>
      <c r="R47" s="14">
        <v>0</v>
      </c>
      <c r="S47">
        <v>0</v>
      </c>
    </row>
    <row r="48" spans="1:19" ht="14.25" thickTop="1" thickBot="1">
      <c r="A48" s="9" t="s">
        <v>262</v>
      </c>
      <c r="B48" s="17">
        <v>2209030608.4499998</v>
      </c>
      <c r="C48" s="10">
        <v>93.921300000000002</v>
      </c>
      <c r="D48" s="17">
        <v>189061738.50999999</v>
      </c>
      <c r="E48" s="10">
        <v>91.138400000000004</v>
      </c>
      <c r="F48" s="17">
        <v>126683653.78</v>
      </c>
      <c r="G48" s="10">
        <v>80.718699999999998</v>
      </c>
      <c r="H48" s="17">
        <v>21284040.079999998</v>
      </c>
      <c r="I48" s="10">
        <v>97.109499999999997</v>
      </c>
      <c r="J48" s="17">
        <v>465435050</v>
      </c>
      <c r="K48" s="10">
        <v>98.155900000000003</v>
      </c>
      <c r="L48" s="17">
        <v>315549772</v>
      </c>
      <c r="M48" s="10">
        <v>96.321399999999997</v>
      </c>
      <c r="N48" s="17">
        <v>758485503</v>
      </c>
      <c r="O48" s="10">
        <v>94.872200000000007</v>
      </c>
      <c r="P48" s="17">
        <v>190553187.44</v>
      </c>
      <c r="Q48" s="10">
        <v>87.386099999999999</v>
      </c>
      <c r="R48" s="17">
        <v>141977663.63999999</v>
      </c>
      <c r="S48" s="10">
        <v>96.996499999999997</v>
      </c>
    </row>
    <row r="49" spans="1:19" ht="13.5" thickTop="1">
      <c r="A49" t="s">
        <v>263</v>
      </c>
      <c r="B49" s="14">
        <v>0</v>
      </c>
      <c r="C49">
        <v>0</v>
      </c>
      <c r="D49" s="14">
        <v>0</v>
      </c>
      <c r="E49">
        <v>0</v>
      </c>
      <c r="F49" s="14">
        <v>0</v>
      </c>
      <c r="G49">
        <v>0</v>
      </c>
      <c r="H49" s="14">
        <v>0</v>
      </c>
      <c r="I49">
        <v>0</v>
      </c>
      <c r="J49" s="14">
        <v>0</v>
      </c>
      <c r="K49">
        <v>0</v>
      </c>
      <c r="L49" s="14">
        <v>0</v>
      </c>
      <c r="M49">
        <v>0</v>
      </c>
      <c r="N49" s="14">
        <v>0</v>
      </c>
      <c r="O49">
        <v>0</v>
      </c>
      <c r="P49" s="14">
        <v>0</v>
      </c>
      <c r="Q49">
        <v>0</v>
      </c>
      <c r="R49" s="14">
        <v>0</v>
      </c>
      <c r="S49">
        <v>0</v>
      </c>
    </row>
    <row r="50" spans="1:19" ht="13.5" thickBot="1">
      <c r="A50" t="s">
        <v>264</v>
      </c>
      <c r="B50" s="14">
        <v>0</v>
      </c>
      <c r="C50">
        <v>0</v>
      </c>
      <c r="D50" s="14">
        <v>0</v>
      </c>
      <c r="E50">
        <v>0</v>
      </c>
      <c r="F50" s="14">
        <v>0</v>
      </c>
      <c r="G50">
        <v>0</v>
      </c>
      <c r="H50" s="14">
        <v>0</v>
      </c>
      <c r="I50">
        <v>0</v>
      </c>
      <c r="J50" s="14">
        <v>0</v>
      </c>
      <c r="K50">
        <v>0</v>
      </c>
      <c r="L50" s="14">
        <v>0</v>
      </c>
      <c r="M50">
        <v>0</v>
      </c>
      <c r="N50" s="14">
        <v>0</v>
      </c>
      <c r="O50">
        <v>0</v>
      </c>
      <c r="P50" s="14">
        <v>0</v>
      </c>
      <c r="Q50">
        <v>0</v>
      </c>
      <c r="R50" s="14">
        <v>0</v>
      </c>
      <c r="S50">
        <v>0</v>
      </c>
    </row>
    <row r="51" spans="1:19" ht="14.25" thickTop="1" thickBot="1">
      <c r="A51" s="9" t="s">
        <v>265</v>
      </c>
      <c r="B51" s="17">
        <v>0</v>
      </c>
      <c r="C51" s="9">
        <v>0</v>
      </c>
      <c r="D51" s="17">
        <v>0</v>
      </c>
      <c r="E51" s="9">
        <v>0</v>
      </c>
      <c r="F51" s="17">
        <v>0</v>
      </c>
      <c r="G51" s="9">
        <v>0</v>
      </c>
      <c r="H51" s="17">
        <v>0</v>
      </c>
      <c r="I51" s="9">
        <v>0</v>
      </c>
      <c r="J51" s="17">
        <v>0</v>
      </c>
      <c r="K51" s="9">
        <v>0</v>
      </c>
      <c r="L51" s="17">
        <v>0</v>
      </c>
      <c r="M51" s="9">
        <v>0</v>
      </c>
      <c r="N51" s="17">
        <v>0</v>
      </c>
      <c r="O51" s="9">
        <v>0</v>
      </c>
      <c r="P51" s="17">
        <v>0</v>
      </c>
      <c r="Q51" s="9">
        <v>0</v>
      </c>
      <c r="R51" s="17">
        <v>0</v>
      </c>
      <c r="S51" s="9">
        <v>0</v>
      </c>
    </row>
    <row r="52" spans="1:19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</row>
    <row r="53" spans="1:19">
      <c r="A53" t="s">
        <v>267</v>
      </c>
      <c r="B53" s="14">
        <v>0</v>
      </c>
      <c r="C53">
        <v>0</v>
      </c>
      <c r="D53" s="14">
        <v>0</v>
      </c>
      <c r="E53">
        <v>0</v>
      </c>
      <c r="F53" s="14">
        <v>0</v>
      </c>
      <c r="G53">
        <v>0</v>
      </c>
      <c r="H53" s="14">
        <v>0</v>
      </c>
      <c r="I53">
        <v>0</v>
      </c>
      <c r="J53" s="14">
        <v>0</v>
      </c>
      <c r="K53">
        <v>0</v>
      </c>
      <c r="L53" s="14">
        <v>0</v>
      </c>
      <c r="M53">
        <v>0</v>
      </c>
      <c r="N53" s="14">
        <v>0</v>
      </c>
      <c r="O53">
        <v>0</v>
      </c>
      <c r="P53" s="14">
        <v>0</v>
      </c>
      <c r="Q53">
        <v>0</v>
      </c>
      <c r="R53" s="14">
        <v>0</v>
      </c>
      <c r="S53">
        <v>0</v>
      </c>
    </row>
    <row r="54" spans="1:19">
      <c r="A54" t="s">
        <v>268</v>
      </c>
      <c r="B54" s="14">
        <v>0</v>
      </c>
      <c r="C54">
        <v>0</v>
      </c>
      <c r="D54" s="14">
        <v>0</v>
      </c>
      <c r="E54">
        <v>0</v>
      </c>
      <c r="F54" s="14">
        <v>0</v>
      </c>
      <c r="G54">
        <v>0</v>
      </c>
      <c r="H54" s="14">
        <v>0</v>
      </c>
      <c r="I54">
        <v>0</v>
      </c>
      <c r="J54" s="14">
        <v>0</v>
      </c>
      <c r="K54">
        <v>0</v>
      </c>
      <c r="L54" s="14">
        <v>0</v>
      </c>
      <c r="M54">
        <v>0</v>
      </c>
      <c r="N54" s="14">
        <v>0</v>
      </c>
      <c r="O54">
        <v>0</v>
      </c>
      <c r="P54" s="14">
        <v>0</v>
      </c>
      <c r="Q54">
        <v>0</v>
      </c>
      <c r="R54" s="14">
        <v>0</v>
      </c>
      <c r="S54">
        <v>0</v>
      </c>
    </row>
    <row r="55" spans="1:19">
      <c r="A55" t="s">
        <v>269</v>
      </c>
      <c r="B55" s="14">
        <v>3536781.58</v>
      </c>
      <c r="C55" s="6">
        <v>0.15040000000000001</v>
      </c>
      <c r="D55" s="14">
        <v>3536781.58</v>
      </c>
      <c r="E55" s="6">
        <v>1.7049000000000001</v>
      </c>
      <c r="F55" s="14">
        <v>0</v>
      </c>
      <c r="G55">
        <v>0</v>
      </c>
      <c r="H55" s="14">
        <v>0</v>
      </c>
      <c r="I55">
        <v>0</v>
      </c>
      <c r="J55" s="14">
        <v>0</v>
      </c>
      <c r="K55">
        <v>0</v>
      </c>
      <c r="L55" s="14">
        <v>0</v>
      </c>
      <c r="M55">
        <v>0</v>
      </c>
      <c r="N55" s="14">
        <v>0</v>
      </c>
      <c r="O55">
        <v>0</v>
      </c>
      <c r="P55" s="14">
        <v>0</v>
      </c>
      <c r="Q55">
        <v>0</v>
      </c>
      <c r="R55" s="14">
        <v>0</v>
      </c>
      <c r="S55">
        <v>0</v>
      </c>
    </row>
    <row r="56" spans="1:19">
      <c r="A56" t="s">
        <v>270</v>
      </c>
      <c r="B56" s="14">
        <v>0</v>
      </c>
      <c r="C56">
        <v>0</v>
      </c>
      <c r="D56" s="14">
        <v>0</v>
      </c>
      <c r="E56">
        <v>0</v>
      </c>
      <c r="F56" s="14">
        <v>0</v>
      </c>
      <c r="G56">
        <v>0</v>
      </c>
      <c r="H56" s="14">
        <v>0</v>
      </c>
      <c r="I56">
        <v>0</v>
      </c>
      <c r="J56" s="14">
        <v>0</v>
      </c>
      <c r="K56">
        <v>0</v>
      </c>
      <c r="L56" s="14">
        <v>0</v>
      </c>
      <c r="M56">
        <v>0</v>
      </c>
      <c r="N56" s="14">
        <v>0</v>
      </c>
      <c r="O56">
        <v>0</v>
      </c>
      <c r="P56" s="14">
        <v>0</v>
      </c>
      <c r="Q56">
        <v>0</v>
      </c>
      <c r="R56" s="14">
        <v>0</v>
      </c>
      <c r="S56">
        <v>0</v>
      </c>
    </row>
    <row r="57" spans="1:19">
      <c r="A57" t="s">
        <v>271</v>
      </c>
      <c r="B57" s="14">
        <v>0</v>
      </c>
      <c r="C57">
        <v>0</v>
      </c>
      <c r="D57" s="14">
        <v>0</v>
      </c>
      <c r="E57">
        <v>0</v>
      </c>
      <c r="F57" s="14">
        <v>0</v>
      </c>
      <c r="G57">
        <v>0</v>
      </c>
      <c r="H57" s="14">
        <v>0</v>
      </c>
      <c r="I57">
        <v>0</v>
      </c>
      <c r="J57" s="14">
        <v>0</v>
      </c>
      <c r="K57">
        <v>0</v>
      </c>
      <c r="L57" s="14">
        <v>0</v>
      </c>
      <c r="M57">
        <v>0</v>
      </c>
      <c r="N57" s="14">
        <v>0</v>
      </c>
      <c r="O57">
        <v>0</v>
      </c>
      <c r="P57" s="14">
        <v>0</v>
      </c>
      <c r="Q57">
        <v>0</v>
      </c>
      <c r="R57" s="14">
        <v>0</v>
      </c>
      <c r="S57">
        <v>0</v>
      </c>
    </row>
    <row r="58" spans="1:19" ht="13.5" thickBot="1">
      <c r="A58" t="s">
        <v>272</v>
      </c>
      <c r="B58" s="14">
        <v>0</v>
      </c>
      <c r="C58">
        <v>0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0</v>
      </c>
      <c r="M58">
        <v>0</v>
      </c>
      <c r="N58" s="14">
        <v>0</v>
      </c>
      <c r="O58">
        <v>0</v>
      </c>
      <c r="P58" s="14">
        <v>0</v>
      </c>
      <c r="Q58">
        <v>0</v>
      </c>
      <c r="R58" s="14">
        <v>0</v>
      </c>
      <c r="S58">
        <v>0</v>
      </c>
    </row>
    <row r="59" spans="1:19" ht="14.25" thickTop="1" thickBot="1">
      <c r="A59" s="9" t="s">
        <v>273</v>
      </c>
      <c r="B59" s="17">
        <v>3536781.58</v>
      </c>
      <c r="C59" s="10">
        <v>0.15040000000000001</v>
      </c>
      <c r="D59" s="17">
        <v>3536781.58</v>
      </c>
      <c r="E59" s="10">
        <v>1.7049000000000001</v>
      </c>
      <c r="F59" s="17">
        <v>0</v>
      </c>
      <c r="G59" s="9">
        <v>0</v>
      </c>
      <c r="H59" s="17">
        <v>0</v>
      </c>
      <c r="I59" s="9">
        <v>0</v>
      </c>
      <c r="J59" s="17">
        <v>0</v>
      </c>
      <c r="K59" s="9">
        <v>0</v>
      </c>
      <c r="L59" s="17">
        <v>0</v>
      </c>
      <c r="M59" s="9">
        <v>0</v>
      </c>
      <c r="N59" s="17">
        <v>0</v>
      </c>
      <c r="O59" s="9">
        <v>0</v>
      </c>
      <c r="P59" s="17">
        <v>0</v>
      </c>
      <c r="Q59" s="9">
        <v>0</v>
      </c>
      <c r="R59" s="17">
        <v>0</v>
      </c>
      <c r="S59" s="9">
        <v>0</v>
      </c>
    </row>
    <row r="60" spans="1:19" ht="13.5" thickTop="1">
      <c r="A60" t="s">
        <v>274</v>
      </c>
      <c r="B60" s="14">
        <v>0</v>
      </c>
      <c r="C60">
        <v>0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</row>
    <row r="61" spans="1:19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</row>
    <row r="62" spans="1:19" ht="14.25" thickTop="1" thickBot="1">
      <c r="A62" s="9" t="s">
        <v>276</v>
      </c>
      <c r="B62" s="17">
        <v>0</v>
      </c>
      <c r="C62" s="9">
        <v>0</v>
      </c>
      <c r="D62" s="17">
        <v>0</v>
      </c>
      <c r="E62" s="9">
        <v>0</v>
      </c>
      <c r="F62" s="17">
        <v>0</v>
      </c>
      <c r="G62" s="9">
        <v>0</v>
      </c>
      <c r="H62" s="17">
        <v>0</v>
      </c>
      <c r="I62" s="9">
        <v>0</v>
      </c>
      <c r="J62" s="17">
        <v>0</v>
      </c>
      <c r="K62" s="9">
        <v>0</v>
      </c>
      <c r="L62" s="17">
        <v>0</v>
      </c>
      <c r="M62" s="9">
        <v>0</v>
      </c>
      <c r="N62" s="17">
        <v>0</v>
      </c>
      <c r="O62" s="9">
        <v>0</v>
      </c>
      <c r="P62" s="17">
        <v>0</v>
      </c>
      <c r="Q62" s="9">
        <v>0</v>
      </c>
      <c r="R62" s="17">
        <v>0</v>
      </c>
      <c r="S62" s="9">
        <v>0</v>
      </c>
    </row>
    <row r="63" spans="1:19" ht="13.5" thickTop="1">
      <c r="A63" t="s">
        <v>281</v>
      </c>
      <c r="B63" s="14">
        <v>0</v>
      </c>
      <c r="C63">
        <v>0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</row>
    <row r="64" spans="1:19" ht="13.5" thickBot="1">
      <c r="A64" t="s">
        <v>282</v>
      </c>
      <c r="B64" s="14">
        <v>0</v>
      </c>
      <c r="C64">
        <v>0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0</v>
      </c>
      <c r="M64">
        <v>0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</row>
    <row r="65" spans="1:19" ht="14.25" thickTop="1" thickBot="1">
      <c r="A65" s="9" t="s">
        <v>283</v>
      </c>
      <c r="B65" s="17">
        <v>0</v>
      </c>
      <c r="C65" s="9">
        <v>0</v>
      </c>
      <c r="D65" s="17">
        <v>0</v>
      </c>
      <c r="E65" s="9">
        <v>0</v>
      </c>
      <c r="F65" s="17">
        <v>0</v>
      </c>
      <c r="G65" s="9">
        <v>0</v>
      </c>
      <c r="H65" s="17">
        <v>0</v>
      </c>
      <c r="I65" s="9">
        <v>0</v>
      </c>
      <c r="J65" s="17">
        <v>0</v>
      </c>
      <c r="K65" s="9">
        <v>0</v>
      </c>
      <c r="L65" s="17">
        <v>0</v>
      </c>
      <c r="M65" s="9">
        <v>0</v>
      </c>
      <c r="N65" s="17">
        <v>0</v>
      </c>
      <c r="O65" s="9">
        <v>0</v>
      </c>
      <c r="P65" s="17">
        <v>0</v>
      </c>
      <c r="Q65" s="9">
        <v>0</v>
      </c>
      <c r="R65" s="17">
        <v>0</v>
      </c>
      <c r="S65" s="9">
        <v>0</v>
      </c>
    </row>
    <row r="66" spans="1:19" ht="13.5" thickTop="1">
      <c r="A66" t="s">
        <v>278</v>
      </c>
      <c r="B66" s="14">
        <v>0</v>
      </c>
      <c r="C66">
        <v>0</v>
      </c>
      <c r="D66" s="14">
        <v>0</v>
      </c>
      <c r="E66">
        <v>0</v>
      </c>
      <c r="F66" s="14">
        <v>0</v>
      </c>
      <c r="G66">
        <v>0</v>
      </c>
      <c r="H66" s="14">
        <v>0</v>
      </c>
      <c r="I66">
        <v>0</v>
      </c>
      <c r="J66" s="14">
        <v>0</v>
      </c>
      <c r="K66">
        <v>0</v>
      </c>
      <c r="L66" s="14">
        <v>0</v>
      </c>
      <c r="M66">
        <v>0</v>
      </c>
      <c r="N66" s="14">
        <v>0</v>
      </c>
      <c r="O66">
        <v>0</v>
      </c>
      <c r="P66" s="14">
        <v>0</v>
      </c>
      <c r="Q66">
        <v>0</v>
      </c>
      <c r="R66" s="14">
        <v>0</v>
      </c>
      <c r="S66">
        <v>0</v>
      </c>
    </row>
    <row r="67" spans="1:19" ht="13.5" thickBot="1">
      <c r="A67" t="s">
        <v>279</v>
      </c>
      <c r="B67" s="14">
        <v>0</v>
      </c>
      <c r="C67">
        <v>0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0</v>
      </c>
      <c r="K67">
        <v>0</v>
      </c>
      <c r="L67" s="14">
        <v>0</v>
      </c>
      <c r="M67">
        <v>0</v>
      </c>
      <c r="N67" s="14">
        <v>0</v>
      </c>
      <c r="O67">
        <v>0</v>
      </c>
      <c r="P67" s="14">
        <v>0</v>
      </c>
      <c r="Q67">
        <v>0</v>
      </c>
      <c r="R67" s="14">
        <v>0</v>
      </c>
      <c r="S67">
        <v>0</v>
      </c>
    </row>
    <row r="68" spans="1:19" ht="14.25" thickTop="1" thickBot="1">
      <c r="A68" s="9" t="s">
        <v>280</v>
      </c>
      <c r="B68" s="17">
        <v>0</v>
      </c>
      <c r="C68" s="9">
        <v>0</v>
      </c>
      <c r="D68" s="17">
        <v>0</v>
      </c>
      <c r="E68" s="9">
        <v>0</v>
      </c>
      <c r="F68" s="17">
        <v>0</v>
      </c>
      <c r="G68" s="9">
        <v>0</v>
      </c>
      <c r="H68" s="17">
        <v>0</v>
      </c>
      <c r="I68" s="9">
        <v>0</v>
      </c>
      <c r="J68" s="17">
        <v>0</v>
      </c>
      <c r="K68" s="9">
        <v>0</v>
      </c>
      <c r="L68" s="17">
        <v>0</v>
      </c>
      <c r="M68" s="9">
        <v>0</v>
      </c>
      <c r="N68" s="17">
        <v>0</v>
      </c>
      <c r="O68" s="9">
        <v>0</v>
      </c>
      <c r="P68" s="17">
        <v>0</v>
      </c>
      <c r="Q68" s="9">
        <v>0</v>
      </c>
      <c r="R68" s="17">
        <v>0</v>
      </c>
      <c r="S68" s="9">
        <v>0</v>
      </c>
    </row>
    <row r="69" spans="1:19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</row>
    <row r="70" spans="1:19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</row>
    <row r="71" spans="1:19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</row>
    <row r="72" spans="1:19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</row>
    <row r="73" spans="1:19" ht="14.25" thickTop="1" thickBot="1">
      <c r="A73" s="9" t="s">
        <v>308</v>
      </c>
      <c r="B73" s="17">
        <v>54716328.799999997</v>
      </c>
      <c r="C73" s="10">
        <v>2.3264</v>
      </c>
      <c r="D73" s="17">
        <v>8684013.6899999995</v>
      </c>
      <c r="E73" s="10">
        <v>4.1862000000000004</v>
      </c>
      <c r="F73" s="17">
        <v>0</v>
      </c>
      <c r="G73" s="10">
        <v>0</v>
      </c>
      <c r="H73" s="17">
        <v>633529.67000000004</v>
      </c>
      <c r="I73" s="10">
        <v>2.8904999999999998</v>
      </c>
      <c r="J73" s="17">
        <v>0</v>
      </c>
      <c r="K73" s="10">
        <v>0</v>
      </c>
      <c r="L73" s="17">
        <v>4857749</v>
      </c>
      <c r="M73" s="10">
        <v>1.4827999999999999</v>
      </c>
      <c r="N73" s="17">
        <v>27714201</v>
      </c>
      <c r="O73" s="10">
        <v>3.4664999999999999</v>
      </c>
      <c r="P73" s="17">
        <v>12826835.439999999</v>
      </c>
      <c r="Q73" s="10">
        <v>5.8822999999999999</v>
      </c>
      <c r="R73" s="17">
        <v>0</v>
      </c>
      <c r="S73" s="10">
        <v>0</v>
      </c>
    </row>
    <row r="74" spans="1:19" ht="14.25" thickTop="1" thickBot="1">
      <c r="A74" s="9" t="s">
        <v>178</v>
      </c>
      <c r="B74" s="17">
        <v>2254456883.3899999</v>
      </c>
      <c r="C74" s="10">
        <v>95.852699999999999</v>
      </c>
      <c r="D74" s="17">
        <v>201282533.78</v>
      </c>
      <c r="E74" s="10">
        <v>97.029499999999999</v>
      </c>
      <c r="F74" s="17">
        <v>126683653.78</v>
      </c>
      <c r="G74" s="10">
        <v>80.718699999999998</v>
      </c>
      <c r="H74" s="17">
        <v>21917569.75</v>
      </c>
      <c r="I74" s="10">
        <v>100</v>
      </c>
      <c r="J74" s="17">
        <v>465435050</v>
      </c>
      <c r="K74" s="10">
        <v>98.155900000000003</v>
      </c>
      <c r="L74" s="17">
        <v>320407521</v>
      </c>
      <c r="M74" s="10">
        <v>97.804199999999994</v>
      </c>
      <c r="N74" s="17">
        <v>786199704</v>
      </c>
      <c r="O74" s="10">
        <v>98.338700000000003</v>
      </c>
      <c r="P74" s="17">
        <v>190553187.44</v>
      </c>
      <c r="Q74" s="10">
        <v>87.386099999999999</v>
      </c>
      <c r="R74" s="17">
        <v>141977663.63999999</v>
      </c>
      <c r="S74" s="10">
        <v>96.996499999999997</v>
      </c>
    </row>
    <row r="75" spans="1:19" ht="14.25" thickTop="1" thickBot="1">
      <c r="A75" s="9" t="s">
        <v>179</v>
      </c>
      <c r="B75" s="17">
        <v>16733388.49</v>
      </c>
      <c r="C75" s="10">
        <v>0.71150000000000002</v>
      </c>
      <c r="D75" s="17">
        <v>3906553.05</v>
      </c>
      <c r="E75" s="10">
        <v>1.8832</v>
      </c>
      <c r="F75" s="17">
        <v>0</v>
      </c>
      <c r="G75" s="10">
        <v>0</v>
      </c>
      <c r="H75" s="17">
        <v>0</v>
      </c>
      <c r="I75" s="10">
        <v>0</v>
      </c>
      <c r="J75" s="17">
        <v>0</v>
      </c>
      <c r="K75" s="10">
        <v>0</v>
      </c>
      <c r="L75" s="17">
        <v>0</v>
      </c>
      <c r="M75" s="10">
        <v>0</v>
      </c>
      <c r="N75" s="17">
        <v>0</v>
      </c>
      <c r="O75" s="10">
        <v>0</v>
      </c>
      <c r="P75" s="17">
        <v>12826835.439999999</v>
      </c>
      <c r="Q75" s="10">
        <v>5.8822999999999999</v>
      </c>
      <c r="R75" s="17">
        <v>0</v>
      </c>
      <c r="S75" s="10">
        <v>0</v>
      </c>
    </row>
    <row r="76" spans="1:19" ht="14.25" thickTop="1" thickBot="1">
      <c r="A76" s="9" t="s">
        <v>180</v>
      </c>
      <c r="B76" s="17">
        <v>2271190271.8800001</v>
      </c>
      <c r="C76" s="10">
        <v>96.5642</v>
      </c>
      <c r="D76" s="17">
        <v>205189086.83000001</v>
      </c>
      <c r="E76" s="10">
        <v>98.912700000000001</v>
      </c>
      <c r="F76" s="17">
        <v>126683653.78</v>
      </c>
      <c r="G76" s="10">
        <v>80.718699999999998</v>
      </c>
      <c r="H76" s="17">
        <v>21917569.75</v>
      </c>
      <c r="I76" s="10">
        <v>100</v>
      </c>
      <c r="J76" s="17">
        <v>465435050</v>
      </c>
      <c r="K76" s="10">
        <v>98.155900000000003</v>
      </c>
      <c r="L76" s="17">
        <v>320407521</v>
      </c>
      <c r="M76" s="10">
        <v>97.804199999999994</v>
      </c>
      <c r="N76" s="17">
        <v>786199704</v>
      </c>
      <c r="O76" s="10">
        <v>98.338700000000003</v>
      </c>
      <c r="P76" s="17">
        <v>203380022.88</v>
      </c>
      <c r="Q76" s="10">
        <v>93.2684</v>
      </c>
      <c r="R76" s="17">
        <v>141977663.63999999</v>
      </c>
      <c r="S76" s="10">
        <v>96.996499999999997</v>
      </c>
    </row>
    <row r="77" spans="1:19" ht="13.5" thickTop="1">
      <c r="A77" t="s">
        <v>181</v>
      </c>
      <c r="B77" s="14">
        <v>0</v>
      </c>
      <c r="C77" s="6">
        <v>0</v>
      </c>
      <c r="D77" s="14">
        <v>0</v>
      </c>
      <c r="E77" s="6">
        <v>0</v>
      </c>
      <c r="F77" s="14">
        <v>0</v>
      </c>
      <c r="G77" s="6">
        <v>0</v>
      </c>
      <c r="H77" s="14">
        <v>0</v>
      </c>
      <c r="I77" s="6">
        <v>0</v>
      </c>
      <c r="J77" s="14">
        <v>0</v>
      </c>
      <c r="K77" s="6">
        <v>0</v>
      </c>
      <c r="L77" s="14">
        <v>0</v>
      </c>
      <c r="M77" s="6">
        <v>0</v>
      </c>
      <c r="N77" s="14">
        <v>0</v>
      </c>
      <c r="O77" s="6">
        <v>0</v>
      </c>
      <c r="P77" s="14">
        <v>0</v>
      </c>
      <c r="Q77" s="6">
        <v>0</v>
      </c>
      <c r="R77" s="14">
        <v>0</v>
      </c>
      <c r="S77" s="6">
        <v>0</v>
      </c>
    </row>
    <row r="78" spans="1:19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</row>
    <row r="79" spans="1:19" ht="13.5" thickBot="1">
      <c r="A79" t="s">
        <v>331</v>
      </c>
      <c r="B79" s="14">
        <v>37768227.030000001</v>
      </c>
      <c r="C79" s="6">
        <v>1.6057999999999999</v>
      </c>
      <c r="D79" s="14">
        <v>0</v>
      </c>
      <c r="E79" s="6">
        <v>0</v>
      </c>
      <c r="F79" s="14">
        <v>24350866.18</v>
      </c>
      <c r="G79" s="6">
        <v>15.515599999999999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13417360.85</v>
      </c>
      <c r="Q79" s="6">
        <v>6.1531000000000002</v>
      </c>
      <c r="R79" s="14">
        <v>0</v>
      </c>
      <c r="S79" s="6">
        <v>0</v>
      </c>
    </row>
    <row r="80" spans="1:19" ht="14.25" thickTop="1" thickBot="1">
      <c r="A80" s="9" t="s">
        <v>184</v>
      </c>
      <c r="B80" s="17">
        <v>37768227.030000001</v>
      </c>
      <c r="C80" s="10">
        <v>1.6057999999999999</v>
      </c>
      <c r="D80" s="17">
        <v>0</v>
      </c>
      <c r="E80" s="10">
        <v>0</v>
      </c>
      <c r="F80" s="17">
        <v>24350866.18</v>
      </c>
      <c r="G80" s="10">
        <v>15.515599999999999</v>
      </c>
      <c r="H80" s="17">
        <v>0</v>
      </c>
      <c r="I80" s="10">
        <v>0</v>
      </c>
      <c r="J80" s="17">
        <v>0</v>
      </c>
      <c r="K80" s="10">
        <v>0</v>
      </c>
      <c r="L80" s="17">
        <v>0</v>
      </c>
      <c r="M80" s="10">
        <v>0</v>
      </c>
      <c r="N80" s="17">
        <v>0</v>
      </c>
      <c r="O80" s="10">
        <v>0</v>
      </c>
      <c r="P80" s="17">
        <v>13417360.85</v>
      </c>
      <c r="Q80" s="10">
        <v>6.1531000000000002</v>
      </c>
      <c r="R80" s="17">
        <v>0</v>
      </c>
      <c r="S80" s="10">
        <v>0</v>
      </c>
    </row>
    <row r="81" spans="1:19" ht="14.25" thickTop="1" thickBot="1"/>
    <row r="82" spans="1:19" s="6" customFormat="1" ht="13.5" thickTop="1">
      <c r="A82" s="8" t="s">
        <v>185</v>
      </c>
      <c r="B82" s="8">
        <v>17959</v>
      </c>
      <c r="C82" s="8"/>
      <c r="D82" s="8">
        <v>302</v>
      </c>
      <c r="E82" s="8"/>
      <c r="F82" s="8">
        <v>1155</v>
      </c>
      <c r="G82" s="8"/>
      <c r="H82" s="8">
        <v>1</v>
      </c>
      <c r="I82" s="8"/>
      <c r="J82" s="8">
        <v>7226</v>
      </c>
      <c r="K82" s="8"/>
      <c r="L82" s="8">
        <v>4964</v>
      </c>
      <c r="M82" s="8"/>
      <c r="N82" s="8">
        <v>1</v>
      </c>
      <c r="O82" s="8"/>
      <c r="P82" s="8">
        <v>3188</v>
      </c>
      <c r="Q82" s="8"/>
      <c r="R82" s="8">
        <v>1122</v>
      </c>
      <c r="S82" s="8"/>
    </row>
    <row r="83" spans="1:19" s="6" customFormat="1" ht="13.5" thickBot="1">
      <c r="A83" s="12" t="s">
        <v>186</v>
      </c>
      <c r="B83" s="12">
        <v>130965.05</v>
      </c>
      <c r="C83" s="12"/>
      <c r="D83" s="12">
        <v>686902.7</v>
      </c>
      <c r="E83" s="12"/>
      <c r="F83" s="12">
        <v>135882.75</v>
      </c>
      <c r="G83" s="12"/>
      <c r="H83" s="12">
        <v>21917569.75</v>
      </c>
      <c r="I83" s="12"/>
      <c r="J83" s="12">
        <v>65621.289999999994</v>
      </c>
      <c r="K83" s="12"/>
      <c r="L83" s="12">
        <v>65995.360000000001</v>
      </c>
      <c r="M83" s="12"/>
      <c r="N83" s="12">
        <v>799481215.39999998</v>
      </c>
      <c r="O83" s="12"/>
      <c r="P83" s="12">
        <v>68399.92</v>
      </c>
      <c r="Q83" s="12"/>
      <c r="R83" s="12">
        <v>130458.18</v>
      </c>
      <c r="S83" s="12"/>
    </row>
    <row r="84" spans="1:19" ht="13.5" thickTop="1"/>
    <row r="86" spans="1:19">
      <c r="A86" t="s">
        <v>332</v>
      </c>
      <c r="B86" s="14">
        <v>587630865.36000001</v>
      </c>
      <c r="D86" s="14">
        <v>200078162.18000001</v>
      </c>
      <c r="F86" s="14">
        <v>156944573.90000001</v>
      </c>
      <c r="H86" s="14">
        <v>21917569.75</v>
      </c>
      <c r="J86" s="14">
        <v>0</v>
      </c>
      <c r="L86" s="14">
        <v>121458721.5</v>
      </c>
      <c r="N86" s="14">
        <v>0</v>
      </c>
      <c r="P86" s="14">
        <v>0</v>
      </c>
      <c r="R86" s="14">
        <v>87231838.030000001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honeticPr fontId="0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R86"/>
  <sheetViews>
    <sheetView workbookViewId="0" xr3:uid="{F1CDC194-CB96-5A2D-8E84-222F42300CFA}"/>
  </sheetViews>
  <sheetFormatPr defaultRowHeight="12.75"/>
  <cols>
    <col min="1" max="1" width="50.7109375" bestFit="1" customWidth="1"/>
    <col min="2" max="2" width="12.710937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2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14062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2.140625" style="14" bestFit="1" customWidth="1"/>
    <col min="31" max="31" width="4" bestFit="1" customWidth="1"/>
    <col min="32" max="32" width="12.140625" style="14" bestFit="1" customWidth="1"/>
    <col min="33" max="33" width="4" bestFit="1" customWidth="1"/>
    <col min="34" max="34" width="12.140625" style="14" bestFit="1" customWidth="1"/>
    <col min="35" max="35" width="4" bestFit="1" customWidth="1"/>
    <col min="36" max="36" width="12.140625" style="14" bestFit="1" customWidth="1"/>
    <col min="37" max="37" width="4" bestFit="1" customWidth="1"/>
    <col min="38" max="38" width="12.140625" style="14" bestFit="1" customWidth="1"/>
    <col min="39" max="39" width="4" bestFit="1" customWidth="1"/>
    <col min="40" max="40" width="12.140625" style="14" bestFit="1" customWidth="1"/>
    <col min="41" max="41" width="4" bestFit="1" customWidth="1"/>
    <col min="42" max="42" width="12.140625" style="14" bestFit="1" customWidth="1"/>
    <col min="43" max="43" width="4" bestFit="1" customWidth="1"/>
    <col min="44" max="44" width="12.140625" style="14" bestFit="1" customWidth="1"/>
    <col min="45" max="45" width="4" bestFit="1" customWidth="1"/>
    <col min="46" max="46" width="12.140625" style="14" bestFit="1" customWidth="1"/>
    <col min="47" max="47" width="4" bestFit="1" customWidth="1"/>
    <col min="48" max="48" width="12.140625" style="14" bestFit="1" customWidth="1"/>
    <col min="49" max="49" width="4" bestFit="1" customWidth="1"/>
    <col min="50" max="50" width="12.140625" style="14" bestFit="1" customWidth="1"/>
    <col min="51" max="51" width="4" bestFit="1" customWidth="1"/>
    <col min="52" max="52" width="10.140625" style="14" bestFit="1" customWidth="1"/>
    <col min="53" max="53" width="4" bestFit="1" customWidth="1"/>
    <col min="54" max="54" width="12.140625" style="14" bestFit="1" customWidth="1"/>
    <col min="55" max="55" width="4" bestFit="1" customWidth="1"/>
    <col min="56" max="56" width="12.140625" style="14" bestFit="1" customWidth="1"/>
    <col min="57" max="57" width="4" bestFit="1" customWidth="1"/>
    <col min="58" max="58" width="12.140625" style="14" bestFit="1" customWidth="1"/>
    <col min="59" max="59" width="4" bestFit="1" customWidth="1"/>
    <col min="60" max="60" width="12.140625" style="14" bestFit="1" customWidth="1"/>
    <col min="61" max="61" width="4" bestFit="1" customWidth="1"/>
    <col min="62" max="62" width="11.140625" style="14" bestFit="1" customWidth="1"/>
    <col min="63" max="63" width="4" bestFit="1" customWidth="1"/>
    <col min="64" max="64" width="12.140625" style="14" bestFit="1" customWidth="1"/>
    <col min="65" max="65" width="4" bestFit="1" customWidth="1"/>
    <col min="66" max="66" width="12.140625" style="14" bestFit="1" customWidth="1"/>
    <col min="67" max="67" width="4" bestFit="1" customWidth="1"/>
    <col min="68" max="68" width="12.140625" style="14" bestFit="1" customWidth="1"/>
    <col min="69" max="69" width="4" bestFit="1" customWidth="1"/>
    <col min="70" max="70" width="12.140625" style="14" bestFit="1" customWidth="1"/>
    <col min="71" max="71" width="4" bestFit="1" customWidth="1"/>
    <col min="72" max="72" width="12.140625" style="14" bestFit="1" customWidth="1"/>
    <col min="73" max="73" width="4" bestFit="1" customWidth="1"/>
    <col min="74" max="74" width="12.140625" style="14" bestFit="1" customWidth="1"/>
    <col min="75" max="75" width="4" bestFit="1" customWidth="1"/>
    <col min="76" max="76" width="12.140625" style="14" bestFit="1" customWidth="1"/>
    <col min="77" max="77" width="4" bestFit="1" customWidth="1"/>
    <col min="78" max="78" width="12.140625" style="14" bestFit="1" customWidth="1"/>
    <col min="79" max="79" width="4" bestFit="1" customWidth="1"/>
    <col min="80" max="80" width="12.140625" style="14" bestFit="1" customWidth="1"/>
    <col min="81" max="81" width="4" bestFit="1" customWidth="1"/>
    <col min="82" max="82" width="12.140625" style="14" bestFit="1" customWidth="1"/>
    <col min="83" max="83" width="4" bestFit="1" customWidth="1"/>
    <col min="84" max="84" width="12.140625" style="14" bestFit="1" customWidth="1"/>
    <col min="85" max="85" width="4" bestFit="1" customWidth="1"/>
    <col min="86" max="86" width="12.140625" style="14" bestFit="1" customWidth="1"/>
    <col min="87" max="87" width="4" bestFit="1" customWidth="1"/>
    <col min="88" max="88" width="12.140625" style="14" bestFit="1" customWidth="1"/>
    <col min="89" max="89" width="4" bestFit="1" customWidth="1"/>
    <col min="90" max="90" width="12.140625" style="14" bestFit="1" customWidth="1"/>
    <col min="91" max="91" width="4" bestFit="1" customWidth="1"/>
    <col min="92" max="92" width="12.140625" style="14" bestFit="1" customWidth="1"/>
    <col min="93" max="93" width="4" bestFit="1" customWidth="1"/>
    <col min="94" max="94" width="12.140625" style="14" bestFit="1" customWidth="1"/>
    <col min="95" max="95" width="4" bestFit="1" customWidth="1"/>
    <col min="96" max="96" width="12.140625" style="14" bestFit="1" customWidth="1"/>
    <col min="97" max="97" width="4" bestFit="1" customWidth="1"/>
    <col min="98" max="98" width="12.140625" style="14" bestFit="1" customWidth="1"/>
    <col min="99" max="99" width="4" bestFit="1" customWidth="1"/>
    <col min="100" max="100" width="12.7109375" style="14" bestFit="1" customWidth="1"/>
    <col min="101" max="101" width="4" bestFit="1" customWidth="1"/>
    <col min="102" max="102" width="12.140625" style="14" bestFit="1" customWidth="1"/>
    <col min="103" max="103" width="4" bestFit="1" customWidth="1"/>
    <col min="104" max="104" width="12.140625" style="14" bestFit="1" customWidth="1"/>
    <col min="105" max="105" width="4" bestFit="1" customWidth="1"/>
    <col min="106" max="106" width="12.140625" style="14" bestFit="1" customWidth="1"/>
    <col min="107" max="107" width="4" bestFit="1" customWidth="1"/>
    <col min="108" max="108" width="12.140625" style="14" bestFit="1" customWidth="1"/>
    <col min="109" max="109" width="4" bestFit="1" customWidth="1"/>
    <col min="110" max="110" width="12.140625" style="14" bestFit="1" customWidth="1"/>
    <col min="111" max="111" width="4" bestFit="1" customWidth="1"/>
    <col min="112" max="112" width="12.140625" style="14" bestFit="1" customWidth="1"/>
    <col min="113" max="113" width="4" bestFit="1" customWidth="1"/>
    <col min="114" max="114" width="12.140625" style="14" bestFit="1" customWidth="1"/>
    <col min="115" max="115" width="4" bestFit="1" customWidth="1"/>
    <col min="116" max="116" width="12.140625" style="14" bestFit="1" customWidth="1"/>
    <col min="117" max="117" width="4" bestFit="1" customWidth="1"/>
    <col min="118" max="118" width="12.140625" style="14" bestFit="1" customWidth="1"/>
    <col min="119" max="119" width="4" bestFit="1" customWidth="1"/>
    <col min="120" max="120" width="12.140625" style="14" bestFit="1" customWidth="1"/>
    <col min="121" max="121" width="4" bestFit="1" customWidth="1"/>
    <col min="122" max="122" width="10.140625" style="14" bestFit="1" customWidth="1"/>
    <col min="123" max="123" width="4" bestFit="1" customWidth="1"/>
    <col min="124" max="124" width="12.140625" style="14" bestFit="1" customWidth="1"/>
    <col min="125" max="125" width="4" bestFit="1" customWidth="1"/>
    <col min="126" max="126" width="11.140625" style="14" bestFit="1" customWidth="1"/>
    <col min="127" max="127" width="4" bestFit="1" customWidth="1"/>
    <col min="128" max="128" width="12.140625" style="14" bestFit="1" customWidth="1"/>
    <col min="129" max="129" width="4" bestFit="1" customWidth="1"/>
    <col min="130" max="130" width="11.140625" style="14" bestFit="1" customWidth="1"/>
    <col min="131" max="131" width="4" bestFit="1" customWidth="1"/>
    <col min="132" max="132" width="11.140625" style="14" bestFit="1" customWidth="1"/>
    <col min="133" max="133" width="4" bestFit="1" customWidth="1"/>
    <col min="134" max="134" width="12.140625" style="14" bestFit="1" customWidth="1"/>
    <col min="135" max="135" width="4" bestFit="1" customWidth="1"/>
    <col min="136" max="136" width="12.140625" style="14" bestFit="1" customWidth="1"/>
    <col min="137" max="137" width="4" bestFit="1" customWidth="1"/>
    <col min="138" max="138" width="12.140625" style="14" bestFit="1" customWidth="1"/>
    <col min="139" max="139" width="4" bestFit="1" customWidth="1"/>
    <col min="140" max="140" width="12.140625" style="14" bestFit="1" customWidth="1"/>
    <col min="141" max="141" width="4" bestFit="1" customWidth="1"/>
    <col min="142" max="142" width="12.140625" style="14" bestFit="1" customWidth="1"/>
    <col min="143" max="143" width="4" bestFit="1" customWidth="1"/>
    <col min="144" max="144" width="12.140625" style="14" bestFit="1" customWidth="1"/>
    <col min="145" max="145" width="4" bestFit="1" customWidth="1"/>
    <col min="146" max="146" width="12.140625" style="14" bestFit="1" customWidth="1"/>
    <col min="147" max="147" width="4" bestFit="1" customWidth="1"/>
    <col min="148" max="148" width="12.140625" style="14" bestFit="1" customWidth="1"/>
    <col min="149" max="149" width="4" bestFit="1" customWidth="1"/>
    <col min="150" max="150" width="12.140625" style="14" bestFit="1" customWidth="1"/>
    <col min="151" max="151" width="4" bestFit="1" customWidth="1"/>
    <col min="152" max="152" width="12.140625" style="14" bestFit="1" customWidth="1"/>
    <col min="153" max="153" width="4" bestFit="1" customWidth="1"/>
    <col min="154" max="154" width="12.140625" style="14" bestFit="1" customWidth="1"/>
    <col min="155" max="155" width="4" bestFit="1" customWidth="1"/>
    <col min="156" max="156" width="12.140625" style="14" bestFit="1" customWidth="1"/>
    <col min="157" max="157" width="4" bestFit="1" customWidth="1"/>
    <col min="158" max="158" width="12.140625" style="14" bestFit="1" customWidth="1"/>
    <col min="159" max="159" width="4" bestFit="1" customWidth="1"/>
    <col min="160" max="160" width="11.140625" style="14" bestFit="1" customWidth="1"/>
    <col min="161" max="161" width="4" bestFit="1" customWidth="1"/>
    <col min="162" max="162" width="12.140625" style="14" bestFit="1" customWidth="1"/>
    <col min="163" max="163" width="4" bestFit="1" customWidth="1"/>
    <col min="164" max="164" width="10.140625" style="14" bestFit="1" customWidth="1"/>
    <col min="165" max="165" width="4" bestFit="1" customWidth="1"/>
    <col min="166" max="166" width="12.140625" style="14" bestFit="1" customWidth="1"/>
    <col min="167" max="167" width="4" bestFit="1" customWidth="1"/>
    <col min="168" max="168" width="12.140625" style="14" bestFit="1" customWidth="1"/>
    <col min="169" max="169" width="4" bestFit="1" customWidth="1"/>
    <col min="170" max="170" width="12.140625" style="14" bestFit="1" customWidth="1"/>
    <col min="171" max="171" width="4" bestFit="1" customWidth="1"/>
    <col min="172" max="172" width="12.140625" style="14" bestFit="1" customWidth="1"/>
    <col min="173" max="173" width="4" bestFit="1" customWidth="1"/>
    <col min="174" max="174" width="12.140625" style="14" bestFit="1" customWidth="1"/>
    <col min="175" max="175" width="4" bestFit="1" customWidth="1"/>
    <col min="176" max="176" width="5.140625" style="14" bestFit="1" customWidth="1"/>
    <col min="177" max="177" width="4" bestFit="1" customWidth="1"/>
    <col min="178" max="178" width="12.140625" style="14" bestFit="1" customWidth="1"/>
    <col min="179" max="179" width="4" bestFit="1" customWidth="1"/>
    <col min="180" max="180" width="12.140625" style="14" bestFit="1" customWidth="1"/>
    <col min="181" max="181" width="4" bestFit="1" customWidth="1"/>
    <col min="182" max="182" width="12.140625" style="14" bestFit="1" customWidth="1"/>
    <col min="183" max="183" width="4" bestFit="1" customWidth="1"/>
    <col min="184" max="184" width="12.140625" style="14" bestFit="1" customWidth="1"/>
    <col min="185" max="185" width="4" bestFit="1" customWidth="1"/>
    <col min="186" max="186" width="12.140625" style="14" bestFit="1" customWidth="1"/>
    <col min="187" max="187" width="4" bestFit="1" customWidth="1"/>
    <col min="188" max="188" width="12.140625" style="14" bestFit="1" customWidth="1"/>
    <col min="189" max="189" width="4" bestFit="1" customWidth="1"/>
    <col min="190" max="190" width="12.140625" style="14" bestFit="1" customWidth="1"/>
    <col min="191" max="191" width="4" bestFit="1" customWidth="1"/>
    <col min="192" max="192" width="12.140625" style="14" bestFit="1" customWidth="1"/>
    <col min="193" max="193" width="4" bestFit="1" customWidth="1"/>
    <col min="194" max="194" width="12.7109375" style="14" bestFit="1" customWidth="1"/>
    <col min="195" max="195" width="4" bestFit="1" customWidth="1"/>
    <col min="196" max="196" width="12.7109375" style="14" bestFit="1" customWidth="1"/>
    <col min="197" max="197" width="4" bestFit="1" customWidth="1"/>
    <col min="198" max="198" width="12.140625" style="14" bestFit="1" customWidth="1"/>
    <col min="199" max="199" width="4" bestFit="1" customWidth="1"/>
    <col min="200" max="200" width="12.140625" style="14" bestFit="1" customWidth="1"/>
    <col min="201" max="201" width="4" bestFit="1" customWidth="1"/>
    <col min="202" max="202" width="12.140625" style="14" bestFit="1" customWidth="1"/>
    <col min="203" max="203" width="4" bestFit="1" customWidth="1"/>
    <col min="204" max="204" width="12.7109375" style="14" bestFit="1" customWidth="1"/>
    <col min="205" max="205" width="4" bestFit="1" customWidth="1"/>
    <col min="206" max="206" width="12.140625" style="14" bestFit="1" customWidth="1"/>
    <col min="207" max="207" width="4" bestFit="1" customWidth="1"/>
    <col min="208" max="208" width="12.140625" style="14" bestFit="1" customWidth="1"/>
    <col min="209" max="209" width="4" bestFit="1" customWidth="1"/>
    <col min="210" max="210" width="12.140625" style="14" bestFit="1" customWidth="1"/>
    <col min="211" max="211" width="4" bestFit="1" customWidth="1"/>
    <col min="212" max="212" width="12.140625" style="14" bestFit="1" customWidth="1"/>
    <col min="213" max="213" width="4" bestFit="1" customWidth="1"/>
    <col min="214" max="214" width="12.140625" style="14" bestFit="1" customWidth="1"/>
    <col min="215" max="215" width="4" bestFit="1" customWidth="1"/>
    <col min="216" max="216" width="12.140625" style="14" bestFit="1" customWidth="1"/>
    <col min="217" max="217" width="4" bestFit="1" customWidth="1"/>
    <col min="218" max="218" width="10.140625" style="14" bestFit="1" customWidth="1"/>
    <col min="219" max="219" width="4" bestFit="1" customWidth="1"/>
    <col min="220" max="220" width="12.140625" style="14" bestFit="1" customWidth="1"/>
    <col min="221" max="221" width="4" bestFit="1" customWidth="1"/>
    <col min="222" max="222" width="12.140625" style="14" bestFit="1" customWidth="1"/>
    <col min="223" max="223" width="4" bestFit="1" customWidth="1"/>
    <col min="224" max="224" width="12.140625" style="14" bestFit="1" customWidth="1"/>
    <col min="225" max="225" width="4" bestFit="1" customWidth="1"/>
    <col min="226" max="226" width="9.140625" style="14"/>
  </cols>
  <sheetData>
    <row r="1" spans="1:225">
      <c r="A1" s="1" t="s">
        <v>316</v>
      </c>
      <c r="J1" s="14" t="s">
        <v>333</v>
      </c>
      <c r="AH1" s="14" t="s">
        <v>333</v>
      </c>
      <c r="AX1" s="14" t="s">
        <v>333</v>
      </c>
      <c r="CF1" s="14" t="s">
        <v>333</v>
      </c>
      <c r="CL1" s="14" t="s">
        <v>333</v>
      </c>
      <c r="CT1" s="14" t="s">
        <v>333</v>
      </c>
      <c r="CX1" s="14" t="s">
        <v>333</v>
      </c>
      <c r="CZ1" s="14" t="s">
        <v>333</v>
      </c>
      <c r="EV1" s="14" t="s">
        <v>333</v>
      </c>
      <c r="EX1" s="14" t="s">
        <v>333</v>
      </c>
      <c r="GJ1" s="14" t="s">
        <v>333</v>
      </c>
      <c r="GP1" s="14" t="s">
        <v>333</v>
      </c>
      <c r="GZ1" s="14" t="s">
        <v>333</v>
      </c>
      <c r="HB1" s="14" t="s">
        <v>333</v>
      </c>
    </row>
    <row r="2" spans="1:225">
      <c r="A2" s="287" t="s">
        <v>317</v>
      </c>
      <c r="B2" s="21" t="s">
        <v>21</v>
      </c>
      <c r="C2" s="287"/>
      <c r="D2" s="329" t="s">
        <v>334</v>
      </c>
      <c r="E2" s="329"/>
      <c r="F2" s="329" t="s">
        <v>335</v>
      </c>
      <c r="G2" s="329"/>
      <c r="H2" s="329" t="s">
        <v>336</v>
      </c>
      <c r="I2" s="329"/>
      <c r="J2" s="329" t="s">
        <v>337</v>
      </c>
      <c r="K2" s="329"/>
      <c r="L2" s="329" t="s">
        <v>338</v>
      </c>
      <c r="M2" s="329"/>
      <c r="N2" s="329" t="s">
        <v>339</v>
      </c>
      <c r="O2" s="329"/>
      <c r="P2" s="329" t="s">
        <v>340</v>
      </c>
      <c r="Q2" s="329"/>
      <c r="R2" s="329" t="s">
        <v>341</v>
      </c>
      <c r="S2" s="329"/>
      <c r="T2" s="329" t="s">
        <v>342</v>
      </c>
      <c r="U2" s="329"/>
      <c r="V2" s="329" t="s">
        <v>343</v>
      </c>
      <c r="W2" s="329"/>
      <c r="X2" s="329" t="s">
        <v>344</v>
      </c>
      <c r="Y2" s="329"/>
      <c r="Z2" s="329" t="s">
        <v>345</v>
      </c>
      <c r="AA2" s="329"/>
      <c r="AB2" s="329" t="s">
        <v>346</v>
      </c>
      <c r="AC2" s="329"/>
      <c r="AD2" s="329" t="s">
        <v>347</v>
      </c>
      <c r="AE2" s="329"/>
      <c r="AF2" s="329" t="s">
        <v>348</v>
      </c>
      <c r="AG2" s="329"/>
      <c r="AH2" s="329" t="s">
        <v>349</v>
      </c>
      <c r="AI2" s="329"/>
      <c r="AJ2" s="329" t="s">
        <v>350</v>
      </c>
      <c r="AK2" s="329"/>
      <c r="AL2" s="329" t="s">
        <v>351</v>
      </c>
      <c r="AM2" s="329"/>
      <c r="AN2" s="329" t="s">
        <v>352</v>
      </c>
      <c r="AO2" s="329"/>
      <c r="AP2" s="329" t="s">
        <v>353</v>
      </c>
      <c r="AQ2" s="329"/>
      <c r="AR2" s="329" t="s">
        <v>354</v>
      </c>
      <c r="AS2" s="329"/>
      <c r="AT2" s="329" t="s">
        <v>355</v>
      </c>
      <c r="AU2" s="329"/>
      <c r="AV2" s="329" t="s">
        <v>356</v>
      </c>
      <c r="AW2" s="329"/>
      <c r="AX2" s="329" t="s">
        <v>357</v>
      </c>
      <c r="AY2" s="329"/>
      <c r="AZ2" s="329" t="s">
        <v>358</v>
      </c>
      <c r="BA2" s="329"/>
      <c r="BB2" s="329" t="s">
        <v>359</v>
      </c>
      <c r="BC2" s="329"/>
      <c r="BD2" s="329" t="s">
        <v>360</v>
      </c>
      <c r="BE2" s="329"/>
      <c r="BF2" s="329" t="s">
        <v>361</v>
      </c>
      <c r="BG2" s="329"/>
      <c r="BH2" s="329" t="s">
        <v>362</v>
      </c>
      <c r="BI2" s="329"/>
      <c r="BJ2" s="329" t="s">
        <v>363</v>
      </c>
      <c r="BK2" s="329"/>
      <c r="BL2" s="329" t="s">
        <v>364</v>
      </c>
      <c r="BM2" s="329"/>
      <c r="BN2" s="329" t="s">
        <v>365</v>
      </c>
      <c r="BO2" s="329"/>
      <c r="BP2" s="329" t="s">
        <v>366</v>
      </c>
      <c r="BQ2" s="329"/>
      <c r="BR2" s="329" t="s">
        <v>367</v>
      </c>
      <c r="BS2" s="329"/>
      <c r="BT2" s="329" t="s">
        <v>368</v>
      </c>
      <c r="BU2" s="329"/>
      <c r="BV2" s="329" t="s">
        <v>369</v>
      </c>
      <c r="BW2" s="329"/>
      <c r="BX2" s="329" t="s">
        <v>370</v>
      </c>
      <c r="BY2" s="329"/>
      <c r="BZ2" s="329" t="s">
        <v>371</v>
      </c>
      <c r="CA2" s="329"/>
      <c r="CB2" s="329" t="s">
        <v>372</v>
      </c>
      <c r="CC2" s="329"/>
      <c r="CD2" s="329" t="s">
        <v>373</v>
      </c>
      <c r="CE2" s="329"/>
      <c r="CF2" s="329" t="s">
        <v>374</v>
      </c>
      <c r="CG2" s="329"/>
      <c r="CH2" s="329" t="s">
        <v>375</v>
      </c>
      <c r="CI2" s="329"/>
      <c r="CJ2" s="329" t="s">
        <v>376</v>
      </c>
      <c r="CK2" s="329"/>
      <c r="CL2" s="329" t="s">
        <v>377</v>
      </c>
      <c r="CM2" s="329"/>
      <c r="CN2" s="329" t="s">
        <v>378</v>
      </c>
      <c r="CO2" s="329"/>
      <c r="CP2" s="329" t="s">
        <v>379</v>
      </c>
      <c r="CQ2" s="329"/>
      <c r="CR2" s="329" t="s">
        <v>380</v>
      </c>
      <c r="CS2" s="329"/>
      <c r="CT2" s="329" t="s">
        <v>381</v>
      </c>
      <c r="CU2" s="329"/>
      <c r="CV2" s="329" t="s">
        <v>382</v>
      </c>
      <c r="CW2" s="329"/>
      <c r="CX2" s="329" t="s">
        <v>383</v>
      </c>
      <c r="CY2" s="329"/>
      <c r="CZ2" s="329" t="s">
        <v>384</v>
      </c>
      <c r="DA2" s="329"/>
      <c r="DB2" s="329" t="s">
        <v>385</v>
      </c>
      <c r="DC2" s="329"/>
      <c r="DD2" s="329" t="s">
        <v>386</v>
      </c>
      <c r="DE2" s="329"/>
      <c r="DF2" s="329" t="s">
        <v>387</v>
      </c>
      <c r="DG2" s="329"/>
      <c r="DH2" s="329" t="s">
        <v>388</v>
      </c>
      <c r="DI2" s="329"/>
      <c r="DJ2" s="329" t="s">
        <v>389</v>
      </c>
      <c r="DK2" s="329"/>
      <c r="DL2" s="329" t="s">
        <v>390</v>
      </c>
      <c r="DM2" s="329"/>
      <c r="DN2" s="329" t="s">
        <v>391</v>
      </c>
      <c r="DO2" s="329"/>
      <c r="DP2" s="329" t="s">
        <v>392</v>
      </c>
      <c r="DQ2" s="329"/>
      <c r="DR2" s="329" t="s">
        <v>393</v>
      </c>
      <c r="DS2" s="329"/>
      <c r="DT2" s="329" t="s">
        <v>394</v>
      </c>
      <c r="DU2" s="329"/>
      <c r="DV2" s="329" t="s">
        <v>395</v>
      </c>
      <c r="DW2" s="329"/>
      <c r="DX2" s="329" t="s">
        <v>396</v>
      </c>
      <c r="DY2" s="329"/>
      <c r="DZ2" s="329" t="s">
        <v>397</v>
      </c>
      <c r="EA2" s="329"/>
      <c r="EB2" s="329" t="s">
        <v>398</v>
      </c>
      <c r="EC2" s="329"/>
      <c r="ED2" s="329" t="s">
        <v>399</v>
      </c>
      <c r="EE2" s="329"/>
      <c r="EF2" s="329" t="s">
        <v>400</v>
      </c>
      <c r="EG2" s="329"/>
      <c r="EH2" s="329" t="s">
        <v>401</v>
      </c>
      <c r="EI2" s="329"/>
      <c r="EJ2" s="329" t="s">
        <v>402</v>
      </c>
      <c r="EK2" s="329"/>
      <c r="EL2" s="329" t="s">
        <v>403</v>
      </c>
      <c r="EM2" s="329"/>
      <c r="EN2" s="329" t="s">
        <v>404</v>
      </c>
      <c r="EO2" s="329"/>
      <c r="EP2" s="329" t="s">
        <v>405</v>
      </c>
      <c r="EQ2" s="329"/>
      <c r="ER2" s="329" t="s">
        <v>406</v>
      </c>
      <c r="ES2" s="329"/>
      <c r="ET2" s="329" t="s">
        <v>407</v>
      </c>
      <c r="EU2" s="329"/>
      <c r="EV2" s="329" t="s">
        <v>408</v>
      </c>
      <c r="EW2" s="329"/>
      <c r="EX2" s="329" t="s">
        <v>409</v>
      </c>
      <c r="EY2" s="329"/>
      <c r="EZ2" s="329" t="s">
        <v>410</v>
      </c>
      <c r="FA2" s="329"/>
      <c r="FB2" s="329" t="s">
        <v>411</v>
      </c>
      <c r="FC2" s="329"/>
      <c r="FD2" s="329" t="s">
        <v>412</v>
      </c>
      <c r="FE2" s="329"/>
      <c r="FF2" s="329" t="s">
        <v>413</v>
      </c>
      <c r="FG2" s="329"/>
      <c r="FH2" s="329" t="s">
        <v>414</v>
      </c>
      <c r="FI2" s="329"/>
      <c r="FJ2" s="329" t="s">
        <v>415</v>
      </c>
      <c r="FK2" s="329"/>
      <c r="FL2" s="329" t="s">
        <v>416</v>
      </c>
      <c r="FM2" s="329"/>
      <c r="FN2" s="329" t="s">
        <v>417</v>
      </c>
      <c r="FO2" s="329"/>
      <c r="FP2" s="329" t="s">
        <v>418</v>
      </c>
      <c r="FQ2" s="329"/>
      <c r="FR2" s="329" t="s">
        <v>419</v>
      </c>
      <c r="FS2" s="329"/>
      <c r="FT2" s="329" t="s">
        <v>420</v>
      </c>
      <c r="FU2" s="329"/>
      <c r="FV2" s="329" t="s">
        <v>421</v>
      </c>
      <c r="FW2" s="329"/>
      <c r="FX2" s="329" t="s">
        <v>422</v>
      </c>
      <c r="FY2" s="329"/>
      <c r="FZ2" s="329" t="s">
        <v>423</v>
      </c>
      <c r="GA2" s="329"/>
      <c r="GB2" s="329" t="s">
        <v>424</v>
      </c>
      <c r="GC2" s="329"/>
      <c r="GD2" s="329" t="s">
        <v>425</v>
      </c>
      <c r="GE2" s="329"/>
      <c r="GF2" s="329" t="s">
        <v>426</v>
      </c>
      <c r="GG2" s="329"/>
      <c r="GH2" s="329" t="s">
        <v>427</v>
      </c>
      <c r="GI2" s="329"/>
      <c r="GJ2" s="329" t="s">
        <v>428</v>
      </c>
      <c r="GK2" s="329"/>
      <c r="GL2" s="329" t="s">
        <v>429</v>
      </c>
      <c r="GM2" s="329"/>
      <c r="GN2" s="329" t="s">
        <v>430</v>
      </c>
      <c r="GO2" s="329"/>
      <c r="GP2" s="329" t="s">
        <v>431</v>
      </c>
      <c r="GQ2" s="329"/>
      <c r="GR2" s="329" t="s">
        <v>432</v>
      </c>
      <c r="GS2" s="329"/>
      <c r="GT2" s="329" t="s">
        <v>433</v>
      </c>
      <c r="GU2" s="329"/>
      <c r="GV2" s="329" t="s">
        <v>434</v>
      </c>
      <c r="GW2" s="329"/>
      <c r="GX2" s="329" t="s">
        <v>435</v>
      </c>
      <c r="GY2" s="329"/>
      <c r="GZ2" s="329" t="s">
        <v>436</v>
      </c>
      <c r="HA2" s="329"/>
      <c r="HB2" s="329" t="s">
        <v>437</v>
      </c>
      <c r="HC2" s="329"/>
      <c r="HD2" s="329" t="s">
        <v>438</v>
      </c>
      <c r="HE2" s="329"/>
      <c r="HF2" s="329" t="s">
        <v>439</v>
      </c>
      <c r="HG2" s="329"/>
      <c r="HH2" s="329" t="s">
        <v>440</v>
      </c>
      <c r="HI2" s="329"/>
      <c r="HJ2" s="329" t="s">
        <v>441</v>
      </c>
      <c r="HK2" s="329"/>
      <c r="HL2" s="329" t="s">
        <v>442</v>
      </c>
      <c r="HM2" s="329"/>
      <c r="HN2" s="329" t="s">
        <v>443</v>
      </c>
      <c r="HO2" s="329"/>
      <c r="HP2" s="329" t="s">
        <v>444</v>
      </c>
      <c r="HQ2" s="329"/>
    </row>
    <row r="3" spans="1:225">
      <c r="A3" s="2" t="s">
        <v>445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330"/>
      <c r="AQ3" s="330"/>
      <c r="AR3" s="330"/>
      <c r="AS3" s="330"/>
      <c r="AT3" s="330"/>
      <c r="AU3" s="330"/>
      <c r="AV3" s="330"/>
      <c r="AW3" s="330"/>
      <c r="AX3" s="330"/>
      <c r="AY3" s="330"/>
      <c r="AZ3" s="330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  <c r="BV3" s="330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  <c r="CN3" s="330"/>
      <c r="CO3" s="330"/>
      <c r="CP3" s="330"/>
      <c r="CQ3" s="330"/>
      <c r="CR3" s="330"/>
      <c r="CS3" s="330"/>
      <c r="CT3" s="330"/>
      <c r="CU3" s="330"/>
      <c r="CV3" s="330"/>
      <c r="CW3" s="330"/>
      <c r="CX3" s="330"/>
      <c r="CY3" s="330"/>
      <c r="CZ3" s="330"/>
      <c r="DA3" s="330"/>
      <c r="DB3" s="330"/>
      <c r="DC3" s="330"/>
      <c r="DD3" s="330"/>
      <c r="DE3" s="330"/>
      <c r="DF3" s="330"/>
      <c r="DG3" s="330"/>
      <c r="DH3" s="330"/>
      <c r="DI3" s="330"/>
      <c r="DJ3" s="330"/>
      <c r="DK3" s="330"/>
      <c r="DL3" s="330"/>
      <c r="DM3" s="330"/>
      <c r="DN3" s="330"/>
      <c r="DO3" s="330"/>
      <c r="DP3" s="330"/>
      <c r="DQ3" s="330"/>
      <c r="DR3" s="330"/>
      <c r="DS3" s="330"/>
      <c r="DT3" s="330"/>
      <c r="DU3" s="330"/>
      <c r="DV3" s="330"/>
      <c r="DW3" s="330"/>
      <c r="DX3" s="330"/>
      <c r="DY3" s="330"/>
      <c r="DZ3" s="330"/>
      <c r="EA3" s="330"/>
      <c r="EB3" s="330"/>
      <c r="EC3" s="330"/>
      <c r="ED3" s="330"/>
      <c r="EE3" s="330"/>
      <c r="EF3" s="330"/>
      <c r="EG3" s="330"/>
      <c r="EH3" s="330"/>
      <c r="EI3" s="330"/>
      <c r="EJ3" s="330"/>
      <c r="EK3" s="330"/>
      <c r="EL3" s="330"/>
      <c r="EM3" s="330"/>
      <c r="EN3" s="330"/>
      <c r="EO3" s="330"/>
      <c r="EP3" s="330"/>
      <c r="EQ3" s="330"/>
      <c r="ER3" s="330"/>
      <c r="ES3" s="330"/>
      <c r="ET3" s="330"/>
      <c r="EU3" s="330"/>
      <c r="EV3" s="330"/>
      <c r="EW3" s="330"/>
      <c r="EX3" s="330"/>
      <c r="EY3" s="330"/>
      <c r="EZ3" s="330"/>
      <c r="FA3" s="330"/>
      <c r="FB3" s="330"/>
      <c r="FC3" s="330"/>
      <c r="FD3" s="330"/>
      <c r="FE3" s="330"/>
      <c r="FF3" s="330"/>
      <c r="FG3" s="330"/>
      <c r="FH3" s="330"/>
      <c r="FI3" s="330"/>
      <c r="FJ3" s="330"/>
      <c r="FK3" s="330"/>
      <c r="FL3" s="330"/>
      <c r="FM3" s="330"/>
      <c r="FN3" s="330"/>
      <c r="FO3" s="330"/>
      <c r="FP3" s="330"/>
      <c r="FQ3" s="330"/>
      <c r="FR3" s="330"/>
      <c r="FS3" s="330"/>
      <c r="FT3" s="330"/>
      <c r="FU3" s="330"/>
      <c r="FV3" s="330"/>
      <c r="FW3" s="330"/>
      <c r="FX3" s="330"/>
      <c r="FY3" s="330"/>
      <c r="FZ3" s="330"/>
      <c r="GA3" s="330"/>
      <c r="GB3" s="330"/>
      <c r="GC3" s="330"/>
      <c r="GD3" s="330"/>
      <c r="GE3" s="330"/>
      <c r="GF3" s="330"/>
      <c r="GG3" s="330"/>
      <c r="GH3" s="330"/>
      <c r="GI3" s="330"/>
      <c r="GJ3" s="330"/>
      <c r="GK3" s="330"/>
      <c r="GL3" s="330"/>
      <c r="GM3" s="330"/>
      <c r="GN3" s="330"/>
      <c r="GO3" s="330"/>
      <c r="GP3" s="330"/>
      <c r="GQ3" s="330"/>
      <c r="GR3" s="330"/>
      <c r="GS3" s="330"/>
      <c r="GT3" s="330"/>
      <c r="GU3" s="330"/>
      <c r="GV3" s="330"/>
      <c r="GW3" s="330"/>
      <c r="GX3" s="330"/>
      <c r="GY3" s="330"/>
      <c r="GZ3" s="330"/>
      <c r="HA3" s="330"/>
      <c r="HB3" s="330"/>
      <c r="HC3" s="330"/>
      <c r="HD3" s="330"/>
      <c r="HE3" s="330"/>
      <c r="HF3" s="330"/>
      <c r="HG3" s="330"/>
      <c r="HH3" s="330"/>
      <c r="HI3" s="330"/>
      <c r="HJ3" s="330"/>
      <c r="HK3" s="330"/>
      <c r="HL3" s="330"/>
      <c r="HM3" s="330"/>
      <c r="HN3" s="330"/>
      <c r="HO3" s="330"/>
      <c r="HP3" s="330"/>
      <c r="HQ3" s="330"/>
    </row>
    <row r="4" spans="1:225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  <c r="V4" s="16" t="s">
        <v>14</v>
      </c>
      <c r="W4" s="18" t="s">
        <v>15</v>
      </c>
      <c r="X4" s="16" t="s">
        <v>14</v>
      </c>
      <c r="Y4" s="18" t="s">
        <v>15</v>
      </c>
      <c r="Z4" s="16" t="s">
        <v>14</v>
      </c>
      <c r="AA4" s="18" t="s">
        <v>15</v>
      </c>
      <c r="AB4" s="16" t="s">
        <v>14</v>
      </c>
      <c r="AC4" s="18" t="s">
        <v>15</v>
      </c>
      <c r="AD4" s="16" t="s">
        <v>14</v>
      </c>
      <c r="AE4" s="18" t="s">
        <v>15</v>
      </c>
      <c r="AF4" s="16" t="s">
        <v>14</v>
      </c>
      <c r="AG4" s="18" t="s">
        <v>15</v>
      </c>
      <c r="AH4" s="16" t="s">
        <v>14</v>
      </c>
      <c r="AI4" s="18" t="s">
        <v>15</v>
      </c>
      <c r="AJ4" s="16" t="s">
        <v>14</v>
      </c>
      <c r="AK4" s="18" t="s">
        <v>15</v>
      </c>
      <c r="AL4" s="16" t="s">
        <v>14</v>
      </c>
      <c r="AM4" s="18" t="s">
        <v>15</v>
      </c>
      <c r="AN4" s="16" t="s">
        <v>14</v>
      </c>
      <c r="AO4" s="18" t="s">
        <v>15</v>
      </c>
      <c r="AP4" s="16" t="s">
        <v>14</v>
      </c>
      <c r="AQ4" s="18" t="s">
        <v>15</v>
      </c>
      <c r="AR4" s="16" t="s">
        <v>14</v>
      </c>
      <c r="AS4" s="18" t="s">
        <v>15</v>
      </c>
      <c r="AT4" s="16" t="s">
        <v>14</v>
      </c>
      <c r="AU4" s="18" t="s">
        <v>15</v>
      </c>
      <c r="AV4" s="16" t="s">
        <v>14</v>
      </c>
      <c r="AW4" s="18" t="s">
        <v>15</v>
      </c>
      <c r="AX4" s="16" t="s">
        <v>14</v>
      </c>
      <c r="AY4" s="18" t="s">
        <v>15</v>
      </c>
      <c r="AZ4" s="16" t="s">
        <v>14</v>
      </c>
      <c r="BA4" s="18" t="s">
        <v>15</v>
      </c>
      <c r="BB4" s="16" t="s">
        <v>14</v>
      </c>
      <c r="BC4" s="18" t="s">
        <v>15</v>
      </c>
      <c r="BD4" s="16" t="s">
        <v>14</v>
      </c>
      <c r="BE4" s="18" t="s">
        <v>15</v>
      </c>
      <c r="BF4" s="16" t="s">
        <v>14</v>
      </c>
      <c r="BG4" s="18" t="s">
        <v>15</v>
      </c>
      <c r="BH4" s="16" t="s">
        <v>14</v>
      </c>
      <c r="BI4" s="18" t="s">
        <v>15</v>
      </c>
      <c r="BJ4" s="16" t="s">
        <v>14</v>
      </c>
      <c r="BK4" s="18" t="s">
        <v>15</v>
      </c>
      <c r="BL4" s="16" t="s">
        <v>14</v>
      </c>
      <c r="BM4" s="18" t="s">
        <v>15</v>
      </c>
      <c r="BN4" s="16" t="s">
        <v>14</v>
      </c>
      <c r="BO4" s="18" t="s">
        <v>15</v>
      </c>
      <c r="BP4" s="16" t="s">
        <v>14</v>
      </c>
      <c r="BQ4" s="18" t="s">
        <v>15</v>
      </c>
      <c r="BR4" s="16" t="s">
        <v>14</v>
      </c>
      <c r="BS4" s="18" t="s">
        <v>15</v>
      </c>
      <c r="BT4" s="16" t="s">
        <v>14</v>
      </c>
      <c r="BU4" s="18" t="s">
        <v>15</v>
      </c>
      <c r="BV4" s="16" t="s">
        <v>14</v>
      </c>
      <c r="BW4" s="18" t="s">
        <v>15</v>
      </c>
      <c r="BX4" s="16" t="s">
        <v>14</v>
      </c>
      <c r="BY4" s="18" t="s">
        <v>15</v>
      </c>
      <c r="BZ4" s="16" t="s">
        <v>14</v>
      </c>
      <c r="CA4" s="18" t="s">
        <v>15</v>
      </c>
      <c r="CB4" s="16" t="s">
        <v>14</v>
      </c>
      <c r="CC4" s="18" t="s">
        <v>15</v>
      </c>
      <c r="CD4" s="16" t="s">
        <v>14</v>
      </c>
      <c r="CE4" s="18" t="s">
        <v>15</v>
      </c>
      <c r="CF4" s="16" t="s">
        <v>14</v>
      </c>
      <c r="CG4" s="18" t="s">
        <v>15</v>
      </c>
      <c r="CH4" s="16" t="s">
        <v>14</v>
      </c>
      <c r="CI4" s="18" t="s">
        <v>15</v>
      </c>
      <c r="CJ4" s="16" t="s">
        <v>14</v>
      </c>
      <c r="CK4" s="18" t="s">
        <v>15</v>
      </c>
      <c r="CL4" s="16" t="s">
        <v>14</v>
      </c>
      <c r="CM4" s="18" t="s">
        <v>15</v>
      </c>
      <c r="CN4" s="16" t="s">
        <v>14</v>
      </c>
      <c r="CO4" s="18" t="s">
        <v>15</v>
      </c>
      <c r="CP4" s="16" t="s">
        <v>14</v>
      </c>
      <c r="CQ4" s="18" t="s">
        <v>15</v>
      </c>
      <c r="CR4" s="16" t="s">
        <v>14</v>
      </c>
      <c r="CS4" s="18" t="s">
        <v>15</v>
      </c>
      <c r="CT4" s="16" t="s">
        <v>14</v>
      </c>
      <c r="CU4" s="18" t="s">
        <v>15</v>
      </c>
      <c r="CV4" s="16" t="s">
        <v>14</v>
      </c>
      <c r="CW4" s="18" t="s">
        <v>15</v>
      </c>
      <c r="CX4" s="16" t="s">
        <v>14</v>
      </c>
      <c r="CY4" s="18" t="s">
        <v>15</v>
      </c>
      <c r="CZ4" s="16" t="s">
        <v>14</v>
      </c>
      <c r="DA4" s="18" t="s">
        <v>15</v>
      </c>
      <c r="DB4" s="16" t="s">
        <v>14</v>
      </c>
      <c r="DC4" s="18" t="s">
        <v>15</v>
      </c>
      <c r="DD4" s="16" t="s">
        <v>14</v>
      </c>
      <c r="DE4" s="18" t="s">
        <v>15</v>
      </c>
      <c r="DF4" s="16" t="s">
        <v>14</v>
      </c>
      <c r="DG4" s="18" t="s">
        <v>15</v>
      </c>
      <c r="DH4" s="16" t="s">
        <v>14</v>
      </c>
      <c r="DI4" s="18" t="s">
        <v>15</v>
      </c>
      <c r="DJ4" s="16" t="s">
        <v>14</v>
      </c>
      <c r="DK4" s="18" t="s">
        <v>15</v>
      </c>
      <c r="DL4" s="16" t="s">
        <v>14</v>
      </c>
      <c r="DM4" s="18" t="s">
        <v>15</v>
      </c>
      <c r="DN4" s="16" t="s">
        <v>14</v>
      </c>
      <c r="DO4" s="18" t="s">
        <v>15</v>
      </c>
      <c r="DP4" s="16" t="s">
        <v>14</v>
      </c>
      <c r="DQ4" s="18" t="s">
        <v>15</v>
      </c>
      <c r="DR4" s="16" t="s">
        <v>14</v>
      </c>
      <c r="DS4" s="18" t="s">
        <v>15</v>
      </c>
      <c r="DT4" s="16" t="s">
        <v>14</v>
      </c>
      <c r="DU4" s="18" t="s">
        <v>15</v>
      </c>
      <c r="DV4" s="16" t="s">
        <v>14</v>
      </c>
      <c r="DW4" s="18" t="s">
        <v>15</v>
      </c>
      <c r="DX4" s="16" t="s">
        <v>14</v>
      </c>
      <c r="DY4" s="18" t="s">
        <v>15</v>
      </c>
      <c r="DZ4" s="16" t="s">
        <v>14</v>
      </c>
      <c r="EA4" s="18" t="s">
        <v>15</v>
      </c>
      <c r="EB4" s="16" t="s">
        <v>14</v>
      </c>
      <c r="EC4" s="18" t="s">
        <v>15</v>
      </c>
      <c r="ED4" s="16" t="s">
        <v>14</v>
      </c>
      <c r="EE4" s="18" t="s">
        <v>15</v>
      </c>
      <c r="EF4" s="16" t="s">
        <v>14</v>
      </c>
      <c r="EG4" s="18" t="s">
        <v>15</v>
      </c>
      <c r="EH4" s="16" t="s">
        <v>14</v>
      </c>
      <c r="EI4" s="18" t="s">
        <v>15</v>
      </c>
      <c r="EJ4" s="16" t="s">
        <v>14</v>
      </c>
      <c r="EK4" s="18" t="s">
        <v>15</v>
      </c>
      <c r="EL4" s="16" t="s">
        <v>14</v>
      </c>
      <c r="EM4" s="18" t="s">
        <v>15</v>
      </c>
      <c r="EN4" s="16" t="s">
        <v>14</v>
      </c>
      <c r="EO4" s="18" t="s">
        <v>15</v>
      </c>
      <c r="EP4" s="16" t="s">
        <v>14</v>
      </c>
      <c r="EQ4" s="18" t="s">
        <v>15</v>
      </c>
      <c r="ER4" s="16" t="s">
        <v>14</v>
      </c>
      <c r="ES4" s="18" t="s">
        <v>15</v>
      </c>
      <c r="ET4" s="16" t="s">
        <v>14</v>
      </c>
      <c r="EU4" s="18" t="s">
        <v>15</v>
      </c>
      <c r="EV4" s="16" t="s">
        <v>14</v>
      </c>
      <c r="EW4" s="18" t="s">
        <v>15</v>
      </c>
      <c r="EX4" s="16" t="s">
        <v>14</v>
      </c>
      <c r="EY4" s="18" t="s">
        <v>15</v>
      </c>
      <c r="EZ4" s="16" t="s">
        <v>14</v>
      </c>
      <c r="FA4" s="18" t="s">
        <v>15</v>
      </c>
      <c r="FB4" s="16" t="s">
        <v>14</v>
      </c>
      <c r="FC4" s="18" t="s">
        <v>15</v>
      </c>
      <c r="FD4" s="16" t="s">
        <v>14</v>
      </c>
      <c r="FE4" s="18" t="s">
        <v>15</v>
      </c>
      <c r="FF4" s="16" t="s">
        <v>14</v>
      </c>
      <c r="FG4" s="18" t="s">
        <v>15</v>
      </c>
      <c r="FH4" s="16" t="s">
        <v>14</v>
      </c>
      <c r="FI4" s="18" t="s">
        <v>15</v>
      </c>
      <c r="FJ4" s="16" t="s">
        <v>14</v>
      </c>
      <c r="FK4" s="18" t="s">
        <v>15</v>
      </c>
      <c r="FL4" s="16" t="s">
        <v>14</v>
      </c>
      <c r="FM4" s="18" t="s">
        <v>15</v>
      </c>
      <c r="FN4" s="16" t="s">
        <v>14</v>
      </c>
      <c r="FO4" s="18" t="s">
        <v>15</v>
      </c>
      <c r="FP4" s="16" t="s">
        <v>14</v>
      </c>
      <c r="FQ4" s="18" t="s">
        <v>15</v>
      </c>
      <c r="FR4" s="16" t="s">
        <v>14</v>
      </c>
      <c r="FS4" s="18" t="s">
        <v>15</v>
      </c>
      <c r="FT4" s="16" t="s">
        <v>14</v>
      </c>
      <c r="FU4" s="18" t="s">
        <v>15</v>
      </c>
      <c r="FV4" s="16" t="s">
        <v>14</v>
      </c>
      <c r="FW4" s="18" t="s">
        <v>15</v>
      </c>
      <c r="FX4" s="16" t="s">
        <v>14</v>
      </c>
      <c r="FY4" s="18" t="s">
        <v>15</v>
      </c>
      <c r="FZ4" s="16" t="s">
        <v>14</v>
      </c>
      <c r="GA4" s="18" t="s">
        <v>15</v>
      </c>
      <c r="GB4" s="16" t="s">
        <v>14</v>
      </c>
      <c r="GC4" s="18" t="s">
        <v>15</v>
      </c>
      <c r="GD4" s="16" t="s">
        <v>14</v>
      </c>
      <c r="GE4" s="18" t="s">
        <v>15</v>
      </c>
      <c r="GF4" s="16" t="s">
        <v>14</v>
      </c>
      <c r="GG4" s="18" t="s">
        <v>15</v>
      </c>
      <c r="GH4" s="16" t="s">
        <v>14</v>
      </c>
      <c r="GI4" s="18" t="s">
        <v>15</v>
      </c>
      <c r="GJ4" s="16" t="s">
        <v>14</v>
      </c>
      <c r="GK4" s="18" t="s">
        <v>15</v>
      </c>
      <c r="GL4" s="16" t="s">
        <v>14</v>
      </c>
      <c r="GM4" s="18" t="s">
        <v>15</v>
      </c>
      <c r="GN4" s="16" t="s">
        <v>14</v>
      </c>
      <c r="GO4" s="18" t="s">
        <v>15</v>
      </c>
      <c r="GP4" s="16" t="s">
        <v>14</v>
      </c>
      <c r="GQ4" s="18" t="s">
        <v>15</v>
      </c>
      <c r="GR4" s="16" t="s">
        <v>14</v>
      </c>
      <c r="GS4" s="18" t="s">
        <v>15</v>
      </c>
      <c r="GT4" s="16" t="s">
        <v>14</v>
      </c>
      <c r="GU4" s="18" t="s">
        <v>15</v>
      </c>
      <c r="GV4" s="16" t="s">
        <v>14</v>
      </c>
      <c r="GW4" s="18" t="s">
        <v>15</v>
      </c>
      <c r="GX4" s="16" t="s">
        <v>14</v>
      </c>
      <c r="GY4" s="18" t="s">
        <v>15</v>
      </c>
      <c r="GZ4" s="16" t="s">
        <v>14</v>
      </c>
      <c r="HA4" s="18" t="s">
        <v>15</v>
      </c>
      <c r="HB4" s="16" t="s">
        <v>14</v>
      </c>
      <c r="HC4" s="18" t="s">
        <v>15</v>
      </c>
      <c r="HD4" s="16" t="s">
        <v>14</v>
      </c>
      <c r="HE4" s="18" t="s">
        <v>15</v>
      </c>
      <c r="HF4" s="16" t="s">
        <v>14</v>
      </c>
      <c r="HG4" s="18" t="s">
        <v>15</v>
      </c>
      <c r="HH4" s="16" t="s">
        <v>14</v>
      </c>
      <c r="HI4" s="18" t="s">
        <v>15</v>
      </c>
      <c r="HJ4" s="16" t="s">
        <v>14</v>
      </c>
      <c r="HK4" s="18" t="s">
        <v>15</v>
      </c>
      <c r="HL4" s="16" t="s">
        <v>14</v>
      </c>
      <c r="HM4" s="18" t="s">
        <v>15</v>
      </c>
      <c r="HN4" s="16" t="s">
        <v>14</v>
      </c>
      <c r="HO4" s="18" t="s">
        <v>15</v>
      </c>
      <c r="HP4" s="16" t="s">
        <v>14</v>
      </c>
      <c r="HQ4" s="18" t="s">
        <v>15</v>
      </c>
    </row>
    <row r="5" spans="1:225">
      <c r="A5" s="1" t="s">
        <v>158</v>
      </c>
    </row>
    <row r="6" spans="1:225">
      <c r="A6" s="1" t="s">
        <v>159</v>
      </c>
      <c r="B6" s="22">
        <v>98288647311.779999</v>
      </c>
      <c r="C6" s="19">
        <v>90.642499999999998</v>
      </c>
      <c r="D6" s="22">
        <v>95481209.129999995</v>
      </c>
      <c r="E6" s="19">
        <v>97.3215</v>
      </c>
      <c r="F6" s="22">
        <v>2891720040.7800002</v>
      </c>
      <c r="G6" s="19">
        <v>96.754400000000004</v>
      </c>
      <c r="H6" s="22">
        <v>1201002014.48</v>
      </c>
      <c r="I6" s="19">
        <v>98.204099999999997</v>
      </c>
      <c r="J6" s="22">
        <v>0</v>
      </c>
      <c r="K6" s="19">
        <v>0</v>
      </c>
      <c r="L6" s="22">
        <v>884573444.88999999</v>
      </c>
      <c r="M6" s="19">
        <v>93.724900000000005</v>
      </c>
      <c r="N6" s="22">
        <v>835994840.80999994</v>
      </c>
      <c r="O6" s="19">
        <v>94.278800000000004</v>
      </c>
      <c r="P6" s="22">
        <v>2530084629.3099999</v>
      </c>
      <c r="Q6" s="19">
        <v>96.517799999999994</v>
      </c>
      <c r="R6" s="22">
        <v>103627817.5</v>
      </c>
      <c r="S6" s="19">
        <v>95.275899999999993</v>
      </c>
      <c r="T6" s="22">
        <v>21052241756.509998</v>
      </c>
      <c r="U6" s="19">
        <v>95.953800000000001</v>
      </c>
      <c r="V6" s="22">
        <v>62533500.93</v>
      </c>
      <c r="W6" s="19">
        <v>98.072000000000003</v>
      </c>
      <c r="X6" s="22">
        <v>0</v>
      </c>
      <c r="Y6" s="19">
        <v>0</v>
      </c>
      <c r="Z6" s="22">
        <v>86551365.370000005</v>
      </c>
      <c r="AA6" s="19">
        <v>73.970100000000002</v>
      </c>
      <c r="AB6" s="22">
        <v>29874476.300000001</v>
      </c>
      <c r="AC6" s="19">
        <v>63.269199999999998</v>
      </c>
      <c r="AD6" s="22">
        <v>676329794.41999996</v>
      </c>
      <c r="AE6" s="19">
        <v>96.690100000000001</v>
      </c>
      <c r="AF6" s="22">
        <v>201081540.96000001</v>
      </c>
      <c r="AG6" s="19">
        <v>97.855800000000002</v>
      </c>
      <c r="AH6" s="22">
        <v>0</v>
      </c>
      <c r="AI6" s="19">
        <v>0</v>
      </c>
      <c r="AJ6" s="22">
        <v>31065027.039999999</v>
      </c>
      <c r="AK6" s="19">
        <v>94.448300000000003</v>
      </c>
      <c r="AL6" s="22">
        <v>2362616023</v>
      </c>
      <c r="AM6" s="19">
        <v>95.026499999999999</v>
      </c>
      <c r="AN6" s="22">
        <v>103700078.34999999</v>
      </c>
      <c r="AO6" s="19">
        <v>78.947800000000001</v>
      </c>
      <c r="AP6" s="22">
        <v>2456607822.0599999</v>
      </c>
      <c r="AQ6" s="19">
        <v>98.498000000000005</v>
      </c>
      <c r="AR6" s="22">
        <v>635511615.15999997</v>
      </c>
      <c r="AS6" s="19">
        <v>91.263800000000003</v>
      </c>
      <c r="AT6" s="22">
        <v>471195650.79000002</v>
      </c>
      <c r="AU6" s="19">
        <v>98.091999999999999</v>
      </c>
      <c r="AV6" s="22">
        <v>128629293.02</v>
      </c>
      <c r="AW6" s="19">
        <v>96.096999999999994</v>
      </c>
      <c r="AX6" s="22">
        <v>0</v>
      </c>
      <c r="AY6" s="19">
        <v>0</v>
      </c>
      <c r="AZ6" s="22">
        <v>157072239</v>
      </c>
      <c r="BA6" s="19">
        <v>95.096299999999999</v>
      </c>
      <c r="BB6" s="22">
        <v>598129627.92999995</v>
      </c>
      <c r="BC6" s="19">
        <v>91.423199999999994</v>
      </c>
      <c r="BD6" s="22">
        <v>35139893.640000001</v>
      </c>
      <c r="BE6" s="19">
        <v>91.057500000000005</v>
      </c>
      <c r="BF6" s="22">
        <v>178037705.18000001</v>
      </c>
      <c r="BG6" s="19">
        <v>97.391400000000004</v>
      </c>
      <c r="BH6" s="22">
        <v>29193711.379999999</v>
      </c>
      <c r="BI6" s="19">
        <v>96.105500000000006</v>
      </c>
      <c r="BJ6" s="22">
        <v>288320571</v>
      </c>
      <c r="BK6" s="19">
        <v>98.6922</v>
      </c>
      <c r="BL6" s="22">
        <v>20065884</v>
      </c>
      <c r="BM6" s="19">
        <v>88.944800000000001</v>
      </c>
      <c r="BN6" s="22">
        <v>68939084.680000007</v>
      </c>
      <c r="BO6" s="19">
        <v>90.739500000000007</v>
      </c>
      <c r="BP6" s="22">
        <v>13093265.529999999</v>
      </c>
      <c r="BQ6" s="19">
        <v>53.975999999999999</v>
      </c>
      <c r="BR6" s="22">
        <v>280560079.89999998</v>
      </c>
      <c r="BS6" s="19">
        <v>94.847899999999996</v>
      </c>
      <c r="BT6" s="22">
        <v>3421559133.21</v>
      </c>
      <c r="BU6" s="19">
        <v>96.483900000000006</v>
      </c>
      <c r="BV6" s="22">
        <v>1252511947.1099999</v>
      </c>
      <c r="BW6" s="19">
        <v>97.702699999999993</v>
      </c>
      <c r="BX6" s="22">
        <v>0</v>
      </c>
      <c r="BY6" s="19">
        <v>0</v>
      </c>
      <c r="BZ6" s="22">
        <v>114239162.06999999</v>
      </c>
      <c r="CA6" s="19">
        <v>99.3202</v>
      </c>
      <c r="CB6" s="22">
        <v>18388695.719999999</v>
      </c>
      <c r="CC6" s="19">
        <v>85.644300000000001</v>
      </c>
      <c r="CD6" s="22">
        <v>17165519.48</v>
      </c>
      <c r="CE6" s="19">
        <v>96.046499999999995</v>
      </c>
      <c r="CF6" s="22">
        <v>0</v>
      </c>
      <c r="CG6" s="19">
        <v>0</v>
      </c>
      <c r="CH6" s="22">
        <v>51526738</v>
      </c>
      <c r="CI6" s="19">
        <v>92.736099999999993</v>
      </c>
      <c r="CJ6" s="22">
        <v>619884465.28999996</v>
      </c>
      <c r="CK6" s="19">
        <v>96.302499999999995</v>
      </c>
      <c r="CL6" s="22">
        <v>0</v>
      </c>
      <c r="CM6" s="19">
        <v>0</v>
      </c>
      <c r="CN6" s="22">
        <v>371335954.89999998</v>
      </c>
      <c r="CO6" s="19">
        <v>97.849699999999999</v>
      </c>
      <c r="CP6" s="22">
        <v>171182559.88</v>
      </c>
      <c r="CQ6" s="19">
        <v>84.715999999999994</v>
      </c>
      <c r="CR6" s="22">
        <v>246071040.09</v>
      </c>
      <c r="CS6" s="19">
        <v>91.318200000000004</v>
      </c>
      <c r="CT6" s="22">
        <v>0</v>
      </c>
      <c r="CU6" s="19">
        <v>0</v>
      </c>
      <c r="CV6" s="22">
        <v>1769456208</v>
      </c>
      <c r="CW6" s="19">
        <v>96.450800000000001</v>
      </c>
      <c r="CX6" s="22">
        <v>0</v>
      </c>
      <c r="CY6" s="19">
        <v>0</v>
      </c>
      <c r="CZ6" s="22">
        <v>0</v>
      </c>
      <c r="DA6" s="19">
        <v>0</v>
      </c>
      <c r="DB6" s="22">
        <v>916925111.25999999</v>
      </c>
      <c r="DC6" s="19">
        <v>98.341499999999996</v>
      </c>
      <c r="DD6" s="22">
        <v>521162493.18000001</v>
      </c>
      <c r="DE6" s="19">
        <v>94.687799999999996</v>
      </c>
      <c r="DF6" s="22">
        <v>9198192041.9400005</v>
      </c>
      <c r="DG6" s="19">
        <v>95.199100000000001</v>
      </c>
      <c r="DH6" s="22">
        <v>12694481.73</v>
      </c>
      <c r="DI6" s="19">
        <v>79.397199999999998</v>
      </c>
      <c r="DJ6" s="22">
        <v>80301943.650000006</v>
      </c>
      <c r="DK6" s="19">
        <v>100</v>
      </c>
      <c r="DL6" s="22">
        <v>79208113.25</v>
      </c>
      <c r="DM6" s="19">
        <v>84.704999999999998</v>
      </c>
      <c r="DN6" s="22">
        <v>3217416628.8499999</v>
      </c>
      <c r="DO6" s="19">
        <v>82.031199999999998</v>
      </c>
      <c r="DP6" s="22">
        <v>467494892.75999999</v>
      </c>
      <c r="DQ6" s="19">
        <v>95.929199999999994</v>
      </c>
      <c r="DR6" s="22">
        <v>204616759</v>
      </c>
      <c r="DS6" s="19">
        <v>99.111999999999995</v>
      </c>
      <c r="DT6" s="22">
        <v>734831889</v>
      </c>
      <c r="DU6" s="19">
        <v>87.406999999999996</v>
      </c>
      <c r="DV6" s="22">
        <v>1282591362</v>
      </c>
      <c r="DW6" s="19">
        <v>98.467600000000004</v>
      </c>
      <c r="DX6" s="22">
        <v>1502372707</v>
      </c>
      <c r="DY6" s="19">
        <v>95.300299999999993</v>
      </c>
      <c r="DZ6" s="22">
        <v>7132822214</v>
      </c>
      <c r="EA6" s="19">
        <v>96.821200000000005</v>
      </c>
      <c r="EB6" s="22">
        <v>937359026</v>
      </c>
      <c r="EC6" s="19">
        <v>99.396100000000004</v>
      </c>
      <c r="ED6" s="22">
        <v>320100604</v>
      </c>
      <c r="EE6" s="19">
        <v>99.262799999999999</v>
      </c>
      <c r="EF6" s="22">
        <v>68190531.189999998</v>
      </c>
      <c r="EG6" s="19">
        <v>87.531000000000006</v>
      </c>
      <c r="EH6" s="22">
        <v>195272786.41</v>
      </c>
      <c r="EI6" s="19">
        <v>99.223600000000005</v>
      </c>
      <c r="EJ6" s="22">
        <v>289019938.44</v>
      </c>
      <c r="EK6" s="19">
        <v>97.226500000000001</v>
      </c>
      <c r="EL6" s="22">
        <v>186170757.31999999</v>
      </c>
      <c r="EM6" s="19">
        <v>85.722999999999999</v>
      </c>
      <c r="EN6" s="22">
        <v>390940185.63999999</v>
      </c>
      <c r="EO6" s="19">
        <v>75.412000000000006</v>
      </c>
      <c r="EP6" s="22">
        <v>49399954.490000002</v>
      </c>
      <c r="EQ6" s="19">
        <v>97.476200000000006</v>
      </c>
      <c r="ER6" s="22">
        <v>1720769491.01</v>
      </c>
      <c r="ES6" s="19">
        <v>98.436700000000002</v>
      </c>
      <c r="ET6" s="22">
        <v>1151690944.8800001</v>
      </c>
      <c r="EU6" s="19">
        <v>90.332300000000004</v>
      </c>
      <c r="EV6" s="22">
        <v>0</v>
      </c>
      <c r="EW6" s="19">
        <v>0</v>
      </c>
      <c r="EX6" s="22">
        <v>0</v>
      </c>
      <c r="EY6" s="19">
        <v>0</v>
      </c>
      <c r="EZ6" s="22">
        <v>373345878.16000003</v>
      </c>
      <c r="FA6" s="19">
        <v>97.6297</v>
      </c>
      <c r="FB6" s="22">
        <v>466545873</v>
      </c>
      <c r="FC6" s="19">
        <v>82.616299999999995</v>
      </c>
      <c r="FD6" s="22">
        <v>2248514238</v>
      </c>
      <c r="FE6" s="19">
        <v>96.967500000000001</v>
      </c>
      <c r="FF6" s="22">
        <v>260211725</v>
      </c>
      <c r="FG6" s="19">
        <v>95.311300000000003</v>
      </c>
      <c r="FH6" s="22">
        <v>91633564</v>
      </c>
      <c r="FI6" s="19">
        <v>96.261200000000002</v>
      </c>
      <c r="FJ6" s="22">
        <v>44680777.079999998</v>
      </c>
      <c r="FK6" s="19">
        <v>96.030900000000003</v>
      </c>
      <c r="FL6" s="22">
        <v>505662049.19999999</v>
      </c>
      <c r="FM6" s="19">
        <v>93.161199999999994</v>
      </c>
      <c r="FN6" s="22">
        <v>623806522.24000001</v>
      </c>
      <c r="FO6" s="19">
        <v>99.024500000000003</v>
      </c>
      <c r="FP6" s="22">
        <v>43212877.07</v>
      </c>
      <c r="FQ6" s="19">
        <v>97.266300000000001</v>
      </c>
      <c r="FR6" s="22">
        <v>512107644</v>
      </c>
      <c r="FS6" s="19">
        <v>98.690700000000007</v>
      </c>
      <c r="FT6" s="22">
        <v>0</v>
      </c>
      <c r="FU6" s="19">
        <v>0</v>
      </c>
      <c r="FV6" s="22">
        <v>913194205.07000005</v>
      </c>
      <c r="FW6" s="19">
        <v>98.899299999999997</v>
      </c>
      <c r="FX6" s="22">
        <v>15814259.039999999</v>
      </c>
      <c r="FY6" s="19">
        <v>97.809100000000001</v>
      </c>
      <c r="FZ6" s="22">
        <v>30801316.699999999</v>
      </c>
      <c r="GA6" s="19">
        <v>99.929199999999994</v>
      </c>
      <c r="GB6" s="22">
        <v>591918762</v>
      </c>
      <c r="GC6" s="19">
        <v>99.971800000000002</v>
      </c>
      <c r="GD6" s="22">
        <v>1194798529.3599999</v>
      </c>
      <c r="GE6" s="19">
        <v>98.810500000000005</v>
      </c>
      <c r="GF6" s="22">
        <v>335829635.23000002</v>
      </c>
      <c r="GG6" s="19">
        <v>96.9529</v>
      </c>
      <c r="GH6" s="22">
        <v>6238530987.5200005</v>
      </c>
      <c r="GI6" s="19">
        <v>98.168999999999997</v>
      </c>
      <c r="GJ6" s="22">
        <v>0</v>
      </c>
      <c r="GK6" s="19">
        <v>0</v>
      </c>
      <c r="GL6" s="22">
        <v>1680294442.27</v>
      </c>
      <c r="GM6" s="19">
        <v>85.513000000000005</v>
      </c>
      <c r="GN6" s="22">
        <v>87329290.299999997</v>
      </c>
      <c r="GO6" s="19">
        <v>81.623699999999999</v>
      </c>
      <c r="GP6" s="22">
        <v>0</v>
      </c>
      <c r="GQ6" s="19">
        <v>0</v>
      </c>
      <c r="GR6" s="22">
        <v>1256778129.1199999</v>
      </c>
      <c r="GS6" s="19">
        <v>84.327600000000004</v>
      </c>
      <c r="GT6" s="22">
        <v>272443500</v>
      </c>
      <c r="GU6" s="19">
        <v>95.740399999999994</v>
      </c>
      <c r="GV6" s="22">
        <v>1219358450.1500001</v>
      </c>
      <c r="GW6" s="19">
        <v>97.648600000000002</v>
      </c>
      <c r="GX6" s="22">
        <v>156029151.88</v>
      </c>
      <c r="GY6" s="19">
        <v>79.018799999999999</v>
      </c>
      <c r="GZ6" s="22">
        <v>0</v>
      </c>
      <c r="HA6" s="19">
        <v>0</v>
      </c>
      <c r="HB6" s="22">
        <v>0</v>
      </c>
      <c r="HC6" s="19">
        <v>0</v>
      </c>
      <c r="HD6" s="22">
        <v>370594138</v>
      </c>
      <c r="HE6" s="19">
        <v>99.654700000000005</v>
      </c>
      <c r="HF6" s="22">
        <v>377017428</v>
      </c>
      <c r="HG6" s="19">
        <v>97.304699999999997</v>
      </c>
      <c r="HH6" s="22">
        <v>338101223</v>
      </c>
      <c r="HI6" s="19">
        <v>95.898700000000005</v>
      </c>
      <c r="HJ6" s="22">
        <v>14532108</v>
      </c>
      <c r="HK6" s="19">
        <v>95.191800000000001</v>
      </c>
      <c r="HL6" s="22">
        <v>152586081.50999999</v>
      </c>
      <c r="HM6" s="19">
        <v>97.698800000000006</v>
      </c>
      <c r="HN6" s="22">
        <v>47812782.700000003</v>
      </c>
      <c r="HO6" s="19">
        <v>96.629000000000005</v>
      </c>
      <c r="HP6" s="22">
        <v>603321460.38</v>
      </c>
      <c r="HQ6" s="19">
        <v>80.203800000000001</v>
      </c>
    </row>
    <row r="7" spans="1:225">
      <c r="A7" s="20" t="s">
        <v>327</v>
      </c>
      <c r="B7" s="14">
        <v>3131126755.6900001</v>
      </c>
      <c r="C7" s="6">
        <v>2.8875000000000002</v>
      </c>
      <c r="D7" s="14">
        <v>2627855.34</v>
      </c>
      <c r="E7" s="6">
        <v>2.6785000000000001</v>
      </c>
      <c r="F7" s="14">
        <v>96599172.310000002</v>
      </c>
      <c r="G7" s="6">
        <v>3.2321</v>
      </c>
      <c r="H7" s="14">
        <v>21963544.91</v>
      </c>
      <c r="I7" s="6">
        <v>1.7959000000000001</v>
      </c>
      <c r="J7" s="14">
        <v>1938832.35</v>
      </c>
      <c r="K7" s="6">
        <v>1.8951</v>
      </c>
      <c r="L7" s="14">
        <v>59224505.579999998</v>
      </c>
      <c r="M7" s="6">
        <v>6.2751000000000001</v>
      </c>
      <c r="N7" s="14">
        <v>50731228.850000001</v>
      </c>
      <c r="O7" s="6">
        <v>5.7211999999999996</v>
      </c>
      <c r="P7" s="14">
        <v>91279844.650000006</v>
      </c>
      <c r="Q7" s="6">
        <v>3.4822000000000002</v>
      </c>
      <c r="R7" s="14">
        <v>5138195.37</v>
      </c>
      <c r="S7" s="6">
        <v>4.7241</v>
      </c>
      <c r="T7" s="14">
        <v>887741354.05999994</v>
      </c>
      <c r="U7" s="6">
        <v>4.0461999999999998</v>
      </c>
      <c r="V7" s="14">
        <v>-53247.16</v>
      </c>
      <c r="W7" s="6">
        <v>-8.3500000000000005E-2</v>
      </c>
      <c r="X7" s="14">
        <v>21130621.57</v>
      </c>
      <c r="Y7" s="6">
        <v>2.3471000000000002</v>
      </c>
      <c r="Z7" s="14">
        <v>5879140</v>
      </c>
      <c r="AA7" s="6">
        <v>5.0244999999999997</v>
      </c>
      <c r="AB7" s="14">
        <v>1940399.27</v>
      </c>
      <c r="AC7" s="6">
        <v>4.1093999999999999</v>
      </c>
      <c r="AD7" s="14">
        <v>23151794.899999999</v>
      </c>
      <c r="AE7" s="6">
        <v>3.3098999999999998</v>
      </c>
      <c r="AF7" s="14">
        <v>4406095</v>
      </c>
      <c r="AG7" s="6">
        <v>2.1442000000000001</v>
      </c>
      <c r="AH7" s="14">
        <v>-746516.15</v>
      </c>
      <c r="AI7" s="6">
        <v>-1.0295000000000001</v>
      </c>
      <c r="AJ7" s="14">
        <v>0</v>
      </c>
      <c r="AK7" s="6">
        <v>0</v>
      </c>
      <c r="AL7" s="14">
        <v>123653593.77</v>
      </c>
      <c r="AM7" s="6">
        <v>4.9734999999999996</v>
      </c>
      <c r="AN7" s="14">
        <v>1201278.01</v>
      </c>
      <c r="AO7" s="6">
        <v>0.91449999999999998</v>
      </c>
      <c r="AP7" s="14">
        <v>37460294.43</v>
      </c>
      <c r="AQ7" s="6">
        <v>1.502</v>
      </c>
      <c r="AR7" s="14">
        <v>14091704.49</v>
      </c>
      <c r="AS7" s="6">
        <v>2.0236999999999998</v>
      </c>
      <c r="AT7" s="14">
        <v>9165267.7799999993</v>
      </c>
      <c r="AU7" s="6">
        <v>1.9079999999999999</v>
      </c>
      <c r="AV7" s="14">
        <v>5224267.84</v>
      </c>
      <c r="AW7" s="6">
        <v>3.903</v>
      </c>
      <c r="AX7" s="14">
        <v>4992435.5599999996</v>
      </c>
      <c r="AY7" s="6">
        <v>3.2002999999999999</v>
      </c>
      <c r="AZ7" s="14">
        <v>8099519</v>
      </c>
      <c r="BA7" s="6">
        <v>4.9036999999999997</v>
      </c>
      <c r="BB7" s="14">
        <v>0</v>
      </c>
      <c r="BC7" s="6">
        <v>0</v>
      </c>
      <c r="BD7" s="14">
        <v>3249830.89</v>
      </c>
      <c r="BE7" s="6">
        <v>8.4212000000000007</v>
      </c>
      <c r="BF7" s="14">
        <v>960178.63</v>
      </c>
      <c r="BG7" s="6">
        <v>0.5252</v>
      </c>
      <c r="BH7" s="14">
        <v>1183007.46</v>
      </c>
      <c r="BI7" s="6">
        <v>3.8944999999999999</v>
      </c>
      <c r="BJ7" s="14">
        <v>3820573</v>
      </c>
      <c r="BK7" s="6">
        <v>1.3078000000000001</v>
      </c>
      <c r="BL7" s="14">
        <v>2494047.85</v>
      </c>
      <c r="BM7" s="6">
        <v>11.055199999999999</v>
      </c>
      <c r="BN7" s="14">
        <v>0</v>
      </c>
      <c r="BO7" s="6">
        <v>0</v>
      </c>
      <c r="BP7" s="14">
        <v>6050657.1600000001</v>
      </c>
      <c r="BQ7" s="6">
        <v>24.9434</v>
      </c>
      <c r="BR7" s="14">
        <v>15239773.609999999</v>
      </c>
      <c r="BS7" s="6">
        <v>5.1520999999999999</v>
      </c>
      <c r="BT7" s="14">
        <v>124688773.72</v>
      </c>
      <c r="BU7" s="6">
        <v>3.5160999999999998</v>
      </c>
      <c r="BV7" s="14">
        <v>18061824.059999999</v>
      </c>
      <c r="BW7" s="6">
        <v>1.4089</v>
      </c>
      <c r="BX7" s="14">
        <v>-46328.76</v>
      </c>
      <c r="BY7" s="6">
        <v>-0.1069</v>
      </c>
      <c r="BZ7" s="14">
        <v>-2531603.88</v>
      </c>
      <c r="CA7" s="6">
        <v>-2.2010000000000001</v>
      </c>
      <c r="CB7" s="14">
        <v>1852324.61</v>
      </c>
      <c r="CC7" s="6">
        <v>8.6271000000000004</v>
      </c>
      <c r="CD7" s="14">
        <v>453777.42</v>
      </c>
      <c r="CE7" s="6">
        <v>2.5390000000000001</v>
      </c>
      <c r="CF7" s="14">
        <v>297641.43</v>
      </c>
      <c r="CG7" s="6">
        <v>1.5065</v>
      </c>
      <c r="CH7" s="14">
        <v>4036021.7</v>
      </c>
      <c r="CI7" s="6">
        <v>7.2638999999999996</v>
      </c>
      <c r="CJ7" s="14">
        <v>23800333.960000001</v>
      </c>
      <c r="CK7" s="6">
        <v>3.6974999999999998</v>
      </c>
      <c r="CL7" s="14">
        <v>-157112</v>
      </c>
      <c r="CM7" s="6">
        <v>-8.5900000000000004E-2</v>
      </c>
      <c r="CN7" s="14">
        <v>8160443.4299999997</v>
      </c>
      <c r="CO7" s="6">
        <v>2.1503000000000001</v>
      </c>
      <c r="CP7" s="14">
        <v>3431501.97</v>
      </c>
      <c r="CQ7" s="6">
        <v>1.6981999999999999</v>
      </c>
      <c r="CR7" s="14">
        <v>20393108.739999998</v>
      </c>
      <c r="CS7" s="6">
        <v>7.5679999999999996</v>
      </c>
      <c r="CT7" s="14">
        <v>4756524</v>
      </c>
      <c r="CU7" s="6">
        <v>2.8912</v>
      </c>
      <c r="CV7" s="14">
        <v>64881588</v>
      </c>
      <c r="CW7" s="6">
        <v>3.5366</v>
      </c>
      <c r="CX7" s="14">
        <v>4834938</v>
      </c>
      <c r="CY7" s="6">
        <v>2.0611999999999999</v>
      </c>
      <c r="CZ7" s="14">
        <v>24730224</v>
      </c>
      <c r="DA7" s="6">
        <v>2.0949</v>
      </c>
      <c r="DB7" s="14">
        <v>15464010.210000001</v>
      </c>
      <c r="DC7" s="6">
        <v>1.6585000000000001</v>
      </c>
      <c r="DD7" s="14">
        <v>27258663.510000002</v>
      </c>
      <c r="DE7" s="6">
        <v>4.9524999999999997</v>
      </c>
      <c r="DF7" s="14">
        <v>463866163.94</v>
      </c>
      <c r="DG7" s="6">
        <v>4.8009000000000004</v>
      </c>
      <c r="DH7" s="14">
        <v>0</v>
      </c>
      <c r="DI7" s="6">
        <v>0</v>
      </c>
      <c r="DJ7" s="14">
        <v>0</v>
      </c>
      <c r="DK7" s="6">
        <v>0</v>
      </c>
      <c r="DL7" s="14">
        <v>14302453.15</v>
      </c>
      <c r="DM7" s="6">
        <v>15.295</v>
      </c>
      <c r="DN7" s="14">
        <v>29381588.27</v>
      </c>
      <c r="DO7" s="6">
        <v>0.74909999999999999</v>
      </c>
      <c r="DP7" s="14">
        <v>18321826.699999999</v>
      </c>
      <c r="DQ7" s="6">
        <v>3.7595999999999998</v>
      </c>
      <c r="DR7" s="14">
        <v>1833222</v>
      </c>
      <c r="DS7" s="6">
        <v>0.88800000000000001</v>
      </c>
      <c r="DT7" s="14">
        <v>23688541.300000001</v>
      </c>
      <c r="DU7" s="6">
        <v>2.8176999999999999</v>
      </c>
      <c r="DV7" s="14">
        <v>19433966</v>
      </c>
      <c r="DW7" s="6">
        <v>1.492</v>
      </c>
      <c r="DX7" s="14">
        <v>74089073</v>
      </c>
      <c r="DY7" s="6">
        <v>4.6997</v>
      </c>
      <c r="DZ7" s="14">
        <v>234181597</v>
      </c>
      <c r="EA7" s="6">
        <v>3.1787999999999998</v>
      </c>
      <c r="EB7" s="14">
        <v>5324032</v>
      </c>
      <c r="EC7" s="6">
        <v>0.56459999999999999</v>
      </c>
      <c r="ED7" s="14">
        <v>2401751.89</v>
      </c>
      <c r="EE7" s="6">
        <v>0.74480000000000002</v>
      </c>
      <c r="EF7" s="14">
        <v>9713866.2200000007</v>
      </c>
      <c r="EG7" s="6">
        <v>12.468999999999999</v>
      </c>
      <c r="EH7" s="14">
        <v>-178230.69</v>
      </c>
      <c r="EI7" s="6">
        <v>-9.06E-2</v>
      </c>
      <c r="EJ7" s="14">
        <v>4401851.97</v>
      </c>
      <c r="EK7" s="6">
        <v>1.4807999999999999</v>
      </c>
      <c r="EL7" s="14">
        <v>5152768.8600000003</v>
      </c>
      <c r="EM7" s="6">
        <v>2.3725999999999998</v>
      </c>
      <c r="EN7" s="14">
        <v>22927426.510000002</v>
      </c>
      <c r="EO7" s="6">
        <v>4.4226999999999999</v>
      </c>
      <c r="EP7" s="14">
        <v>1171875</v>
      </c>
      <c r="EQ7" s="6">
        <v>2.3123</v>
      </c>
      <c r="ER7" s="14">
        <v>5108759.34</v>
      </c>
      <c r="ES7" s="6">
        <v>0.29220000000000002</v>
      </c>
      <c r="ET7" s="14">
        <v>-4425834.5199999996</v>
      </c>
      <c r="EU7" s="6">
        <v>-0.34710000000000002</v>
      </c>
      <c r="EV7" s="14">
        <v>-735534.91</v>
      </c>
      <c r="EW7" s="6">
        <v>-8.0199999999999994E-2</v>
      </c>
      <c r="EX7" s="14">
        <v>-320858.09999999998</v>
      </c>
      <c r="EY7" s="6">
        <v>-8.4000000000000005E-2</v>
      </c>
      <c r="EZ7" s="14">
        <v>56946637.270000003</v>
      </c>
      <c r="FA7" s="6">
        <v>14.891500000000001</v>
      </c>
      <c r="FB7" s="14">
        <v>98167937</v>
      </c>
      <c r="FC7" s="6">
        <v>17.383700000000001</v>
      </c>
      <c r="FD7" s="14">
        <v>24420098</v>
      </c>
      <c r="FE7" s="6">
        <v>1.0530999999999999</v>
      </c>
      <c r="FF7" s="14">
        <v>12800618</v>
      </c>
      <c r="FG7" s="6">
        <v>4.6886999999999999</v>
      </c>
      <c r="FH7" s="14">
        <v>3559066</v>
      </c>
      <c r="FI7" s="6">
        <v>3.7387999999999999</v>
      </c>
      <c r="FJ7" s="14">
        <v>1846703.92</v>
      </c>
      <c r="FK7" s="6">
        <v>3.9691000000000001</v>
      </c>
      <c r="FL7" s="14">
        <v>37119817.579999998</v>
      </c>
      <c r="FM7" s="6">
        <v>6.8388</v>
      </c>
      <c r="FN7" s="14">
        <v>6145426.9500000002</v>
      </c>
      <c r="FO7" s="6">
        <v>0.97550000000000003</v>
      </c>
      <c r="FP7" s="14">
        <v>1214507.17</v>
      </c>
      <c r="FQ7" s="6">
        <v>2.7336999999999998</v>
      </c>
      <c r="FR7" s="14">
        <v>6793992.1600000001</v>
      </c>
      <c r="FS7" s="6">
        <v>1.3092999999999999</v>
      </c>
      <c r="FT7" s="14">
        <v>1.97</v>
      </c>
      <c r="FU7" s="6">
        <v>100</v>
      </c>
      <c r="FV7" s="14">
        <v>10163710.880000001</v>
      </c>
      <c r="FW7" s="6">
        <v>1.1007</v>
      </c>
      <c r="FX7" s="14">
        <v>0</v>
      </c>
      <c r="FY7" s="6">
        <v>0</v>
      </c>
      <c r="FZ7" s="14">
        <v>0</v>
      </c>
      <c r="GA7" s="6">
        <v>0</v>
      </c>
      <c r="GB7" s="14">
        <v>167012</v>
      </c>
      <c r="GC7" s="6">
        <v>2.8199999999999999E-2</v>
      </c>
      <c r="GD7" s="14">
        <v>14382868.35</v>
      </c>
      <c r="GE7" s="6">
        <v>1.1895</v>
      </c>
      <c r="GF7" s="14">
        <v>10554626.34</v>
      </c>
      <c r="GG7" s="6">
        <v>3.0470999999999999</v>
      </c>
      <c r="GH7" s="14">
        <v>48963829.539999999</v>
      </c>
      <c r="GI7" s="6">
        <v>0.77049999999999996</v>
      </c>
      <c r="GJ7" s="14">
        <v>788556.08</v>
      </c>
      <c r="GK7" s="6">
        <v>1.1819999999999999</v>
      </c>
      <c r="GL7" s="14">
        <v>-92026455.659999996</v>
      </c>
      <c r="GM7" s="6">
        <v>-4.6833999999999998</v>
      </c>
      <c r="GN7" s="14">
        <v>-15080341.529999999</v>
      </c>
      <c r="GO7" s="6">
        <v>-14.0951</v>
      </c>
      <c r="GP7" s="14">
        <v>2004538.38</v>
      </c>
      <c r="GQ7" s="6">
        <v>0.99390000000000001</v>
      </c>
      <c r="GR7" s="14">
        <v>39173354.700000003</v>
      </c>
      <c r="GS7" s="6">
        <v>2.6284999999999998</v>
      </c>
      <c r="GT7" s="14">
        <v>1419926.69</v>
      </c>
      <c r="GU7" s="6">
        <v>0.499</v>
      </c>
      <c r="GV7" s="14">
        <v>-15637968.49</v>
      </c>
      <c r="GW7" s="6">
        <v>-1.2523</v>
      </c>
      <c r="GX7" s="14">
        <v>22437061.32</v>
      </c>
      <c r="GY7" s="6">
        <v>11.3629</v>
      </c>
      <c r="GZ7" s="14">
        <v>2829907</v>
      </c>
      <c r="HA7" s="6">
        <v>1.9656</v>
      </c>
      <c r="HB7" s="14">
        <v>-39967</v>
      </c>
      <c r="HC7" s="6">
        <v>-2.3800000000000002E-2</v>
      </c>
      <c r="HD7" s="14">
        <v>1284104.55</v>
      </c>
      <c r="HE7" s="6">
        <v>0.3453</v>
      </c>
      <c r="HF7" s="14">
        <v>10443173.140000001</v>
      </c>
      <c r="HG7" s="6">
        <v>2.6953</v>
      </c>
      <c r="HH7" s="14">
        <v>14270930.6</v>
      </c>
      <c r="HI7" s="6">
        <v>4.0477999999999996</v>
      </c>
      <c r="HJ7" s="14">
        <v>734027</v>
      </c>
      <c r="HK7" s="6">
        <v>4.8082000000000003</v>
      </c>
      <c r="HL7" s="14">
        <v>3594085.98</v>
      </c>
      <c r="HM7" s="6">
        <v>2.3012000000000001</v>
      </c>
      <c r="HN7" s="14">
        <v>1668021.39</v>
      </c>
      <c r="HO7" s="6">
        <v>3.371</v>
      </c>
      <c r="HP7" s="14">
        <v>36170739.030000001</v>
      </c>
      <c r="HQ7" s="6">
        <v>4.8083999999999998</v>
      </c>
    </row>
    <row r="8" spans="1:225">
      <c r="A8" t="s">
        <v>328</v>
      </c>
      <c r="B8" s="14">
        <v>-29690475.690000001</v>
      </c>
      <c r="C8" s="6">
        <v>-2.7400000000000001E-2</v>
      </c>
      <c r="D8" s="14">
        <v>0</v>
      </c>
      <c r="E8" s="6">
        <v>0</v>
      </c>
      <c r="F8" s="14">
        <v>401832</v>
      </c>
      <c r="G8" s="6">
        <v>1.34E-2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  <c r="T8" s="14">
        <v>0</v>
      </c>
      <c r="U8" s="6">
        <v>0</v>
      </c>
      <c r="V8" s="14">
        <v>0</v>
      </c>
      <c r="W8" s="6">
        <v>0</v>
      </c>
      <c r="X8" s="14">
        <v>0</v>
      </c>
      <c r="Y8" s="6">
        <v>0</v>
      </c>
      <c r="Z8" s="14">
        <v>0</v>
      </c>
      <c r="AA8" s="6">
        <v>0</v>
      </c>
      <c r="AB8" s="14">
        <v>0</v>
      </c>
      <c r="AC8" s="6">
        <v>0</v>
      </c>
      <c r="AD8" s="14">
        <v>0</v>
      </c>
      <c r="AE8" s="6">
        <v>0</v>
      </c>
      <c r="AF8" s="14">
        <v>0</v>
      </c>
      <c r="AG8" s="6">
        <v>0</v>
      </c>
      <c r="AH8" s="14">
        <v>0</v>
      </c>
      <c r="AI8" s="6">
        <v>0</v>
      </c>
      <c r="AJ8" s="14">
        <v>0</v>
      </c>
      <c r="AK8" s="6">
        <v>0</v>
      </c>
      <c r="AL8" s="14">
        <v>0</v>
      </c>
      <c r="AM8" s="6">
        <v>0</v>
      </c>
      <c r="AN8" s="14">
        <v>0</v>
      </c>
      <c r="AO8" s="6">
        <v>0</v>
      </c>
      <c r="AP8" s="14">
        <v>0</v>
      </c>
      <c r="AQ8" s="6">
        <v>0</v>
      </c>
      <c r="AR8" s="14">
        <v>0</v>
      </c>
      <c r="AS8" s="6">
        <v>0</v>
      </c>
      <c r="AT8" s="14">
        <v>0</v>
      </c>
      <c r="AU8" s="6">
        <v>0</v>
      </c>
      <c r="AV8" s="14">
        <v>0</v>
      </c>
      <c r="AW8" s="6">
        <v>0</v>
      </c>
      <c r="AX8" s="14">
        <v>0</v>
      </c>
      <c r="AY8" s="6">
        <v>0</v>
      </c>
      <c r="AZ8" s="14">
        <v>0</v>
      </c>
      <c r="BA8" s="6">
        <v>0</v>
      </c>
      <c r="BB8" s="14">
        <v>0</v>
      </c>
      <c r="BC8" s="6">
        <v>0</v>
      </c>
      <c r="BD8" s="14">
        <v>201168.31</v>
      </c>
      <c r="BE8" s="6">
        <v>0.52129999999999999</v>
      </c>
      <c r="BF8" s="14">
        <v>0</v>
      </c>
      <c r="BG8" s="6">
        <v>0</v>
      </c>
      <c r="BH8" s="14">
        <v>0</v>
      </c>
      <c r="BI8" s="6">
        <v>0</v>
      </c>
      <c r="BJ8" s="14">
        <v>0</v>
      </c>
      <c r="BK8" s="6">
        <v>0</v>
      </c>
      <c r="BL8" s="14">
        <v>0</v>
      </c>
      <c r="BM8" s="6">
        <v>0</v>
      </c>
      <c r="BN8" s="14">
        <v>0</v>
      </c>
      <c r="BO8" s="6">
        <v>0</v>
      </c>
      <c r="BP8" s="14">
        <v>0</v>
      </c>
      <c r="BQ8" s="6">
        <v>0</v>
      </c>
      <c r="BR8" s="14">
        <v>0</v>
      </c>
      <c r="BS8" s="6">
        <v>0</v>
      </c>
      <c r="BT8" s="14">
        <v>0</v>
      </c>
      <c r="BU8" s="6">
        <v>0</v>
      </c>
      <c r="BV8" s="14">
        <v>1186206</v>
      </c>
      <c r="BW8" s="6">
        <v>9.2499999999999999E-2</v>
      </c>
      <c r="BX8" s="14">
        <v>0</v>
      </c>
      <c r="BY8" s="6">
        <v>0</v>
      </c>
      <c r="BZ8" s="14">
        <v>0</v>
      </c>
      <c r="CA8" s="6">
        <v>0</v>
      </c>
      <c r="CB8" s="14">
        <v>0</v>
      </c>
      <c r="CC8" s="6">
        <v>0</v>
      </c>
      <c r="CD8" s="14">
        <v>0</v>
      </c>
      <c r="CE8" s="6">
        <v>0</v>
      </c>
      <c r="CF8" s="14">
        <v>0</v>
      </c>
      <c r="CG8" s="6">
        <v>0</v>
      </c>
      <c r="CH8" s="14">
        <v>0</v>
      </c>
      <c r="CI8" s="6">
        <v>0</v>
      </c>
      <c r="CJ8" s="14">
        <v>0</v>
      </c>
      <c r="CK8" s="6">
        <v>0</v>
      </c>
      <c r="CL8" s="14">
        <v>0</v>
      </c>
      <c r="CM8" s="6">
        <v>0</v>
      </c>
      <c r="CN8" s="14">
        <v>0</v>
      </c>
      <c r="CO8" s="6">
        <v>0</v>
      </c>
      <c r="CP8" s="14">
        <v>0</v>
      </c>
      <c r="CQ8" s="6">
        <v>0</v>
      </c>
      <c r="CR8" s="14">
        <v>0</v>
      </c>
      <c r="CS8" s="6">
        <v>0</v>
      </c>
      <c r="CT8" s="14">
        <v>0</v>
      </c>
      <c r="CU8" s="6">
        <v>0</v>
      </c>
      <c r="CV8" s="14">
        <v>0</v>
      </c>
      <c r="CW8" s="6">
        <v>0</v>
      </c>
      <c r="CX8" s="14">
        <v>0</v>
      </c>
      <c r="CY8" s="6">
        <v>0</v>
      </c>
      <c r="CZ8" s="14">
        <v>0</v>
      </c>
      <c r="DA8" s="6">
        <v>0</v>
      </c>
      <c r="DB8" s="14">
        <v>0</v>
      </c>
      <c r="DC8" s="6">
        <v>0</v>
      </c>
      <c r="DD8" s="14">
        <v>0</v>
      </c>
      <c r="DE8" s="6">
        <v>0</v>
      </c>
      <c r="DF8" s="14">
        <v>0</v>
      </c>
      <c r="DG8" s="6">
        <v>0</v>
      </c>
      <c r="DH8" s="14">
        <v>0</v>
      </c>
      <c r="DI8" s="6">
        <v>0</v>
      </c>
      <c r="DJ8" s="14">
        <v>0</v>
      </c>
      <c r="DK8" s="6">
        <v>0</v>
      </c>
      <c r="DL8" s="14">
        <v>0</v>
      </c>
      <c r="DM8" s="6">
        <v>0</v>
      </c>
      <c r="DN8" s="14">
        <v>0</v>
      </c>
      <c r="DO8" s="6">
        <v>0</v>
      </c>
      <c r="DP8" s="14">
        <v>0</v>
      </c>
      <c r="DQ8" s="6">
        <v>0</v>
      </c>
      <c r="DR8" s="14">
        <v>0</v>
      </c>
      <c r="DS8" s="6">
        <v>0</v>
      </c>
      <c r="DT8" s="14">
        <v>0</v>
      </c>
      <c r="DU8" s="6">
        <v>0</v>
      </c>
      <c r="DV8" s="14">
        <v>525976</v>
      </c>
      <c r="DW8" s="6">
        <v>4.0399999999999998E-2</v>
      </c>
      <c r="DX8" s="14">
        <v>0</v>
      </c>
      <c r="DY8" s="6">
        <v>0</v>
      </c>
      <c r="DZ8" s="14">
        <v>0</v>
      </c>
      <c r="EA8" s="6">
        <v>0</v>
      </c>
      <c r="EB8" s="14">
        <v>370832</v>
      </c>
      <c r="EC8" s="6">
        <v>3.9300000000000002E-2</v>
      </c>
      <c r="ED8" s="14">
        <v>-24360</v>
      </c>
      <c r="EE8" s="6">
        <v>-7.6E-3</v>
      </c>
      <c r="EF8" s="14">
        <v>0</v>
      </c>
      <c r="EG8" s="6">
        <v>0</v>
      </c>
      <c r="EH8" s="14">
        <v>0</v>
      </c>
      <c r="EI8" s="6">
        <v>0</v>
      </c>
      <c r="EJ8" s="14">
        <v>0</v>
      </c>
      <c r="EK8" s="6">
        <v>0</v>
      </c>
      <c r="EL8" s="14">
        <v>0</v>
      </c>
      <c r="EM8" s="6">
        <v>0</v>
      </c>
      <c r="EN8" s="14">
        <v>0</v>
      </c>
      <c r="EO8" s="6">
        <v>0</v>
      </c>
      <c r="EP8" s="14">
        <v>0</v>
      </c>
      <c r="EQ8" s="6">
        <v>0</v>
      </c>
      <c r="ER8" s="14">
        <v>0</v>
      </c>
      <c r="ES8" s="6">
        <v>0</v>
      </c>
      <c r="ET8" s="14">
        <v>897042</v>
      </c>
      <c r="EU8" s="6">
        <v>7.0400000000000004E-2</v>
      </c>
      <c r="EV8" s="14">
        <v>0</v>
      </c>
      <c r="EW8" s="6">
        <v>0</v>
      </c>
      <c r="EX8" s="14">
        <v>0</v>
      </c>
      <c r="EY8" s="6">
        <v>0</v>
      </c>
      <c r="EZ8" s="14">
        <v>-56662778</v>
      </c>
      <c r="FA8" s="6">
        <v>-14.817299999999999</v>
      </c>
      <c r="FB8" s="14">
        <v>0</v>
      </c>
      <c r="FC8" s="6">
        <v>0</v>
      </c>
      <c r="FD8" s="14">
        <v>0</v>
      </c>
      <c r="FE8" s="6">
        <v>0</v>
      </c>
      <c r="FF8" s="14">
        <v>0</v>
      </c>
      <c r="FG8" s="6">
        <v>0</v>
      </c>
      <c r="FH8" s="14">
        <v>0</v>
      </c>
      <c r="FI8" s="6">
        <v>0</v>
      </c>
      <c r="FJ8" s="14">
        <v>0</v>
      </c>
      <c r="FK8" s="6">
        <v>0</v>
      </c>
      <c r="FL8" s="14">
        <v>0</v>
      </c>
      <c r="FM8" s="6">
        <v>0</v>
      </c>
      <c r="FN8" s="14">
        <v>0</v>
      </c>
      <c r="FO8" s="6">
        <v>0</v>
      </c>
      <c r="FP8" s="14">
        <v>0</v>
      </c>
      <c r="FQ8" s="6">
        <v>0</v>
      </c>
      <c r="FR8" s="14">
        <v>0</v>
      </c>
      <c r="FS8" s="6">
        <v>0</v>
      </c>
      <c r="FT8" s="14">
        <v>0</v>
      </c>
      <c r="FU8" s="6">
        <v>0</v>
      </c>
      <c r="FV8" s="14">
        <v>0</v>
      </c>
      <c r="FW8" s="6">
        <v>0</v>
      </c>
      <c r="FX8" s="14">
        <v>0</v>
      </c>
      <c r="FY8" s="6">
        <v>0</v>
      </c>
      <c r="FZ8" s="14">
        <v>0</v>
      </c>
      <c r="GA8" s="6">
        <v>0</v>
      </c>
      <c r="GB8" s="14">
        <v>0</v>
      </c>
      <c r="GC8" s="6">
        <v>0</v>
      </c>
      <c r="GD8" s="14">
        <v>0</v>
      </c>
      <c r="GE8" s="6">
        <v>0</v>
      </c>
      <c r="GF8" s="14">
        <v>0</v>
      </c>
      <c r="GG8" s="6">
        <v>0</v>
      </c>
      <c r="GH8" s="14">
        <v>267122</v>
      </c>
      <c r="GI8" s="6">
        <v>4.1999999999999997E-3</v>
      </c>
      <c r="GJ8" s="14">
        <v>0</v>
      </c>
      <c r="GK8" s="6">
        <v>0</v>
      </c>
      <c r="GL8" s="14">
        <v>0</v>
      </c>
      <c r="GM8" s="6">
        <v>0</v>
      </c>
      <c r="GN8" s="14">
        <v>18557100</v>
      </c>
      <c r="GO8" s="6">
        <v>17.3447</v>
      </c>
      <c r="GP8" s="14">
        <v>0</v>
      </c>
      <c r="GQ8" s="6">
        <v>0</v>
      </c>
      <c r="GR8" s="14">
        <v>4400741</v>
      </c>
      <c r="GS8" s="6">
        <v>0.29530000000000001</v>
      </c>
      <c r="GT8" s="14">
        <v>0</v>
      </c>
      <c r="GU8" s="6">
        <v>0</v>
      </c>
      <c r="GV8" s="14">
        <v>0</v>
      </c>
      <c r="GW8" s="6">
        <v>0</v>
      </c>
      <c r="GX8" s="14">
        <v>0</v>
      </c>
      <c r="GY8" s="6">
        <v>0</v>
      </c>
      <c r="GZ8" s="14">
        <v>0</v>
      </c>
      <c r="HA8" s="6">
        <v>0</v>
      </c>
      <c r="HB8" s="14">
        <v>0</v>
      </c>
      <c r="HC8" s="6">
        <v>0</v>
      </c>
      <c r="HD8" s="14">
        <v>0</v>
      </c>
      <c r="HE8" s="6">
        <v>0</v>
      </c>
      <c r="HF8" s="14">
        <v>0</v>
      </c>
      <c r="HG8" s="6">
        <v>0</v>
      </c>
      <c r="HH8" s="14">
        <v>188643</v>
      </c>
      <c r="HI8" s="6">
        <v>5.3499999999999999E-2</v>
      </c>
      <c r="HJ8" s="14">
        <v>0</v>
      </c>
      <c r="HK8" s="6">
        <v>0</v>
      </c>
      <c r="HL8" s="14">
        <v>0</v>
      </c>
      <c r="HM8" s="6">
        <v>0</v>
      </c>
      <c r="HN8" s="14">
        <v>0</v>
      </c>
      <c r="HO8" s="6">
        <v>0</v>
      </c>
      <c r="HP8" s="14">
        <v>0</v>
      </c>
      <c r="HQ8" s="6">
        <v>0</v>
      </c>
    </row>
    <row r="9" spans="1:225">
      <c r="A9" t="s">
        <v>329</v>
      </c>
      <c r="B9" s="14">
        <v>518725088.79000002</v>
      </c>
      <c r="C9" s="6">
        <v>0.47839999999999999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  <c r="T9" s="14">
        <v>0</v>
      </c>
      <c r="U9" s="6">
        <v>0</v>
      </c>
      <c r="V9" s="14">
        <v>1282627.33</v>
      </c>
      <c r="W9" s="6">
        <v>2.0116000000000001</v>
      </c>
      <c r="X9" s="14">
        <v>0</v>
      </c>
      <c r="Y9" s="6">
        <v>0</v>
      </c>
      <c r="Z9" s="14">
        <v>0</v>
      </c>
      <c r="AA9" s="6">
        <v>0</v>
      </c>
      <c r="AB9" s="14">
        <v>0</v>
      </c>
      <c r="AC9" s="6">
        <v>0</v>
      </c>
      <c r="AD9" s="14">
        <v>0</v>
      </c>
      <c r="AE9" s="6">
        <v>0</v>
      </c>
      <c r="AF9" s="14">
        <v>0</v>
      </c>
      <c r="AG9" s="6">
        <v>0</v>
      </c>
      <c r="AH9" s="14">
        <v>0</v>
      </c>
      <c r="AI9" s="6">
        <v>0</v>
      </c>
      <c r="AJ9" s="14">
        <v>1826009.6</v>
      </c>
      <c r="AK9" s="6">
        <v>5.5517000000000003</v>
      </c>
      <c r="AL9" s="14">
        <v>0</v>
      </c>
      <c r="AM9" s="6">
        <v>0</v>
      </c>
      <c r="AN9" s="14">
        <v>0</v>
      </c>
      <c r="AO9" s="6">
        <v>0</v>
      </c>
      <c r="AP9" s="14">
        <v>0</v>
      </c>
      <c r="AQ9" s="6">
        <v>0</v>
      </c>
      <c r="AR9" s="14">
        <v>0</v>
      </c>
      <c r="AS9" s="6">
        <v>0</v>
      </c>
      <c r="AT9" s="14">
        <v>0</v>
      </c>
      <c r="AU9" s="6">
        <v>0</v>
      </c>
      <c r="AV9" s="14">
        <v>0</v>
      </c>
      <c r="AW9" s="6">
        <v>0</v>
      </c>
      <c r="AX9" s="14">
        <v>0</v>
      </c>
      <c r="AY9" s="6">
        <v>0</v>
      </c>
      <c r="AZ9" s="14">
        <v>0</v>
      </c>
      <c r="BA9" s="6">
        <v>0</v>
      </c>
      <c r="BB9" s="14">
        <v>56112868.229999997</v>
      </c>
      <c r="BC9" s="6">
        <v>8.5768000000000004</v>
      </c>
      <c r="BD9" s="14">
        <v>0</v>
      </c>
      <c r="BE9" s="6">
        <v>0</v>
      </c>
      <c r="BF9" s="14">
        <v>3808575.21</v>
      </c>
      <c r="BG9" s="6">
        <v>2.0834000000000001</v>
      </c>
      <c r="BH9" s="14">
        <v>0</v>
      </c>
      <c r="BI9" s="6">
        <v>0</v>
      </c>
      <c r="BJ9" s="14">
        <v>0</v>
      </c>
      <c r="BK9" s="6">
        <v>0</v>
      </c>
      <c r="BL9" s="14">
        <v>0</v>
      </c>
      <c r="BM9" s="6">
        <v>0</v>
      </c>
      <c r="BN9" s="14">
        <v>5275947.3</v>
      </c>
      <c r="BO9" s="6">
        <v>6.9443000000000001</v>
      </c>
      <c r="BP9" s="14">
        <v>0</v>
      </c>
      <c r="BQ9" s="6">
        <v>0</v>
      </c>
      <c r="BR9" s="14">
        <v>0</v>
      </c>
      <c r="BS9" s="6">
        <v>0</v>
      </c>
      <c r="BT9" s="14">
        <v>0</v>
      </c>
      <c r="BU9" s="6">
        <v>0</v>
      </c>
      <c r="BV9" s="14">
        <v>0</v>
      </c>
      <c r="BW9" s="6">
        <v>0</v>
      </c>
      <c r="BX9" s="14">
        <v>0</v>
      </c>
      <c r="BY9" s="6">
        <v>0</v>
      </c>
      <c r="BZ9" s="14">
        <v>0</v>
      </c>
      <c r="CA9" s="6">
        <v>0</v>
      </c>
      <c r="CB9" s="14">
        <v>1200000</v>
      </c>
      <c r="CC9" s="6">
        <v>5.5888999999999998</v>
      </c>
      <c r="CD9" s="14">
        <v>252792.71</v>
      </c>
      <c r="CE9" s="6">
        <v>1.4145000000000001</v>
      </c>
      <c r="CF9" s="14">
        <v>0</v>
      </c>
      <c r="CG9" s="6">
        <v>0</v>
      </c>
      <c r="CH9" s="14">
        <v>0</v>
      </c>
      <c r="CI9" s="6">
        <v>0</v>
      </c>
      <c r="CJ9" s="14">
        <v>0</v>
      </c>
      <c r="CK9" s="6">
        <v>0</v>
      </c>
      <c r="CL9" s="14">
        <v>0</v>
      </c>
      <c r="CM9" s="6">
        <v>0</v>
      </c>
      <c r="CN9" s="14">
        <v>0</v>
      </c>
      <c r="CO9" s="6">
        <v>0</v>
      </c>
      <c r="CP9" s="14">
        <v>15356341.859999999</v>
      </c>
      <c r="CQ9" s="6">
        <v>7.5995999999999997</v>
      </c>
      <c r="CR9" s="14">
        <v>0</v>
      </c>
      <c r="CS9" s="6">
        <v>0</v>
      </c>
      <c r="CT9" s="14">
        <v>0</v>
      </c>
      <c r="CU9" s="6">
        <v>0</v>
      </c>
      <c r="CV9" s="14">
        <v>0</v>
      </c>
      <c r="CW9" s="6">
        <v>0</v>
      </c>
      <c r="CX9" s="14">
        <v>0</v>
      </c>
      <c r="CY9" s="6">
        <v>0</v>
      </c>
      <c r="CZ9" s="14">
        <v>0</v>
      </c>
      <c r="DA9" s="6">
        <v>0</v>
      </c>
      <c r="DB9" s="14">
        <v>0</v>
      </c>
      <c r="DC9" s="6">
        <v>0</v>
      </c>
      <c r="DD9" s="14">
        <v>121403.6</v>
      </c>
      <c r="DE9" s="6">
        <v>2.2100000000000002E-2</v>
      </c>
      <c r="DF9" s="14">
        <v>0</v>
      </c>
      <c r="DG9" s="6">
        <v>0</v>
      </c>
      <c r="DH9" s="14">
        <v>2255041.0299999998</v>
      </c>
      <c r="DI9" s="6">
        <v>14.104100000000001</v>
      </c>
      <c r="DJ9" s="14">
        <v>0</v>
      </c>
      <c r="DK9" s="6">
        <v>0</v>
      </c>
      <c r="DL9" s="14">
        <v>0</v>
      </c>
      <c r="DM9" s="6">
        <v>0</v>
      </c>
      <c r="DN9" s="14">
        <v>0</v>
      </c>
      <c r="DO9" s="6">
        <v>0</v>
      </c>
      <c r="DP9" s="14">
        <v>0</v>
      </c>
      <c r="DQ9" s="6">
        <v>0</v>
      </c>
      <c r="DR9" s="14">
        <v>0</v>
      </c>
      <c r="DS9" s="6">
        <v>0</v>
      </c>
      <c r="DT9" s="14">
        <v>0</v>
      </c>
      <c r="DU9" s="6">
        <v>0</v>
      </c>
      <c r="DV9" s="14">
        <v>0</v>
      </c>
      <c r="DW9" s="6">
        <v>0</v>
      </c>
      <c r="DX9" s="14">
        <v>0</v>
      </c>
      <c r="DY9" s="6">
        <v>0</v>
      </c>
      <c r="DZ9" s="14">
        <v>0</v>
      </c>
      <c r="EA9" s="6">
        <v>0</v>
      </c>
      <c r="EB9" s="14">
        <v>0</v>
      </c>
      <c r="EC9" s="6">
        <v>0</v>
      </c>
      <c r="ED9" s="14">
        <v>0</v>
      </c>
      <c r="EE9" s="6">
        <v>0</v>
      </c>
      <c r="EF9" s="14">
        <v>0</v>
      </c>
      <c r="EG9" s="6">
        <v>0</v>
      </c>
      <c r="EH9" s="14">
        <v>1706159.61</v>
      </c>
      <c r="EI9" s="6">
        <v>0.8669</v>
      </c>
      <c r="EJ9" s="14">
        <v>2013463.1</v>
      </c>
      <c r="EK9" s="6">
        <v>0.67730000000000001</v>
      </c>
      <c r="EL9" s="14">
        <v>0</v>
      </c>
      <c r="EM9" s="6">
        <v>0</v>
      </c>
      <c r="EN9" s="14">
        <v>0</v>
      </c>
      <c r="EO9" s="6">
        <v>0</v>
      </c>
      <c r="EP9" s="14">
        <v>107163.61</v>
      </c>
      <c r="EQ9" s="6">
        <v>0.21149999999999999</v>
      </c>
      <c r="ER9" s="14">
        <v>0</v>
      </c>
      <c r="ES9" s="6">
        <v>0</v>
      </c>
      <c r="ET9" s="14">
        <v>0</v>
      </c>
      <c r="EU9" s="6">
        <v>0</v>
      </c>
      <c r="EV9" s="14">
        <v>3981792.55</v>
      </c>
      <c r="EW9" s="6">
        <v>0.43430000000000002</v>
      </c>
      <c r="EX9" s="14">
        <v>3453996.9</v>
      </c>
      <c r="EY9" s="6">
        <v>0.90449999999999997</v>
      </c>
      <c r="EZ9" s="14">
        <v>8780432.3699999992</v>
      </c>
      <c r="FA9" s="6">
        <v>2.2961</v>
      </c>
      <c r="FB9" s="14">
        <v>0</v>
      </c>
      <c r="FC9" s="6">
        <v>0</v>
      </c>
      <c r="FD9" s="14">
        <v>45898951</v>
      </c>
      <c r="FE9" s="6">
        <v>1.9794</v>
      </c>
      <c r="FF9" s="14">
        <v>0</v>
      </c>
      <c r="FG9" s="6">
        <v>0</v>
      </c>
      <c r="FH9" s="14">
        <v>0</v>
      </c>
      <c r="FI9" s="6">
        <v>0</v>
      </c>
      <c r="FJ9" s="14">
        <v>0</v>
      </c>
      <c r="FK9" s="6">
        <v>0</v>
      </c>
      <c r="FL9" s="14">
        <v>0</v>
      </c>
      <c r="FM9" s="6">
        <v>0</v>
      </c>
      <c r="FN9" s="14">
        <v>0</v>
      </c>
      <c r="FO9" s="6">
        <v>0</v>
      </c>
      <c r="FP9" s="14">
        <v>0</v>
      </c>
      <c r="FQ9" s="6">
        <v>0</v>
      </c>
      <c r="FR9" s="14">
        <v>0</v>
      </c>
      <c r="FS9" s="6">
        <v>0</v>
      </c>
      <c r="FT9" s="14">
        <v>0</v>
      </c>
      <c r="FU9" s="6">
        <v>0</v>
      </c>
      <c r="FV9" s="14">
        <v>0</v>
      </c>
      <c r="FW9" s="6">
        <v>0</v>
      </c>
      <c r="FX9" s="14">
        <v>354227.93</v>
      </c>
      <c r="FY9" s="6">
        <v>2.1909000000000001</v>
      </c>
      <c r="FZ9" s="14">
        <v>21834.39</v>
      </c>
      <c r="GA9" s="6">
        <v>7.0800000000000002E-2</v>
      </c>
      <c r="GB9" s="14">
        <v>0</v>
      </c>
      <c r="GC9" s="6">
        <v>0</v>
      </c>
      <c r="GD9" s="14">
        <v>0</v>
      </c>
      <c r="GE9" s="6">
        <v>0</v>
      </c>
      <c r="GF9" s="14">
        <v>0</v>
      </c>
      <c r="GG9" s="6">
        <v>0</v>
      </c>
      <c r="GH9" s="14">
        <v>67129523.959999993</v>
      </c>
      <c r="GI9" s="6">
        <v>1.0563</v>
      </c>
      <c r="GJ9" s="14">
        <v>0</v>
      </c>
      <c r="GK9" s="6">
        <v>0</v>
      </c>
      <c r="GL9" s="14">
        <v>140000000.80000001</v>
      </c>
      <c r="GM9" s="6">
        <v>7.1247999999999996</v>
      </c>
      <c r="GN9" s="14">
        <v>16184117.16</v>
      </c>
      <c r="GO9" s="6">
        <v>15.1267</v>
      </c>
      <c r="GP9" s="14">
        <v>0</v>
      </c>
      <c r="GQ9" s="6">
        <v>0</v>
      </c>
      <c r="GR9" s="14">
        <v>0</v>
      </c>
      <c r="GS9" s="6">
        <v>0</v>
      </c>
      <c r="GT9" s="14">
        <v>10701520.310000001</v>
      </c>
      <c r="GU9" s="6">
        <v>3.7606999999999999</v>
      </c>
      <c r="GV9" s="14">
        <v>45000000.590000004</v>
      </c>
      <c r="GW9" s="6">
        <v>3.6036999999999999</v>
      </c>
      <c r="GX9" s="14">
        <v>18992091.77</v>
      </c>
      <c r="GY9" s="6">
        <v>9.6182999999999996</v>
      </c>
      <c r="GZ9" s="14">
        <v>0</v>
      </c>
      <c r="HA9" s="6">
        <v>0</v>
      </c>
      <c r="HB9" s="14">
        <v>0</v>
      </c>
      <c r="HC9" s="6">
        <v>0</v>
      </c>
      <c r="HD9" s="14">
        <v>0</v>
      </c>
      <c r="HE9" s="6">
        <v>0</v>
      </c>
      <c r="HF9" s="14">
        <v>0</v>
      </c>
      <c r="HG9" s="6">
        <v>0</v>
      </c>
      <c r="HH9" s="14">
        <v>0</v>
      </c>
      <c r="HI9" s="6">
        <v>0</v>
      </c>
      <c r="HJ9" s="14">
        <v>0</v>
      </c>
      <c r="HK9" s="6">
        <v>0</v>
      </c>
      <c r="HL9" s="14">
        <v>0</v>
      </c>
      <c r="HM9" s="6">
        <v>0</v>
      </c>
      <c r="HN9" s="14">
        <v>0</v>
      </c>
      <c r="HO9" s="6">
        <v>0</v>
      </c>
      <c r="HP9" s="14">
        <v>66908205.869999997</v>
      </c>
      <c r="HQ9" s="6">
        <v>8.8946000000000005</v>
      </c>
    </row>
    <row r="10" spans="1:225">
      <c r="A10" s="20" t="s">
        <v>163</v>
      </c>
      <c r="B10" s="14">
        <v>111549095.12</v>
      </c>
      <c r="C10" s="6">
        <v>0.10290000000000001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677.8</v>
      </c>
      <c r="K10" s="6">
        <v>6.9999999999999999E-4</v>
      </c>
      <c r="L10" s="14">
        <v>0</v>
      </c>
      <c r="M10" s="6">
        <v>0</v>
      </c>
      <c r="N10" s="14">
        <v>0</v>
      </c>
      <c r="O10" s="6">
        <v>0</v>
      </c>
      <c r="P10" s="14">
        <v>0</v>
      </c>
      <c r="Q10" s="6">
        <v>0</v>
      </c>
      <c r="R10" s="14">
        <v>0</v>
      </c>
      <c r="S10" s="6">
        <v>0</v>
      </c>
      <c r="T10" s="14">
        <v>0</v>
      </c>
      <c r="U10" s="6">
        <v>0</v>
      </c>
      <c r="V10" s="14">
        <v>0</v>
      </c>
      <c r="W10" s="6">
        <v>0</v>
      </c>
      <c r="X10" s="14">
        <v>0</v>
      </c>
      <c r="Y10" s="6">
        <v>0</v>
      </c>
      <c r="Z10" s="14">
        <v>1578037.24</v>
      </c>
      <c r="AA10" s="6">
        <v>1.3487</v>
      </c>
      <c r="AB10" s="14">
        <v>6899136.1100000003</v>
      </c>
      <c r="AC10" s="6">
        <v>14.6112</v>
      </c>
      <c r="AD10" s="14">
        <v>0</v>
      </c>
      <c r="AE10" s="6">
        <v>0</v>
      </c>
      <c r="AF10" s="14">
        <v>0</v>
      </c>
      <c r="AG10" s="6">
        <v>0</v>
      </c>
      <c r="AH10" s="14">
        <v>0</v>
      </c>
      <c r="AI10" s="6">
        <v>0</v>
      </c>
      <c r="AJ10" s="14">
        <v>0</v>
      </c>
      <c r="AK10" s="6">
        <v>0</v>
      </c>
      <c r="AL10" s="14">
        <v>0</v>
      </c>
      <c r="AM10" s="6">
        <v>0</v>
      </c>
      <c r="AN10" s="14">
        <v>0</v>
      </c>
      <c r="AO10" s="6">
        <v>0</v>
      </c>
      <c r="AP10" s="14">
        <v>0</v>
      </c>
      <c r="AQ10" s="6">
        <v>0</v>
      </c>
      <c r="AR10" s="14">
        <v>3302032.93</v>
      </c>
      <c r="AS10" s="6">
        <v>0.47420000000000001</v>
      </c>
      <c r="AT10" s="14">
        <v>0</v>
      </c>
      <c r="AU10" s="6">
        <v>0</v>
      </c>
      <c r="AV10" s="14">
        <v>0</v>
      </c>
      <c r="AW10" s="6">
        <v>0</v>
      </c>
      <c r="AX10" s="14">
        <v>0</v>
      </c>
      <c r="AY10" s="6">
        <v>0</v>
      </c>
      <c r="AZ10" s="14">
        <v>0</v>
      </c>
      <c r="BA10" s="6">
        <v>0</v>
      </c>
      <c r="BB10" s="14">
        <v>0</v>
      </c>
      <c r="BC10" s="6">
        <v>0</v>
      </c>
      <c r="BD10" s="14">
        <v>0</v>
      </c>
      <c r="BE10" s="6">
        <v>0</v>
      </c>
      <c r="BF10" s="14">
        <v>0</v>
      </c>
      <c r="BG10" s="6">
        <v>0</v>
      </c>
      <c r="BH10" s="14">
        <v>0</v>
      </c>
      <c r="BI10" s="6">
        <v>0</v>
      </c>
      <c r="BJ10" s="14">
        <v>0</v>
      </c>
      <c r="BK10" s="6">
        <v>0</v>
      </c>
      <c r="BL10" s="14">
        <v>0</v>
      </c>
      <c r="BM10" s="6">
        <v>0</v>
      </c>
      <c r="BN10" s="14">
        <v>13172.43</v>
      </c>
      <c r="BO10" s="6">
        <v>1.7299999999999999E-2</v>
      </c>
      <c r="BP10" s="14">
        <v>0</v>
      </c>
      <c r="BQ10" s="6">
        <v>0</v>
      </c>
      <c r="BR10" s="14">
        <v>0</v>
      </c>
      <c r="BS10" s="6">
        <v>0</v>
      </c>
      <c r="BT10" s="14">
        <v>0</v>
      </c>
      <c r="BU10" s="6">
        <v>0</v>
      </c>
      <c r="BV10" s="14">
        <v>0</v>
      </c>
      <c r="BW10" s="6">
        <v>0</v>
      </c>
      <c r="BX10" s="14">
        <v>0</v>
      </c>
      <c r="BY10" s="6">
        <v>0</v>
      </c>
      <c r="BZ10" s="14">
        <v>3313491.49</v>
      </c>
      <c r="CA10" s="6">
        <v>2.8807999999999998</v>
      </c>
      <c r="CB10" s="14">
        <v>30000</v>
      </c>
      <c r="CC10" s="6">
        <v>0.13969999999999999</v>
      </c>
      <c r="CD10" s="14">
        <v>0</v>
      </c>
      <c r="CE10" s="6">
        <v>0</v>
      </c>
      <c r="CF10" s="14">
        <v>0</v>
      </c>
      <c r="CG10" s="6">
        <v>0</v>
      </c>
      <c r="CH10" s="14">
        <v>0</v>
      </c>
      <c r="CI10" s="6">
        <v>0</v>
      </c>
      <c r="CJ10" s="14">
        <v>0</v>
      </c>
      <c r="CK10" s="6">
        <v>0</v>
      </c>
      <c r="CL10" s="14">
        <v>0</v>
      </c>
      <c r="CM10" s="6">
        <v>0</v>
      </c>
      <c r="CN10" s="14">
        <v>0</v>
      </c>
      <c r="CO10" s="6">
        <v>0</v>
      </c>
      <c r="CP10" s="14">
        <v>0</v>
      </c>
      <c r="CQ10" s="6">
        <v>0</v>
      </c>
      <c r="CR10" s="14">
        <v>2019.11</v>
      </c>
      <c r="CS10" s="6">
        <v>6.9999999999999999E-4</v>
      </c>
      <c r="CT10" s="14">
        <v>0</v>
      </c>
      <c r="CU10" s="6">
        <v>0</v>
      </c>
      <c r="CV10" s="14">
        <v>0</v>
      </c>
      <c r="CW10" s="6">
        <v>0</v>
      </c>
      <c r="CX10" s="14">
        <v>0</v>
      </c>
      <c r="CY10" s="6">
        <v>0</v>
      </c>
      <c r="CZ10" s="14">
        <v>0</v>
      </c>
      <c r="DA10" s="6">
        <v>0</v>
      </c>
      <c r="DB10" s="14">
        <v>0</v>
      </c>
      <c r="DC10" s="6">
        <v>0</v>
      </c>
      <c r="DD10" s="14">
        <v>1858041.23</v>
      </c>
      <c r="DE10" s="6">
        <v>0.33760000000000001</v>
      </c>
      <c r="DF10" s="14">
        <v>0</v>
      </c>
      <c r="DG10" s="6">
        <v>0</v>
      </c>
      <c r="DH10" s="14">
        <v>0</v>
      </c>
      <c r="DI10" s="6">
        <v>0</v>
      </c>
      <c r="DJ10" s="14">
        <v>0</v>
      </c>
      <c r="DK10" s="6">
        <v>0</v>
      </c>
      <c r="DL10" s="14">
        <v>0</v>
      </c>
      <c r="DM10" s="6">
        <v>0</v>
      </c>
      <c r="DN10" s="14">
        <v>27979430.780000001</v>
      </c>
      <c r="DO10" s="6">
        <v>0.71340000000000003</v>
      </c>
      <c r="DP10" s="14">
        <v>0</v>
      </c>
      <c r="DQ10" s="6">
        <v>0</v>
      </c>
      <c r="DR10" s="14">
        <v>0</v>
      </c>
      <c r="DS10" s="6">
        <v>0</v>
      </c>
      <c r="DT10" s="14">
        <v>0</v>
      </c>
      <c r="DU10" s="6">
        <v>0</v>
      </c>
      <c r="DV10" s="14">
        <v>0</v>
      </c>
      <c r="DW10" s="6">
        <v>0</v>
      </c>
      <c r="DX10" s="14">
        <v>0</v>
      </c>
      <c r="DY10" s="6">
        <v>0</v>
      </c>
      <c r="DZ10" s="14">
        <v>0</v>
      </c>
      <c r="EA10" s="6">
        <v>0</v>
      </c>
      <c r="EB10" s="14">
        <v>0</v>
      </c>
      <c r="EC10" s="6">
        <v>0</v>
      </c>
      <c r="ED10" s="14">
        <v>0</v>
      </c>
      <c r="EE10" s="6">
        <v>0</v>
      </c>
      <c r="EF10" s="14">
        <v>0</v>
      </c>
      <c r="EG10" s="6">
        <v>0</v>
      </c>
      <c r="EH10" s="14">
        <v>0</v>
      </c>
      <c r="EI10" s="6">
        <v>0</v>
      </c>
      <c r="EJ10" s="14">
        <v>0</v>
      </c>
      <c r="EK10" s="6">
        <v>0</v>
      </c>
      <c r="EL10" s="14">
        <v>0</v>
      </c>
      <c r="EM10" s="6">
        <v>0</v>
      </c>
      <c r="EN10" s="14">
        <v>0</v>
      </c>
      <c r="EO10" s="6">
        <v>0</v>
      </c>
      <c r="EP10" s="14">
        <v>0</v>
      </c>
      <c r="EQ10" s="6">
        <v>0</v>
      </c>
      <c r="ER10" s="14">
        <v>0</v>
      </c>
      <c r="ES10" s="6">
        <v>0</v>
      </c>
      <c r="ET10" s="14">
        <v>66531697.310000002</v>
      </c>
      <c r="EU10" s="6">
        <v>5.2183999999999999</v>
      </c>
      <c r="EV10" s="14">
        <v>0</v>
      </c>
      <c r="EW10" s="6">
        <v>0</v>
      </c>
      <c r="EX10" s="14">
        <v>0</v>
      </c>
      <c r="EY10" s="6">
        <v>0</v>
      </c>
      <c r="EZ10" s="14">
        <v>0</v>
      </c>
      <c r="FA10" s="6">
        <v>0</v>
      </c>
      <c r="FB10" s="14">
        <v>0</v>
      </c>
      <c r="FC10" s="6">
        <v>0</v>
      </c>
      <c r="FD10" s="14">
        <v>0</v>
      </c>
      <c r="FE10" s="6">
        <v>0</v>
      </c>
      <c r="FF10" s="14">
        <v>0</v>
      </c>
      <c r="FG10" s="6">
        <v>0</v>
      </c>
      <c r="FH10" s="14">
        <v>0</v>
      </c>
      <c r="FI10" s="6">
        <v>0</v>
      </c>
      <c r="FJ10" s="14">
        <v>0</v>
      </c>
      <c r="FK10" s="6">
        <v>0</v>
      </c>
      <c r="FL10" s="14">
        <v>0</v>
      </c>
      <c r="FM10" s="6">
        <v>0</v>
      </c>
      <c r="FN10" s="14">
        <v>0</v>
      </c>
      <c r="FO10" s="6">
        <v>0</v>
      </c>
      <c r="FP10" s="14">
        <v>0</v>
      </c>
      <c r="FQ10" s="6">
        <v>0</v>
      </c>
      <c r="FR10" s="14">
        <v>0</v>
      </c>
      <c r="FS10" s="6">
        <v>0</v>
      </c>
      <c r="FT10" s="14">
        <v>0</v>
      </c>
      <c r="FU10" s="6">
        <v>0</v>
      </c>
      <c r="FV10" s="14">
        <v>0</v>
      </c>
      <c r="FW10" s="6">
        <v>0</v>
      </c>
      <c r="FX10" s="14">
        <v>0</v>
      </c>
      <c r="FY10" s="6">
        <v>0</v>
      </c>
      <c r="FZ10" s="14">
        <v>0</v>
      </c>
      <c r="GA10" s="6">
        <v>0</v>
      </c>
      <c r="GB10" s="14">
        <v>0</v>
      </c>
      <c r="GC10" s="6">
        <v>0</v>
      </c>
      <c r="GD10" s="14">
        <v>0</v>
      </c>
      <c r="GE10" s="6">
        <v>0</v>
      </c>
      <c r="GF10" s="14">
        <v>0</v>
      </c>
      <c r="GG10" s="6">
        <v>0</v>
      </c>
      <c r="GH10" s="14">
        <v>0</v>
      </c>
      <c r="GI10" s="6">
        <v>0</v>
      </c>
      <c r="GJ10" s="14">
        <v>41358.69</v>
      </c>
      <c r="GK10" s="6">
        <v>6.2E-2</v>
      </c>
      <c r="GL10" s="14">
        <v>0</v>
      </c>
      <c r="GM10" s="6">
        <v>0</v>
      </c>
      <c r="GN10" s="14">
        <v>0</v>
      </c>
      <c r="GO10" s="6">
        <v>0</v>
      </c>
      <c r="GP10" s="14">
        <v>0</v>
      </c>
      <c r="GQ10" s="6">
        <v>0</v>
      </c>
      <c r="GR10" s="14">
        <v>0</v>
      </c>
      <c r="GS10" s="6">
        <v>0</v>
      </c>
      <c r="GT10" s="14">
        <v>0</v>
      </c>
      <c r="GU10" s="6">
        <v>0</v>
      </c>
      <c r="GV10" s="14">
        <v>0</v>
      </c>
      <c r="GW10" s="6">
        <v>0</v>
      </c>
      <c r="GX10" s="14">
        <v>0</v>
      </c>
      <c r="GY10" s="6">
        <v>0</v>
      </c>
      <c r="GZ10" s="14">
        <v>0</v>
      </c>
      <c r="HA10" s="6">
        <v>0</v>
      </c>
      <c r="HB10" s="14">
        <v>0</v>
      </c>
      <c r="HC10" s="6">
        <v>0</v>
      </c>
      <c r="HD10" s="14">
        <v>0</v>
      </c>
      <c r="HE10" s="6">
        <v>0</v>
      </c>
      <c r="HF10" s="14">
        <v>0</v>
      </c>
      <c r="HG10" s="6">
        <v>0</v>
      </c>
      <c r="HH10" s="14">
        <v>0</v>
      </c>
      <c r="HI10" s="6">
        <v>0</v>
      </c>
      <c r="HJ10" s="14">
        <v>0</v>
      </c>
      <c r="HK10" s="6">
        <v>0</v>
      </c>
      <c r="HL10" s="14">
        <v>0</v>
      </c>
      <c r="HM10" s="6">
        <v>0</v>
      </c>
      <c r="HN10" s="14">
        <v>0</v>
      </c>
      <c r="HO10" s="6">
        <v>0</v>
      </c>
      <c r="HP10" s="14">
        <v>0</v>
      </c>
      <c r="HQ10" s="6">
        <v>0</v>
      </c>
    </row>
    <row r="11" spans="1:225" ht="13.5" thickBot="1">
      <c r="A11" t="s">
        <v>164</v>
      </c>
      <c r="B11" s="14">
        <v>6415105301.5299997</v>
      </c>
      <c r="C11" s="6">
        <v>5.9161000000000001</v>
      </c>
      <c r="D11" s="14">
        <v>0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100369369.62</v>
      </c>
      <c r="K11" s="6">
        <v>98.104299999999995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0</v>
      </c>
      <c r="S11" s="6">
        <v>0</v>
      </c>
      <c r="T11" s="14">
        <v>0</v>
      </c>
      <c r="U11" s="6">
        <v>0</v>
      </c>
      <c r="V11" s="14">
        <v>0</v>
      </c>
      <c r="W11" s="6">
        <v>0</v>
      </c>
      <c r="X11" s="14">
        <v>879155510.78999996</v>
      </c>
      <c r="Y11" s="6">
        <v>97.652900000000002</v>
      </c>
      <c r="Z11" s="14">
        <v>23000000</v>
      </c>
      <c r="AA11" s="6">
        <v>19.656700000000001</v>
      </c>
      <c r="AB11" s="14">
        <v>8504039.6500000004</v>
      </c>
      <c r="AC11" s="6">
        <v>18.010100000000001</v>
      </c>
      <c r="AD11" s="14">
        <v>0</v>
      </c>
      <c r="AE11" s="6">
        <v>0</v>
      </c>
      <c r="AF11" s="14">
        <v>0</v>
      </c>
      <c r="AG11" s="6">
        <v>0</v>
      </c>
      <c r="AH11" s="14">
        <v>73255638.260000005</v>
      </c>
      <c r="AI11" s="6">
        <v>101.0295</v>
      </c>
      <c r="AJ11" s="14">
        <v>0</v>
      </c>
      <c r="AK11" s="6">
        <v>0</v>
      </c>
      <c r="AL11" s="14">
        <v>0</v>
      </c>
      <c r="AM11" s="6">
        <v>0</v>
      </c>
      <c r="AN11" s="14">
        <v>26451428.129999999</v>
      </c>
      <c r="AO11" s="6">
        <v>20.137699999999999</v>
      </c>
      <c r="AP11" s="14">
        <v>0</v>
      </c>
      <c r="AQ11" s="6">
        <v>0</v>
      </c>
      <c r="AR11" s="14">
        <v>43440474.579999998</v>
      </c>
      <c r="AS11" s="6">
        <v>6.2382999999999997</v>
      </c>
      <c r="AT11" s="14">
        <v>0</v>
      </c>
      <c r="AU11" s="6">
        <v>0</v>
      </c>
      <c r="AV11" s="14">
        <v>0</v>
      </c>
      <c r="AW11" s="6">
        <v>0</v>
      </c>
      <c r="AX11" s="14">
        <v>151006066.31</v>
      </c>
      <c r="AY11" s="6">
        <v>96.799700000000001</v>
      </c>
      <c r="AZ11" s="14">
        <v>0</v>
      </c>
      <c r="BA11" s="6">
        <v>0</v>
      </c>
      <c r="BB11" s="14">
        <v>0</v>
      </c>
      <c r="BC11" s="6">
        <v>0</v>
      </c>
      <c r="BD11" s="14">
        <v>0</v>
      </c>
      <c r="BE11" s="6">
        <v>0</v>
      </c>
      <c r="BF11" s="14">
        <v>0</v>
      </c>
      <c r="BG11" s="6">
        <v>0</v>
      </c>
      <c r="BH11" s="14">
        <v>0</v>
      </c>
      <c r="BI11" s="6">
        <v>0</v>
      </c>
      <c r="BJ11" s="14">
        <v>0</v>
      </c>
      <c r="BK11" s="6">
        <v>0</v>
      </c>
      <c r="BL11" s="14">
        <v>0</v>
      </c>
      <c r="BM11" s="6">
        <v>0</v>
      </c>
      <c r="BN11" s="14">
        <v>1746502.03</v>
      </c>
      <c r="BO11" s="6">
        <v>2.2988</v>
      </c>
      <c r="BP11" s="14">
        <v>5113645.9400000004</v>
      </c>
      <c r="BQ11" s="6">
        <v>21.0806</v>
      </c>
      <c r="BR11" s="14">
        <v>0</v>
      </c>
      <c r="BS11" s="6">
        <v>0</v>
      </c>
      <c r="BT11" s="14">
        <v>0</v>
      </c>
      <c r="BU11" s="6">
        <v>0</v>
      </c>
      <c r="BV11" s="14">
        <v>10202826</v>
      </c>
      <c r="BW11" s="6">
        <v>0.79590000000000005</v>
      </c>
      <c r="BX11" s="14">
        <v>43379153.420000002</v>
      </c>
      <c r="BY11" s="6">
        <v>100.1069</v>
      </c>
      <c r="BZ11" s="14">
        <v>0</v>
      </c>
      <c r="CA11" s="6">
        <v>0</v>
      </c>
      <c r="CB11" s="14">
        <v>0</v>
      </c>
      <c r="CC11" s="6">
        <v>0</v>
      </c>
      <c r="CD11" s="14">
        <v>0</v>
      </c>
      <c r="CE11" s="6">
        <v>0</v>
      </c>
      <c r="CF11" s="14">
        <v>19459654.879999999</v>
      </c>
      <c r="CG11" s="6">
        <v>98.493499999999997</v>
      </c>
      <c r="CH11" s="14">
        <v>0</v>
      </c>
      <c r="CI11" s="6">
        <v>0</v>
      </c>
      <c r="CJ11" s="14">
        <v>0</v>
      </c>
      <c r="CK11" s="6">
        <v>0</v>
      </c>
      <c r="CL11" s="14">
        <v>182978525</v>
      </c>
      <c r="CM11" s="6">
        <v>100.0859</v>
      </c>
      <c r="CN11" s="14">
        <v>0</v>
      </c>
      <c r="CO11" s="6">
        <v>0</v>
      </c>
      <c r="CP11" s="14">
        <v>12096033.119999999</v>
      </c>
      <c r="CQ11" s="6">
        <v>5.9862000000000002</v>
      </c>
      <c r="CR11" s="14">
        <v>2999373.64</v>
      </c>
      <c r="CS11" s="6">
        <v>1.1131</v>
      </c>
      <c r="CT11" s="14">
        <v>159761153</v>
      </c>
      <c r="CU11" s="6">
        <v>97.108800000000002</v>
      </c>
      <c r="CV11" s="14">
        <v>231291</v>
      </c>
      <c r="CW11" s="6">
        <v>1.26E-2</v>
      </c>
      <c r="CX11" s="14">
        <v>229735136</v>
      </c>
      <c r="CY11" s="6">
        <v>97.938800000000001</v>
      </c>
      <c r="CZ11" s="14">
        <v>1155771879</v>
      </c>
      <c r="DA11" s="6">
        <v>97.905100000000004</v>
      </c>
      <c r="DB11" s="14">
        <v>0</v>
      </c>
      <c r="DC11" s="6">
        <v>0</v>
      </c>
      <c r="DD11" s="14">
        <v>0</v>
      </c>
      <c r="DE11" s="6">
        <v>0</v>
      </c>
      <c r="DF11" s="14">
        <v>0</v>
      </c>
      <c r="DG11" s="6">
        <v>0</v>
      </c>
      <c r="DH11" s="14">
        <v>1039043.64</v>
      </c>
      <c r="DI11" s="6">
        <v>6.4987000000000004</v>
      </c>
      <c r="DJ11" s="14">
        <v>0</v>
      </c>
      <c r="DK11" s="6">
        <v>0</v>
      </c>
      <c r="DL11" s="14">
        <v>0</v>
      </c>
      <c r="DM11" s="6">
        <v>0</v>
      </c>
      <c r="DN11" s="14">
        <v>647408086.66999996</v>
      </c>
      <c r="DO11" s="6">
        <v>16.5063</v>
      </c>
      <c r="DP11" s="14">
        <v>1516434.2</v>
      </c>
      <c r="DQ11" s="6">
        <v>0.31119999999999998</v>
      </c>
      <c r="DR11" s="14">
        <v>0</v>
      </c>
      <c r="DS11" s="6">
        <v>0</v>
      </c>
      <c r="DT11" s="14">
        <v>82181164</v>
      </c>
      <c r="DU11" s="6">
        <v>9.7752999999999997</v>
      </c>
      <c r="DV11" s="14">
        <v>0</v>
      </c>
      <c r="DW11" s="6">
        <v>0</v>
      </c>
      <c r="DX11" s="14">
        <v>0</v>
      </c>
      <c r="DY11" s="6">
        <v>0</v>
      </c>
      <c r="DZ11" s="14">
        <v>0</v>
      </c>
      <c r="EA11" s="6">
        <v>0</v>
      </c>
      <c r="EB11" s="14">
        <v>0</v>
      </c>
      <c r="EC11" s="6">
        <v>0</v>
      </c>
      <c r="ED11" s="14">
        <v>0</v>
      </c>
      <c r="EE11" s="6">
        <v>0</v>
      </c>
      <c r="EF11" s="14">
        <v>0</v>
      </c>
      <c r="EG11" s="6">
        <v>0</v>
      </c>
      <c r="EH11" s="14">
        <v>0</v>
      </c>
      <c r="EI11" s="6">
        <v>0</v>
      </c>
      <c r="EJ11" s="14">
        <v>1829361.25</v>
      </c>
      <c r="EK11" s="6">
        <v>0.61539999999999995</v>
      </c>
      <c r="EL11" s="14">
        <v>25853669.760000002</v>
      </c>
      <c r="EM11" s="6">
        <v>11.904400000000001</v>
      </c>
      <c r="EN11" s="14">
        <v>104538376.26000001</v>
      </c>
      <c r="EO11" s="6">
        <v>20.165299999999998</v>
      </c>
      <c r="EP11" s="14">
        <v>0</v>
      </c>
      <c r="EQ11" s="6">
        <v>0</v>
      </c>
      <c r="ER11" s="14">
        <v>22218864.949999999</v>
      </c>
      <c r="ES11" s="6">
        <v>1.2709999999999999</v>
      </c>
      <c r="ET11" s="14">
        <v>60255309.030000001</v>
      </c>
      <c r="EU11" s="6">
        <v>4.7260999999999997</v>
      </c>
      <c r="EV11" s="14">
        <v>913521000.77999997</v>
      </c>
      <c r="EW11" s="6">
        <v>99.645899999999997</v>
      </c>
      <c r="EX11" s="14">
        <v>378733773.88999999</v>
      </c>
      <c r="EY11" s="6">
        <v>99.179500000000004</v>
      </c>
      <c r="EZ11" s="14">
        <v>0</v>
      </c>
      <c r="FA11" s="6">
        <v>0</v>
      </c>
      <c r="FB11" s="14">
        <v>0</v>
      </c>
      <c r="FC11" s="6">
        <v>0</v>
      </c>
      <c r="FD11" s="14">
        <v>0</v>
      </c>
      <c r="FE11" s="6">
        <v>0</v>
      </c>
      <c r="FF11" s="14">
        <v>0</v>
      </c>
      <c r="FG11" s="6">
        <v>0</v>
      </c>
      <c r="FH11" s="14">
        <v>0</v>
      </c>
      <c r="FI11" s="6">
        <v>0</v>
      </c>
      <c r="FJ11" s="14">
        <v>0</v>
      </c>
      <c r="FK11" s="6">
        <v>0</v>
      </c>
      <c r="FL11" s="14">
        <v>0</v>
      </c>
      <c r="FM11" s="6">
        <v>0</v>
      </c>
      <c r="FN11" s="14">
        <v>0</v>
      </c>
      <c r="FO11" s="6">
        <v>0</v>
      </c>
      <c r="FP11" s="14">
        <v>0</v>
      </c>
      <c r="FQ11" s="6">
        <v>0</v>
      </c>
      <c r="FR11" s="14">
        <v>0</v>
      </c>
      <c r="FS11" s="6">
        <v>0</v>
      </c>
      <c r="FT11" s="14">
        <v>0</v>
      </c>
      <c r="FU11" s="6">
        <v>0</v>
      </c>
      <c r="FV11" s="14">
        <v>0</v>
      </c>
      <c r="FW11" s="6">
        <v>0</v>
      </c>
      <c r="FX11" s="14">
        <v>0</v>
      </c>
      <c r="FY11" s="6">
        <v>0</v>
      </c>
      <c r="FZ11" s="14">
        <v>0</v>
      </c>
      <c r="GA11" s="6">
        <v>0</v>
      </c>
      <c r="GB11" s="14">
        <v>0</v>
      </c>
      <c r="GC11" s="6">
        <v>0</v>
      </c>
      <c r="GD11" s="14">
        <v>0</v>
      </c>
      <c r="GE11" s="6">
        <v>0</v>
      </c>
      <c r="GF11" s="14">
        <v>0</v>
      </c>
      <c r="GG11" s="6">
        <v>0</v>
      </c>
      <c r="GH11" s="14">
        <v>0</v>
      </c>
      <c r="GI11" s="6">
        <v>0</v>
      </c>
      <c r="GJ11" s="14">
        <v>65881312.450000003</v>
      </c>
      <c r="GK11" s="6">
        <v>98.756</v>
      </c>
      <c r="GL11" s="14">
        <v>236689566</v>
      </c>
      <c r="GM11" s="6">
        <v>12.045500000000001</v>
      </c>
      <c r="GN11" s="14">
        <v>0</v>
      </c>
      <c r="GO11" s="6">
        <v>0</v>
      </c>
      <c r="GP11" s="14">
        <v>199670341.63999999</v>
      </c>
      <c r="GQ11" s="6">
        <v>99.006100000000004</v>
      </c>
      <c r="GR11" s="14">
        <v>190000288.38</v>
      </c>
      <c r="GS11" s="6">
        <v>12.748699999999999</v>
      </c>
      <c r="GT11" s="14">
        <v>0</v>
      </c>
      <c r="GU11" s="6">
        <v>0</v>
      </c>
      <c r="GV11" s="14">
        <v>0</v>
      </c>
      <c r="GW11" s="6">
        <v>0</v>
      </c>
      <c r="GX11" s="14">
        <v>0</v>
      </c>
      <c r="GY11" s="6">
        <v>0</v>
      </c>
      <c r="GZ11" s="14">
        <v>141141027</v>
      </c>
      <c r="HA11" s="6">
        <v>98.034400000000005</v>
      </c>
      <c r="HB11" s="14">
        <v>168134946</v>
      </c>
      <c r="HC11" s="6">
        <v>100.02379999999999</v>
      </c>
      <c r="HD11" s="14">
        <v>0</v>
      </c>
      <c r="HE11" s="6">
        <v>0</v>
      </c>
      <c r="HF11" s="14">
        <v>0</v>
      </c>
      <c r="HG11" s="6">
        <v>0</v>
      </c>
      <c r="HH11" s="14">
        <v>0</v>
      </c>
      <c r="HI11" s="6">
        <v>0</v>
      </c>
      <c r="HJ11" s="14">
        <v>0</v>
      </c>
      <c r="HK11" s="6">
        <v>0</v>
      </c>
      <c r="HL11" s="14">
        <v>0</v>
      </c>
      <c r="HM11" s="6">
        <v>0</v>
      </c>
      <c r="HN11" s="14">
        <v>0</v>
      </c>
      <c r="HO11" s="6">
        <v>0</v>
      </c>
      <c r="HP11" s="14">
        <v>45835035.259999998</v>
      </c>
      <c r="HQ11" s="6">
        <v>6.0932000000000004</v>
      </c>
    </row>
    <row r="12" spans="1:225" ht="14.25" thickTop="1" thickBot="1">
      <c r="A12" s="9" t="s">
        <v>4</v>
      </c>
      <c r="B12" s="17">
        <v>108435463077.22</v>
      </c>
      <c r="C12" s="10">
        <v>100</v>
      </c>
      <c r="D12" s="17">
        <v>98109064.469999999</v>
      </c>
      <c r="E12" s="10">
        <v>100</v>
      </c>
      <c r="F12" s="17">
        <v>2988721045.0900002</v>
      </c>
      <c r="G12" s="10">
        <v>100</v>
      </c>
      <c r="H12" s="17">
        <v>1222965559.3900001</v>
      </c>
      <c r="I12" s="10">
        <v>100</v>
      </c>
      <c r="J12" s="17">
        <v>102308879.77</v>
      </c>
      <c r="K12" s="10">
        <v>100</v>
      </c>
      <c r="L12" s="17">
        <v>943797950.47000003</v>
      </c>
      <c r="M12" s="10">
        <v>100</v>
      </c>
      <c r="N12" s="17">
        <v>886726069.65999997</v>
      </c>
      <c r="O12" s="10">
        <v>100</v>
      </c>
      <c r="P12" s="17">
        <v>2621364473.96</v>
      </c>
      <c r="Q12" s="10">
        <v>100</v>
      </c>
      <c r="R12" s="17">
        <v>108766012.87</v>
      </c>
      <c r="S12" s="10">
        <v>100</v>
      </c>
      <c r="T12" s="17">
        <v>21939983110.57</v>
      </c>
      <c r="U12" s="10">
        <v>100</v>
      </c>
      <c r="V12" s="17">
        <v>63762881.100000001</v>
      </c>
      <c r="W12" s="10">
        <v>100</v>
      </c>
      <c r="X12" s="17">
        <v>900286132.36000001</v>
      </c>
      <c r="Y12" s="10">
        <v>100</v>
      </c>
      <c r="Z12" s="17">
        <v>117008542.61</v>
      </c>
      <c r="AA12" s="10">
        <v>100</v>
      </c>
      <c r="AB12" s="17">
        <v>47218051.329999998</v>
      </c>
      <c r="AC12" s="10">
        <v>100</v>
      </c>
      <c r="AD12" s="17">
        <v>699481589.32000005</v>
      </c>
      <c r="AE12" s="10">
        <v>100</v>
      </c>
      <c r="AF12" s="17">
        <v>205487635.96000001</v>
      </c>
      <c r="AG12" s="10">
        <v>100</v>
      </c>
      <c r="AH12" s="17">
        <v>72509122.109999999</v>
      </c>
      <c r="AI12" s="10">
        <v>100</v>
      </c>
      <c r="AJ12" s="17">
        <v>32891036.640000001</v>
      </c>
      <c r="AK12" s="10">
        <v>100</v>
      </c>
      <c r="AL12" s="17">
        <v>2486269616.77</v>
      </c>
      <c r="AM12" s="10">
        <v>100</v>
      </c>
      <c r="AN12" s="17">
        <v>131352784.48999999</v>
      </c>
      <c r="AO12" s="10">
        <v>100</v>
      </c>
      <c r="AP12" s="17">
        <v>2494068116.4899998</v>
      </c>
      <c r="AQ12" s="10">
        <v>100</v>
      </c>
      <c r="AR12" s="17">
        <v>696345827.15999997</v>
      </c>
      <c r="AS12" s="10">
        <v>100</v>
      </c>
      <c r="AT12" s="17">
        <v>480360918.56999999</v>
      </c>
      <c r="AU12" s="10">
        <v>100</v>
      </c>
      <c r="AV12" s="17">
        <v>133853560.86</v>
      </c>
      <c r="AW12" s="10">
        <v>100</v>
      </c>
      <c r="AX12" s="17">
        <v>155998501.87</v>
      </c>
      <c r="AY12" s="10">
        <v>100</v>
      </c>
      <c r="AZ12" s="17">
        <v>165171758</v>
      </c>
      <c r="BA12" s="10">
        <v>100</v>
      </c>
      <c r="BB12" s="17">
        <v>654242496.15999997</v>
      </c>
      <c r="BC12" s="10">
        <v>100</v>
      </c>
      <c r="BD12" s="17">
        <v>38590892.840000004</v>
      </c>
      <c r="BE12" s="10">
        <v>100</v>
      </c>
      <c r="BF12" s="17">
        <v>182806459.02000001</v>
      </c>
      <c r="BG12" s="10">
        <v>100</v>
      </c>
      <c r="BH12" s="17">
        <v>30376718.84</v>
      </c>
      <c r="BI12" s="10">
        <v>100</v>
      </c>
      <c r="BJ12" s="17">
        <v>292141144</v>
      </c>
      <c r="BK12" s="10">
        <v>100</v>
      </c>
      <c r="BL12" s="17">
        <v>22559931.850000001</v>
      </c>
      <c r="BM12" s="10">
        <v>100</v>
      </c>
      <c r="BN12" s="17">
        <v>75974706.439999998</v>
      </c>
      <c r="BO12" s="10">
        <v>100</v>
      </c>
      <c r="BP12" s="17">
        <v>24257568.629999999</v>
      </c>
      <c r="BQ12" s="10">
        <v>100</v>
      </c>
      <c r="BR12" s="17">
        <v>295799853.50999999</v>
      </c>
      <c r="BS12" s="10">
        <v>100</v>
      </c>
      <c r="BT12" s="17">
        <v>3546247906.9299998</v>
      </c>
      <c r="BU12" s="10">
        <v>100</v>
      </c>
      <c r="BV12" s="17">
        <v>1281962803.1700001</v>
      </c>
      <c r="BW12" s="10">
        <v>100</v>
      </c>
      <c r="BX12" s="17">
        <v>43332824.659999996</v>
      </c>
      <c r="BY12" s="10">
        <v>100</v>
      </c>
      <c r="BZ12" s="17">
        <v>115021049.68000001</v>
      </c>
      <c r="CA12" s="10">
        <v>100</v>
      </c>
      <c r="CB12" s="17">
        <v>21471020.329999998</v>
      </c>
      <c r="CC12" s="10">
        <v>100</v>
      </c>
      <c r="CD12" s="17">
        <v>17872089.609999999</v>
      </c>
      <c r="CE12" s="10">
        <v>100</v>
      </c>
      <c r="CF12" s="17">
        <v>19757296.309999999</v>
      </c>
      <c r="CG12" s="10">
        <v>100</v>
      </c>
      <c r="CH12" s="17">
        <v>55562759.700000003</v>
      </c>
      <c r="CI12" s="10">
        <v>100</v>
      </c>
      <c r="CJ12" s="17">
        <v>643684799.25</v>
      </c>
      <c r="CK12" s="10">
        <v>100</v>
      </c>
      <c r="CL12" s="17">
        <v>182821413</v>
      </c>
      <c r="CM12" s="10">
        <v>100</v>
      </c>
      <c r="CN12" s="17">
        <v>379496398.32999998</v>
      </c>
      <c r="CO12" s="10">
        <v>100</v>
      </c>
      <c r="CP12" s="17">
        <v>202066436.83000001</v>
      </c>
      <c r="CQ12" s="10">
        <v>100</v>
      </c>
      <c r="CR12" s="17">
        <v>269465541.57999998</v>
      </c>
      <c r="CS12" s="10">
        <v>100</v>
      </c>
      <c r="CT12" s="17">
        <v>164517677</v>
      </c>
      <c r="CU12" s="10">
        <v>100</v>
      </c>
      <c r="CV12" s="17">
        <v>1834569087</v>
      </c>
      <c r="CW12" s="10">
        <v>100</v>
      </c>
      <c r="CX12" s="17">
        <v>234570074</v>
      </c>
      <c r="CY12" s="10">
        <v>100</v>
      </c>
      <c r="CZ12" s="17">
        <v>1180502103</v>
      </c>
      <c r="DA12" s="10">
        <v>100</v>
      </c>
      <c r="DB12" s="17">
        <v>932389121.47000003</v>
      </c>
      <c r="DC12" s="10">
        <v>100</v>
      </c>
      <c r="DD12" s="17">
        <v>550400601.51999998</v>
      </c>
      <c r="DE12" s="10">
        <v>100</v>
      </c>
      <c r="DF12" s="17">
        <v>9662058205.8799992</v>
      </c>
      <c r="DG12" s="10">
        <v>100</v>
      </c>
      <c r="DH12" s="17">
        <v>15988566.4</v>
      </c>
      <c r="DI12" s="10">
        <v>100</v>
      </c>
      <c r="DJ12" s="17">
        <v>80301943.650000006</v>
      </c>
      <c r="DK12" s="10">
        <v>100</v>
      </c>
      <c r="DL12" s="17">
        <v>93510566.400000006</v>
      </c>
      <c r="DM12" s="10">
        <v>100</v>
      </c>
      <c r="DN12" s="17">
        <v>3922185734.5700002</v>
      </c>
      <c r="DO12" s="10">
        <v>100</v>
      </c>
      <c r="DP12" s="17">
        <v>487333153.66000003</v>
      </c>
      <c r="DQ12" s="10">
        <v>100</v>
      </c>
      <c r="DR12" s="17">
        <v>206449981</v>
      </c>
      <c r="DS12" s="10">
        <v>100</v>
      </c>
      <c r="DT12" s="17">
        <v>840701594.29999995</v>
      </c>
      <c r="DU12" s="10">
        <v>100</v>
      </c>
      <c r="DV12" s="17">
        <v>1302551304</v>
      </c>
      <c r="DW12" s="10">
        <v>100</v>
      </c>
      <c r="DX12" s="17">
        <v>1576461780</v>
      </c>
      <c r="DY12" s="10">
        <v>100</v>
      </c>
      <c r="DZ12" s="17">
        <v>7367003811</v>
      </c>
      <c r="EA12" s="10">
        <v>100</v>
      </c>
      <c r="EB12" s="17">
        <v>943053890</v>
      </c>
      <c r="EC12" s="10">
        <v>100</v>
      </c>
      <c r="ED12" s="17">
        <v>322477995.88999999</v>
      </c>
      <c r="EE12" s="10">
        <v>100</v>
      </c>
      <c r="EF12" s="17">
        <v>77904397.409999996</v>
      </c>
      <c r="EG12" s="10">
        <v>100</v>
      </c>
      <c r="EH12" s="17">
        <v>196800715.33000001</v>
      </c>
      <c r="EI12" s="10">
        <v>100</v>
      </c>
      <c r="EJ12" s="17">
        <v>297264614.75999999</v>
      </c>
      <c r="EK12" s="10">
        <v>100</v>
      </c>
      <c r="EL12" s="17">
        <v>217177195.94</v>
      </c>
      <c r="EM12" s="10">
        <v>100</v>
      </c>
      <c r="EN12" s="17">
        <v>518405988.41000003</v>
      </c>
      <c r="EO12" s="10">
        <v>100</v>
      </c>
      <c r="EP12" s="17">
        <v>50678993.100000001</v>
      </c>
      <c r="EQ12" s="10">
        <v>100</v>
      </c>
      <c r="ER12" s="17">
        <v>1748097115.3</v>
      </c>
      <c r="ES12" s="10">
        <v>100</v>
      </c>
      <c r="ET12" s="17">
        <v>1274949158.7</v>
      </c>
      <c r="EU12" s="10">
        <v>100</v>
      </c>
      <c r="EV12" s="17">
        <v>916767258.41999996</v>
      </c>
      <c r="EW12" s="10">
        <v>100</v>
      </c>
      <c r="EX12" s="17">
        <v>381866912.69</v>
      </c>
      <c r="EY12" s="10">
        <v>100</v>
      </c>
      <c r="EZ12" s="17">
        <v>382410169.80000001</v>
      </c>
      <c r="FA12" s="10">
        <v>100</v>
      </c>
      <c r="FB12" s="17">
        <v>564713810</v>
      </c>
      <c r="FC12" s="10">
        <v>100</v>
      </c>
      <c r="FD12" s="17">
        <v>2318833287</v>
      </c>
      <c r="FE12" s="10">
        <v>100</v>
      </c>
      <c r="FF12" s="17">
        <v>273012343</v>
      </c>
      <c r="FG12" s="10">
        <v>100</v>
      </c>
      <c r="FH12" s="17">
        <v>95192630</v>
      </c>
      <c r="FI12" s="10">
        <v>100</v>
      </c>
      <c r="FJ12" s="17">
        <v>46527481</v>
      </c>
      <c r="FK12" s="10">
        <v>100</v>
      </c>
      <c r="FL12" s="17">
        <v>542781866.77999997</v>
      </c>
      <c r="FM12" s="10">
        <v>100</v>
      </c>
      <c r="FN12" s="17">
        <v>629951949.19000006</v>
      </c>
      <c r="FO12" s="10">
        <v>100</v>
      </c>
      <c r="FP12" s="17">
        <v>44427384.240000002</v>
      </c>
      <c r="FQ12" s="10">
        <v>100</v>
      </c>
      <c r="FR12" s="17">
        <v>518901636.16000003</v>
      </c>
      <c r="FS12" s="10">
        <v>100</v>
      </c>
      <c r="FT12" s="17">
        <v>1.97</v>
      </c>
      <c r="FU12" s="10">
        <v>100</v>
      </c>
      <c r="FV12" s="17">
        <v>923357915.95000005</v>
      </c>
      <c r="FW12" s="10">
        <v>100</v>
      </c>
      <c r="FX12" s="17">
        <v>16168486.970000001</v>
      </c>
      <c r="FY12" s="10">
        <v>100</v>
      </c>
      <c r="FZ12" s="17">
        <v>30823151.09</v>
      </c>
      <c r="GA12" s="10">
        <v>100</v>
      </c>
      <c r="GB12" s="17">
        <v>592085774</v>
      </c>
      <c r="GC12" s="10">
        <v>100</v>
      </c>
      <c r="GD12" s="17">
        <v>1209181397.71</v>
      </c>
      <c r="GE12" s="10">
        <v>100</v>
      </c>
      <c r="GF12" s="17">
        <v>346384261.56999999</v>
      </c>
      <c r="GG12" s="10">
        <v>100</v>
      </c>
      <c r="GH12" s="17">
        <v>6354891463.0200005</v>
      </c>
      <c r="GI12" s="10">
        <v>100</v>
      </c>
      <c r="GJ12" s="17">
        <v>66711227.219999999</v>
      </c>
      <c r="GK12" s="10">
        <v>100</v>
      </c>
      <c r="GL12" s="17">
        <v>1964957553.4100001</v>
      </c>
      <c r="GM12" s="10">
        <v>100</v>
      </c>
      <c r="GN12" s="17">
        <v>106990165.93000001</v>
      </c>
      <c r="GO12" s="10">
        <v>100</v>
      </c>
      <c r="GP12" s="17">
        <v>201674880.02000001</v>
      </c>
      <c r="GQ12" s="10">
        <v>100</v>
      </c>
      <c r="GR12" s="17">
        <v>1490352513.2</v>
      </c>
      <c r="GS12" s="10">
        <v>100</v>
      </c>
      <c r="GT12" s="17">
        <v>284564947</v>
      </c>
      <c r="GU12" s="10">
        <v>100</v>
      </c>
      <c r="GV12" s="17">
        <v>1248720482.25</v>
      </c>
      <c r="GW12" s="10">
        <v>100</v>
      </c>
      <c r="GX12" s="17">
        <v>197458304.97</v>
      </c>
      <c r="GY12" s="10">
        <v>100</v>
      </c>
      <c r="GZ12" s="17">
        <v>143970934</v>
      </c>
      <c r="HA12" s="10">
        <v>100</v>
      </c>
      <c r="HB12" s="17">
        <v>168094979</v>
      </c>
      <c r="HC12" s="10">
        <v>100</v>
      </c>
      <c r="HD12" s="17">
        <v>371878242.55000001</v>
      </c>
      <c r="HE12" s="10">
        <v>100</v>
      </c>
      <c r="HF12" s="17">
        <v>387460601.13999999</v>
      </c>
      <c r="HG12" s="10">
        <v>100</v>
      </c>
      <c r="HH12" s="17">
        <v>352560796.60000002</v>
      </c>
      <c r="HI12" s="10">
        <v>100</v>
      </c>
      <c r="HJ12" s="17">
        <v>15266135</v>
      </c>
      <c r="HK12" s="10">
        <v>100</v>
      </c>
      <c r="HL12" s="17">
        <v>156180167.49000001</v>
      </c>
      <c r="HM12" s="10">
        <v>100</v>
      </c>
      <c r="HN12" s="17">
        <v>49480804.090000004</v>
      </c>
      <c r="HO12" s="10">
        <v>100</v>
      </c>
      <c r="HP12" s="17">
        <v>752235440.53999996</v>
      </c>
      <c r="HQ12" s="10">
        <v>100</v>
      </c>
    </row>
    <row r="13" spans="1:225" ht="13.5" thickTop="1">
      <c r="A13" s="1" t="s">
        <v>165</v>
      </c>
    </row>
    <row r="14" spans="1:225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0</v>
      </c>
      <c r="AS14">
        <v>0</v>
      </c>
      <c r="AT14" s="14">
        <v>0</v>
      </c>
      <c r="AU14">
        <v>0</v>
      </c>
      <c r="AV14" s="14">
        <v>0</v>
      </c>
      <c r="AW14">
        <v>0</v>
      </c>
      <c r="AX14" s="14">
        <v>0</v>
      </c>
      <c r="AY14">
        <v>0</v>
      </c>
      <c r="AZ14" s="14">
        <v>0</v>
      </c>
      <c r="BA14">
        <v>0</v>
      </c>
      <c r="BB14" s="14">
        <v>0</v>
      </c>
      <c r="BC14">
        <v>0</v>
      </c>
      <c r="BD14" s="14">
        <v>0</v>
      </c>
      <c r="BE14">
        <v>0</v>
      </c>
      <c r="BF14" s="14">
        <v>0</v>
      </c>
      <c r="BG14">
        <v>0</v>
      </c>
      <c r="BH14" s="14">
        <v>0</v>
      </c>
      <c r="BI14">
        <v>0</v>
      </c>
      <c r="BJ14" s="14">
        <v>0</v>
      </c>
      <c r="BK14">
        <v>0</v>
      </c>
      <c r="BL14" s="14">
        <v>0</v>
      </c>
      <c r="BM14">
        <v>0</v>
      </c>
      <c r="BN14" s="14">
        <v>0</v>
      </c>
      <c r="BO14">
        <v>0</v>
      </c>
      <c r="BP14" s="14">
        <v>0</v>
      </c>
      <c r="BQ14">
        <v>0</v>
      </c>
      <c r="BR14" s="14">
        <v>0</v>
      </c>
      <c r="BS14">
        <v>0</v>
      </c>
      <c r="BT14" s="14">
        <v>0</v>
      </c>
      <c r="BU14">
        <v>0</v>
      </c>
      <c r="BV14" s="14">
        <v>0</v>
      </c>
      <c r="BW14">
        <v>0</v>
      </c>
      <c r="BX14" s="14">
        <v>0</v>
      </c>
      <c r="BY14">
        <v>0</v>
      </c>
      <c r="BZ14" s="14">
        <v>0</v>
      </c>
      <c r="CA14">
        <v>0</v>
      </c>
      <c r="CB14" s="14">
        <v>0</v>
      </c>
      <c r="CC14">
        <v>0</v>
      </c>
      <c r="CD14" s="14">
        <v>0</v>
      </c>
      <c r="CE14">
        <v>0</v>
      </c>
      <c r="CF14" s="14">
        <v>0</v>
      </c>
      <c r="CG14">
        <v>0</v>
      </c>
      <c r="CH14" s="14">
        <v>0</v>
      </c>
      <c r="CI14">
        <v>0</v>
      </c>
      <c r="CJ14" s="14">
        <v>0</v>
      </c>
      <c r="CK14">
        <v>0</v>
      </c>
      <c r="CL14" s="14">
        <v>0</v>
      </c>
      <c r="CM14">
        <v>0</v>
      </c>
      <c r="CN14" s="14">
        <v>0</v>
      </c>
      <c r="CO14">
        <v>0</v>
      </c>
      <c r="CP14" s="14">
        <v>0</v>
      </c>
      <c r="CQ14">
        <v>0</v>
      </c>
      <c r="CR14" s="14">
        <v>0</v>
      </c>
      <c r="CS14">
        <v>0</v>
      </c>
      <c r="CT14" s="14">
        <v>0</v>
      </c>
      <c r="CU14">
        <v>0</v>
      </c>
      <c r="CV14" s="14">
        <v>0</v>
      </c>
      <c r="CW14">
        <v>0</v>
      </c>
      <c r="CX14" s="14">
        <v>0</v>
      </c>
      <c r="CY14">
        <v>0</v>
      </c>
      <c r="CZ14" s="14">
        <v>0</v>
      </c>
      <c r="DA14">
        <v>0</v>
      </c>
      <c r="DB14" s="14">
        <v>0</v>
      </c>
      <c r="DC14">
        <v>0</v>
      </c>
      <c r="DD14" s="14">
        <v>0</v>
      </c>
      <c r="DE14">
        <v>0</v>
      </c>
      <c r="DF14" s="14">
        <v>0</v>
      </c>
      <c r="DG14">
        <v>0</v>
      </c>
      <c r="DH14" s="14">
        <v>0</v>
      </c>
      <c r="DI14">
        <v>0</v>
      </c>
      <c r="DJ14" s="14">
        <v>0</v>
      </c>
      <c r="DK14">
        <v>0</v>
      </c>
      <c r="DL14" s="14">
        <v>0</v>
      </c>
      <c r="DM14">
        <v>0</v>
      </c>
      <c r="DN14" s="14">
        <v>0</v>
      </c>
      <c r="DO14">
        <v>0</v>
      </c>
      <c r="DP14" s="14">
        <v>0</v>
      </c>
      <c r="DQ14">
        <v>0</v>
      </c>
      <c r="DR14" s="14">
        <v>0</v>
      </c>
      <c r="DS14">
        <v>0</v>
      </c>
      <c r="DT14" s="14">
        <v>0</v>
      </c>
      <c r="DU14">
        <v>0</v>
      </c>
      <c r="DV14" s="14">
        <v>0</v>
      </c>
      <c r="DW14">
        <v>0</v>
      </c>
      <c r="DX14" s="14">
        <v>0</v>
      </c>
      <c r="DY14">
        <v>0</v>
      </c>
      <c r="DZ14" s="14">
        <v>0</v>
      </c>
      <c r="EA14">
        <v>0</v>
      </c>
      <c r="EB14" s="14">
        <v>0</v>
      </c>
      <c r="EC14">
        <v>0</v>
      </c>
      <c r="ED14" s="14">
        <v>0</v>
      </c>
      <c r="EE14">
        <v>0</v>
      </c>
      <c r="EF14" s="14">
        <v>0</v>
      </c>
      <c r="EG14">
        <v>0</v>
      </c>
      <c r="EH14" s="14">
        <v>0</v>
      </c>
      <c r="EI14">
        <v>0</v>
      </c>
      <c r="EJ14" s="14">
        <v>0</v>
      </c>
      <c r="EK14">
        <v>0</v>
      </c>
      <c r="EL14" s="14">
        <v>0</v>
      </c>
      <c r="EM14">
        <v>0</v>
      </c>
      <c r="EN14" s="14">
        <v>0</v>
      </c>
      <c r="EO14">
        <v>0</v>
      </c>
      <c r="EP14" s="14">
        <v>0</v>
      </c>
      <c r="EQ14">
        <v>0</v>
      </c>
      <c r="ER14" s="14">
        <v>0</v>
      </c>
      <c r="ES14">
        <v>0</v>
      </c>
      <c r="ET14" s="14">
        <v>0</v>
      </c>
      <c r="EU14">
        <v>0</v>
      </c>
      <c r="EV14" s="14">
        <v>0</v>
      </c>
      <c r="EW14">
        <v>0</v>
      </c>
      <c r="EX14" s="14">
        <v>0</v>
      </c>
      <c r="EY14">
        <v>0</v>
      </c>
      <c r="EZ14" s="14">
        <v>0</v>
      </c>
      <c r="FA14">
        <v>0</v>
      </c>
      <c r="FB14" s="14">
        <v>0</v>
      </c>
      <c r="FC14">
        <v>0</v>
      </c>
      <c r="FD14" s="14">
        <v>0</v>
      </c>
      <c r="FE14">
        <v>0</v>
      </c>
      <c r="FF14" s="14">
        <v>0</v>
      </c>
      <c r="FG14">
        <v>0</v>
      </c>
      <c r="FH14" s="14">
        <v>0</v>
      </c>
      <c r="FI14">
        <v>0</v>
      </c>
      <c r="FJ14" s="14">
        <v>0</v>
      </c>
      <c r="FK14">
        <v>0</v>
      </c>
      <c r="FL14" s="14">
        <v>0</v>
      </c>
      <c r="FM14">
        <v>0</v>
      </c>
      <c r="FN14" s="14">
        <v>0</v>
      </c>
      <c r="FO14">
        <v>0</v>
      </c>
      <c r="FP14" s="14">
        <v>0</v>
      </c>
      <c r="FQ14">
        <v>0</v>
      </c>
      <c r="FR14" s="14">
        <v>0</v>
      </c>
      <c r="FS14">
        <v>0</v>
      </c>
      <c r="FT14" s="14">
        <v>0</v>
      </c>
      <c r="FU14">
        <v>0</v>
      </c>
      <c r="FV14" s="14">
        <v>0</v>
      </c>
      <c r="FW14">
        <v>0</v>
      </c>
      <c r="FX14" s="14">
        <v>0</v>
      </c>
      <c r="FY14">
        <v>0</v>
      </c>
      <c r="FZ14" s="14">
        <v>0</v>
      </c>
      <c r="GA14">
        <v>0</v>
      </c>
      <c r="GB14" s="14">
        <v>0</v>
      </c>
      <c r="GC14">
        <v>0</v>
      </c>
      <c r="GD14" s="14">
        <v>0</v>
      </c>
      <c r="GE14">
        <v>0</v>
      </c>
      <c r="GF14" s="14">
        <v>0</v>
      </c>
      <c r="GG14">
        <v>0</v>
      </c>
      <c r="GH14" s="14">
        <v>0</v>
      </c>
      <c r="GI14">
        <v>0</v>
      </c>
      <c r="GJ14" s="14">
        <v>0</v>
      </c>
      <c r="GK14">
        <v>0</v>
      </c>
      <c r="GL14" s="14">
        <v>0</v>
      </c>
      <c r="GM14">
        <v>0</v>
      </c>
      <c r="GN14" s="14">
        <v>0</v>
      </c>
      <c r="GO14">
        <v>0</v>
      </c>
      <c r="GP14" s="14">
        <v>0</v>
      </c>
      <c r="GQ14">
        <v>0</v>
      </c>
      <c r="GR14" s="14">
        <v>0</v>
      </c>
      <c r="GS14">
        <v>0</v>
      </c>
      <c r="GT14" s="14">
        <v>0</v>
      </c>
      <c r="GU14">
        <v>0</v>
      </c>
      <c r="GV14" s="14">
        <v>0</v>
      </c>
      <c r="GW14">
        <v>0</v>
      </c>
      <c r="GX14" s="14">
        <v>0</v>
      </c>
      <c r="GY14">
        <v>0</v>
      </c>
      <c r="GZ14" s="14">
        <v>0</v>
      </c>
      <c r="HA14">
        <v>0</v>
      </c>
      <c r="HB14" s="14">
        <v>0</v>
      </c>
      <c r="HC14">
        <v>0</v>
      </c>
      <c r="HD14" s="14">
        <v>0</v>
      </c>
      <c r="HE14">
        <v>0</v>
      </c>
      <c r="HF14" s="14">
        <v>0</v>
      </c>
      <c r="HG14">
        <v>0</v>
      </c>
      <c r="HH14" s="14">
        <v>0</v>
      </c>
      <c r="HI14">
        <v>0</v>
      </c>
      <c r="HJ14" s="14">
        <v>0</v>
      </c>
      <c r="HK14">
        <v>0</v>
      </c>
      <c r="HL14" s="14">
        <v>0</v>
      </c>
      <c r="HM14">
        <v>0</v>
      </c>
      <c r="HN14" s="14">
        <v>0</v>
      </c>
      <c r="HO14">
        <v>0</v>
      </c>
      <c r="HP14" s="14">
        <v>0</v>
      </c>
      <c r="HQ14">
        <v>0</v>
      </c>
    </row>
    <row r="15" spans="1:225">
      <c r="A15" t="s">
        <v>230</v>
      </c>
      <c r="B15" s="14">
        <v>57143440</v>
      </c>
      <c r="C15" s="6">
        <v>5.2699999999999997E-2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0</v>
      </c>
      <c r="AS15">
        <v>0</v>
      </c>
      <c r="AT15" s="14">
        <v>0</v>
      </c>
      <c r="AU15">
        <v>0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0</v>
      </c>
      <c r="BI15">
        <v>0</v>
      </c>
      <c r="BJ15" s="14">
        <v>0</v>
      </c>
      <c r="BK15">
        <v>0</v>
      </c>
      <c r="BL15" s="14">
        <v>0</v>
      </c>
      <c r="BM15">
        <v>0</v>
      </c>
      <c r="BN15" s="14">
        <v>0</v>
      </c>
      <c r="BO15">
        <v>0</v>
      </c>
      <c r="BP15" s="14">
        <v>0</v>
      </c>
      <c r="BQ15">
        <v>0</v>
      </c>
      <c r="BR15" s="14">
        <v>0</v>
      </c>
      <c r="BS15">
        <v>0</v>
      </c>
      <c r="BT15" s="14">
        <v>0</v>
      </c>
      <c r="BU15">
        <v>0</v>
      </c>
      <c r="BV15" s="14">
        <v>0</v>
      </c>
      <c r="BW15">
        <v>0</v>
      </c>
      <c r="BX15" s="14">
        <v>0</v>
      </c>
      <c r="BY15">
        <v>0</v>
      </c>
      <c r="BZ15" s="14">
        <v>0</v>
      </c>
      <c r="CA15">
        <v>0</v>
      </c>
      <c r="CB15" s="14">
        <v>0</v>
      </c>
      <c r="CC15">
        <v>0</v>
      </c>
      <c r="CD15" s="14">
        <v>0</v>
      </c>
      <c r="CE15">
        <v>0</v>
      </c>
      <c r="CF15" s="14">
        <v>0</v>
      </c>
      <c r="CG15">
        <v>0</v>
      </c>
      <c r="CH15" s="14">
        <v>0</v>
      </c>
      <c r="CI15">
        <v>0</v>
      </c>
      <c r="CJ15" s="14">
        <v>0</v>
      </c>
      <c r="CK15">
        <v>0</v>
      </c>
      <c r="CL15" s="14">
        <v>0</v>
      </c>
      <c r="CM15">
        <v>0</v>
      </c>
      <c r="CN15" s="14">
        <v>0</v>
      </c>
      <c r="CO15">
        <v>0</v>
      </c>
      <c r="CP15" s="14">
        <v>0</v>
      </c>
      <c r="CQ15">
        <v>0</v>
      </c>
      <c r="CR15" s="14">
        <v>0</v>
      </c>
      <c r="CS15">
        <v>0</v>
      </c>
      <c r="CT15" s="14">
        <v>0</v>
      </c>
      <c r="CU15">
        <v>0</v>
      </c>
      <c r="CV15" s="14">
        <v>0</v>
      </c>
      <c r="CW15">
        <v>0</v>
      </c>
      <c r="CX15" s="14">
        <v>0</v>
      </c>
      <c r="CY15">
        <v>0</v>
      </c>
      <c r="CZ15" s="14">
        <v>0</v>
      </c>
      <c r="DA15">
        <v>0</v>
      </c>
      <c r="DB15" s="14">
        <v>0</v>
      </c>
      <c r="DC15">
        <v>0</v>
      </c>
      <c r="DD15" s="14">
        <v>0</v>
      </c>
      <c r="DE15">
        <v>0</v>
      </c>
      <c r="DF15" s="14">
        <v>0</v>
      </c>
      <c r="DG15">
        <v>0</v>
      </c>
      <c r="DH15" s="14">
        <v>0</v>
      </c>
      <c r="DI15">
        <v>0</v>
      </c>
      <c r="DJ15" s="14">
        <v>0</v>
      </c>
      <c r="DK15">
        <v>0</v>
      </c>
      <c r="DL15" s="14">
        <v>0</v>
      </c>
      <c r="DM15">
        <v>0</v>
      </c>
      <c r="DN15" s="14">
        <v>0</v>
      </c>
      <c r="DO15">
        <v>0</v>
      </c>
      <c r="DP15" s="14">
        <v>0</v>
      </c>
      <c r="DQ15">
        <v>0</v>
      </c>
      <c r="DR15" s="14">
        <v>0</v>
      </c>
      <c r="DS15">
        <v>0</v>
      </c>
      <c r="DT15" s="14">
        <v>0</v>
      </c>
      <c r="DU15">
        <v>0</v>
      </c>
      <c r="DV15" s="14">
        <v>33488270</v>
      </c>
      <c r="DW15" s="6">
        <v>2.5710000000000002</v>
      </c>
      <c r="DX15" s="14">
        <v>0</v>
      </c>
      <c r="DY15">
        <v>0</v>
      </c>
      <c r="DZ15" s="14">
        <v>0</v>
      </c>
      <c r="EA15">
        <v>0</v>
      </c>
      <c r="EB15" s="14">
        <v>23655170</v>
      </c>
      <c r="EC15" s="6">
        <v>2.5084</v>
      </c>
      <c r="ED15" s="14">
        <v>0</v>
      </c>
      <c r="EE15">
        <v>0</v>
      </c>
      <c r="EF15" s="14">
        <v>0</v>
      </c>
      <c r="EG15">
        <v>0</v>
      </c>
      <c r="EH15" s="14">
        <v>0</v>
      </c>
      <c r="EI15">
        <v>0</v>
      </c>
      <c r="EJ15" s="14">
        <v>0</v>
      </c>
      <c r="EK15">
        <v>0</v>
      </c>
      <c r="EL15" s="14">
        <v>0</v>
      </c>
      <c r="EM15">
        <v>0</v>
      </c>
      <c r="EN15" s="14">
        <v>0</v>
      </c>
      <c r="EO15">
        <v>0</v>
      </c>
      <c r="EP15" s="14">
        <v>0</v>
      </c>
      <c r="EQ15">
        <v>0</v>
      </c>
      <c r="ER15" s="14">
        <v>0</v>
      </c>
      <c r="ES15">
        <v>0</v>
      </c>
      <c r="ET15" s="14">
        <v>0</v>
      </c>
      <c r="EU15">
        <v>0</v>
      </c>
      <c r="EV15" s="14">
        <v>0</v>
      </c>
      <c r="EW15">
        <v>0</v>
      </c>
      <c r="EX15" s="14">
        <v>0</v>
      </c>
      <c r="EY15">
        <v>0</v>
      </c>
      <c r="EZ15" s="14">
        <v>0</v>
      </c>
      <c r="FA15">
        <v>0</v>
      </c>
      <c r="FB15" s="14">
        <v>0</v>
      </c>
      <c r="FC15">
        <v>0</v>
      </c>
      <c r="FD15" s="14">
        <v>0</v>
      </c>
      <c r="FE15">
        <v>0</v>
      </c>
      <c r="FF15" s="14">
        <v>0</v>
      </c>
      <c r="FG15">
        <v>0</v>
      </c>
      <c r="FH15" s="14">
        <v>0</v>
      </c>
      <c r="FI15">
        <v>0</v>
      </c>
      <c r="FJ15" s="14">
        <v>0</v>
      </c>
      <c r="FK15">
        <v>0</v>
      </c>
      <c r="FL15" s="14">
        <v>0</v>
      </c>
      <c r="FM15">
        <v>0</v>
      </c>
      <c r="FN15" s="14">
        <v>0</v>
      </c>
      <c r="FO15">
        <v>0</v>
      </c>
      <c r="FP15" s="14">
        <v>0</v>
      </c>
      <c r="FQ15">
        <v>0</v>
      </c>
      <c r="FR15" s="14">
        <v>0</v>
      </c>
      <c r="FS15">
        <v>0</v>
      </c>
      <c r="FT15" s="14">
        <v>0</v>
      </c>
      <c r="FU15">
        <v>0</v>
      </c>
      <c r="FV15" s="14">
        <v>0</v>
      </c>
      <c r="FW15">
        <v>0</v>
      </c>
      <c r="FX15" s="14">
        <v>0</v>
      </c>
      <c r="FY15">
        <v>0</v>
      </c>
      <c r="FZ15" s="14">
        <v>0</v>
      </c>
      <c r="GA15">
        <v>0</v>
      </c>
      <c r="GB15" s="14">
        <v>0</v>
      </c>
      <c r="GC15">
        <v>0</v>
      </c>
      <c r="GD15" s="14">
        <v>0</v>
      </c>
      <c r="GE15">
        <v>0</v>
      </c>
      <c r="GF15" s="14">
        <v>0</v>
      </c>
      <c r="GG15">
        <v>0</v>
      </c>
      <c r="GH15" s="14">
        <v>0</v>
      </c>
      <c r="GI15">
        <v>0</v>
      </c>
      <c r="GJ15" s="14">
        <v>0</v>
      </c>
      <c r="GK15">
        <v>0</v>
      </c>
      <c r="GL15" s="14">
        <v>0</v>
      </c>
      <c r="GM15">
        <v>0</v>
      </c>
      <c r="GN15" s="14">
        <v>0</v>
      </c>
      <c r="GO15">
        <v>0</v>
      </c>
      <c r="GP15" s="14">
        <v>0</v>
      </c>
      <c r="GQ15">
        <v>0</v>
      </c>
      <c r="GR15" s="14">
        <v>0</v>
      </c>
      <c r="GS15">
        <v>0</v>
      </c>
      <c r="GT15" s="14">
        <v>0</v>
      </c>
      <c r="GU15">
        <v>0</v>
      </c>
      <c r="GV15" s="14">
        <v>0</v>
      </c>
      <c r="GW15">
        <v>0</v>
      </c>
      <c r="GX15" s="14">
        <v>0</v>
      </c>
      <c r="GY15">
        <v>0</v>
      </c>
      <c r="GZ15" s="14">
        <v>0</v>
      </c>
      <c r="HA15">
        <v>0</v>
      </c>
      <c r="HB15" s="14">
        <v>0</v>
      </c>
      <c r="HC15">
        <v>0</v>
      </c>
      <c r="HD15" s="14">
        <v>0</v>
      </c>
      <c r="HE15">
        <v>0</v>
      </c>
      <c r="HF15" s="14">
        <v>0</v>
      </c>
      <c r="HG15">
        <v>0</v>
      </c>
      <c r="HH15" s="14">
        <v>0</v>
      </c>
      <c r="HI15">
        <v>0</v>
      </c>
      <c r="HJ15" s="14">
        <v>0</v>
      </c>
      <c r="HK15">
        <v>0</v>
      </c>
      <c r="HL15" s="14">
        <v>0</v>
      </c>
      <c r="HM15">
        <v>0</v>
      </c>
      <c r="HN15" s="14">
        <v>0</v>
      </c>
      <c r="HO15">
        <v>0</v>
      </c>
      <c r="HP15" s="14">
        <v>0</v>
      </c>
      <c r="HQ15">
        <v>0</v>
      </c>
    </row>
    <row r="16" spans="1:225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  <c r="AP16" s="14">
        <v>0</v>
      </c>
      <c r="AQ16">
        <v>0</v>
      </c>
      <c r="AR16" s="14">
        <v>0</v>
      </c>
      <c r="AS16">
        <v>0</v>
      </c>
      <c r="AT16" s="14">
        <v>0</v>
      </c>
      <c r="AU16">
        <v>0</v>
      </c>
      <c r="AV16" s="14">
        <v>0</v>
      </c>
      <c r="AW16">
        <v>0</v>
      </c>
      <c r="AX16" s="14">
        <v>0</v>
      </c>
      <c r="AY16">
        <v>0</v>
      </c>
      <c r="AZ16" s="14">
        <v>0</v>
      </c>
      <c r="BA16">
        <v>0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  <c r="BH16" s="14">
        <v>0</v>
      </c>
      <c r="BI16">
        <v>0</v>
      </c>
      <c r="BJ16" s="14">
        <v>0</v>
      </c>
      <c r="BK16">
        <v>0</v>
      </c>
      <c r="BL16" s="14">
        <v>0</v>
      </c>
      <c r="BM16">
        <v>0</v>
      </c>
      <c r="BN16" s="14">
        <v>0</v>
      </c>
      <c r="BO16">
        <v>0</v>
      </c>
      <c r="BP16" s="14">
        <v>0</v>
      </c>
      <c r="BQ16">
        <v>0</v>
      </c>
      <c r="BR16" s="14">
        <v>0</v>
      </c>
      <c r="BS16">
        <v>0</v>
      </c>
      <c r="BT16" s="14">
        <v>0</v>
      </c>
      <c r="BU16">
        <v>0</v>
      </c>
      <c r="BV16" s="14">
        <v>0</v>
      </c>
      <c r="BW16">
        <v>0</v>
      </c>
      <c r="BX16" s="14">
        <v>0</v>
      </c>
      <c r="BY16">
        <v>0</v>
      </c>
      <c r="BZ16" s="14">
        <v>0</v>
      </c>
      <c r="CA16">
        <v>0</v>
      </c>
      <c r="CB16" s="14">
        <v>0</v>
      </c>
      <c r="CC16">
        <v>0</v>
      </c>
      <c r="CD16" s="14">
        <v>0</v>
      </c>
      <c r="CE16">
        <v>0</v>
      </c>
      <c r="CF16" s="14">
        <v>0</v>
      </c>
      <c r="CG16">
        <v>0</v>
      </c>
      <c r="CH16" s="14">
        <v>0</v>
      </c>
      <c r="CI16">
        <v>0</v>
      </c>
      <c r="CJ16" s="14">
        <v>0</v>
      </c>
      <c r="CK16">
        <v>0</v>
      </c>
      <c r="CL16" s="14">
        <v>0</v>
      </c>
      <c r="CM16">
        <v>0</v>
      </c>
      <c r="CN16" s="14">
        <v>0</v>
      </c>
      <c r="CO16">
        <v>0</v>
      </c>
      <c r="CP16" s="14">
        <v>0</v>
      </c>
      <c r="CQ16">
        <v>0</v>
      </c>
      <c r="CR16" s="14">
        <v>0</v>
      </c>
      <c r="CS16">
        <v>0</v>
      </c>
      <c r="CT16" s="14">
        <v>0</v>
      </c>
      <c r="CU16">
        <v>0</v>
      </c>
      <c r="CV16" s="14">
        <v>0</v>
      </c>
      <c r="CW16">
        <v>0</v>
      </c>
      <c r="CX16" s="14">
        <v>0</v>
      </c>
      <c r="CY16">
        <v>0</v>
      </c>
      <c r="CZ16" s="14">
        <v>0</v>
      </c>
      <c r="DA16">
        <v>0</v>
      </c>
      <c r="DB16" s="14">
        <v>0</v>
      </c>
      <c r="DC16">
        <v>0</v>
      </c>
      <c r="DD16" s="14">
        <v>0</v>
      </c>
      <c r="DE16">
        <v>0</v>
      </c>
      <c r="DF16" s="14">
        <v>0</v>
      </c>
      <c r="DG16">
        <v>0</v>
      </c>
      <c r="DH16" s="14">
        <v>0</v>
      </c>
      <c r="DI16">
        <v>0</v>
      </c>
      <c r="DJ16" s="14">
        <v>0</v>
      </c>
      <c r="DK16">
        <v>0</v>
      </c>
      <c r="DL16" s="14">
        <v>0</v>
      </c>
      <c r="DM16">
        <v>0</v>
      </c>
      <c r="DN16" s="14">
        <v>0</v>
      </c>
      <c r="DO16">
        <v>0</v>
      </c>
      <c r="DP16" s="14">
        <v>0</v>
      </c>
      <c r="DQ16">
        <v>0</v>
      </c>
      <c r="DR16" s="14">
        <v>0</v>
      </c>
      <c r="DS16">
        <v>0</v>
      </c>
      <c r="DT16" s="14">
        <v>0</v>
      </c>
      <c r="DU16">
        <v>0</v>
      </c>
      <c r="DV16" s="14">
        <v>0</v>
      </c>
      <c r="DW16">
        <v>0</v>
      </c>
      <c r="DX16" s="14">
        <v>0</v>
      </c>
      <c r="DY16">
        <v>0</v>
      </c>
      <c r="DZ16" s="14">
        <v>0</v>
      </c>
      <c r="EA16">
        <v>0</v>
      </c>
      <c r="EB16" s="14">
        <v>0</v>
      </c>
      <c r="EC16">
        <v>0</v>
      </c>
      <c r="ED16" s="14">
        <v>0</v>
      </c>
      <c r="EE16">
        <v>0</v>
      </c>
      <c r="EF16" s="14">
        <v>0</v>
      </c>
      <c r="EG16">
        <v>0</v>
      </c>
      <c r="EH16" s="14">
        <v>0</v>
      </c>
      <c r="EI16">
        <v>0</v>
      </c>
      <c r="EJ16" s="14">
        <v>0</v>
      </c>
      <c r="EK16">
        <v>0</v>
      </c>
      <c r="EL16" s="14">
        <v>0</v>
      </c>
      <c r="EM16">
        <v>0</v>
      </c>
      <c r="EN16" s="14">
        <v>0</v>
      </c>
      <c r="EO16">
        <v>0</v>
      </c>
      <c r="EP16" s="14">
        <v>0</v>
      </c>
      <c r="EQ16">
        <v>0</v>
      </c>
      <c r="ER16" s="14">
        <v>0</v>
      </c>
      <c r="ES16">
        <v>0</v>
      </c>
      <c r="ET16" s="14">
        <v>0</v>
      </c>
      <c r="EU16">
        <v>0</v>
      </c>
      <c r="EV16" s="14">
        <v>0</v>
      </c>
      <c r="EW16">
        <v>0</v>
      </c>
      <c r="EX16" s="14">
        <v>0</v>
      </c>
      <c r="EY16">
        <v>0</v>
      </c>
      <c r="EZ16" s="14">
        <v>0</v>
      </c>
      <c r="FA16">
        <v>0</v>
      </c>
      <c r="FB16" s="14">
        <v>0</v>
      </c>
      <c r="FC16">
        <v>0</v>
      </c>
      <c r="FD16" s="14">
        <v>0</v>
      </c>
      <c r="FE16">
        <v>0</v>
      </c>
      <c r="FF16" s="14">
        <v>0</v>
      </c>
      <c r="FG16">
        <v>0</v>
      </c>
      <c r="FH16" s="14">
        <v>0</v>
      </c>
      <c r="FI16">
        <v>0</v>
      </c>
      <c r="FJ16" s="14">
        <v>0</v>
      </c>
      <c r="FK16">
        <v>0</v>
      </c>
      <c r="FL16" s="14">
        <v>0</v>
      </c>
      <c r="FM16">
        <v>0</v>
      </c>
      <c r="FN16" s="14">
        <v>0</v>
      </c>
      <c r="FO16">
        <v>0</v>
      </c>
      <c r="FP16" s="14">
        <v>0</v>
      </c>
      <c r="FQ16">
        <v>0</v>
      </c>
      <c r="FR16" s="14">
        <v>0</v>
      </c>
      <c r="FS16">
        <v>0</v>
      </c>
      <c r="FT16" s="14">
        <v>0</v>
      </c>
      <c r="FU16">
        <v>0</v>
      </c>
      <c r="FV16" s="14">
        <v>0</v>
      </c>
      <c r="FW16">
        <v>0</v>
      </c>
      <c r="FX16" s="14">
        <v>0</v>
      </c>
      <c r="FY16">
        <v>0</v>
      </c>
      <c r="FZ16" s="14">
        <v>0</v>
      </c>
      <c r="GA16">
        <v>0</v>
      </c>
      <c r="GB16" s="14">
        <v>0</v>
      </c>
      <c r="GC16">
        <v>0</v>
      </c>
      <c r="GD16" s="14">
        <v>0</v>
      </c>
      <c r="GE16">
        <v>0</v>
      </c>
      <c r="GF16" s="14">
        <v>0</v>
      </c>
      <c r="GG16">
        <v>0</v>
      </c>
      <c r="GH16" s="14">
        <v>0</v>
      </c>
      <c r="GI16">
        <v>0</v>
      </c>
      <c r="GJ16" s="14">
        <v>0</v>
      </c>
      <c r="GK16">
        <v>0</v>
      </c>
      <c r="GL16" s="14">
        <v>0</v>
      </c>
      <c r="GM16">
        <v>0</v>
      </c>
      <c r="GN16" s="14">
        <v>0</v>
      </c>
      <c r="GO16">
        <v>0</v>
      </c>
      <c r="GP16" s="14">
        <v>0</v>
      </c>
      <c r="GQ16">
        <v>0</v>
      </c>
      <c r="GR16" s="14">
        <v>0</v>
      </c>
      <c r="GS16">
        <v>0</v>
      </c>
      <c r="GT16" s="14">
        <v>0</v>
      </c>
      <c r="GU16">
        <v>0</v>
      </c>
      <c r="GV16" s="14">
        <v>0</v>
      </c>
      <c r="GW16">
        <v>0</v>
      </c>
      <c r="GX16" s="14">
        <v>0</v>
      </c>
      <c r="GY16">
        <v>0</v>
      </c>
      <c r="GZ16" s="14">
        <v>0</v>
      </c>
      <c r="HA16">
        <v>0</v>
      </c>
      <c r="HB16" s="14">
        <v>0</v>
      </c>
      <c r="HC16">
        <v>0</v>
      </c>
      <c r="HD16" s="14">
        <v>0</v>
      </c>
      <c r="HE16">
        <v>0</v>
      </c>
      <c r="HF16" s="14">
        <v>0</v>
      </c>
      <c r="HG16">
        <v>0</v>
      </c>
      <c r="HH16" s="14">
        <v>0</v>
      </c>
      <c r="HI16">
        <v>0</v>
      </c>
      <c r="HJ16" s="14">
        <v>0</v>
      </c>
      <c r="HK16">
        <v>0</v>
      </c>
      <c r="HL16" s="14">
        <v>0</v>
      </c>
      <c r="HM16">
        <v>0</v>
      </c>
      <c r="HN16" s="14">
        <v>0</v>
      </c>
      <c r="HO16">
        <v>0</v>
      </c>
      <c r="HP16" s="14">
        <v>0</v>
      </c>
      <c r="HQ16">
        <v>0</v>
      </c>
    </row>
    <row r="17" spans="1:225">
      <c r="A17" t="s">
        <v>232</v>
      </c>
      <c r="B17" s="14">
        <v>1141595778.8599999</v>
      </c>
      <c r="C17" s="6">
        <v>1.0528</v>
      </c>
      <c r="D17" s="14">
        <v>0</v>
      </c>
      <c r="E17">
        <v>0</v>
      </c>
      <c r="F17" s="14">
        <v>103873380</v>
      </c>
      <c r="G17" s="6">
        <v>3.4754999999999998</v>
      </c>
      <c r="H17" s="14">
        <v>0</v>
      </c>
      <c r="I17">
        <v>0</v>
      </c>
      <c r="J17" s="14">
        <v>0</v>
      </c>
      <c r="K17">
        <v>0</v>
      </c>
      <c r="L17" s="14">
        <v>3837183</v>
      </c>
      <c r="M17" s="6">
        <v>0.40660000000000002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1169940</v>
      </c>
      <c r="AC17" s="6">
        <v>2.4777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0</v>
      </c>
      <c r="AO17">
        <v>0</v>
      </c>
      <c r="AP17" s="14">
        <v>0</v>
      </c>
      <c r="AQ17">
        <v>0</v>
      </c>
      <c r="AR17" s="14">
        <v>20793126.02</v>
      </c>
      <c r="AS17" s="6">
        <v>2.9860000000000002</v>
      </c>
      <c r="AT17" s="14">
        <v>0</v>
      </c>
      <c r="AU17">
        <v>0</v>
      </c>
      <c r="AV17" s="14">
        <v>0</v>
      </c>
      <c r="AW17">
        <v>0</v>
      </c>
      <c r="AX17" s="14">
        <v>0</v>
      </c>
      <c r="AY17">
        <v>0</v>
      </c>
      <c r="AZ17" s="14">
        <v>0</v>
      </c>
      <c r="BA17">
        <v>0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  <c r="BH17" s="14">
        <v>0</v>
      </c>
      <c r="BI17">
        <v>0</v>
      </c>
      <c r="BJ17" s="14">
        <v>0</v>
      </c>
      <c r="BK17">
        <v>0</v>
      </c>
      <c r="BL17" s="14">
        <v>0</v>
      </c>
      <c r="BM17">
        <v>0</v>
      </c>
      <c r="BN17" s="14">
        <v>0</v>
      </c>
      <c r="BO17">
        <v>0</v>
      </c>
      <c r="BP17" s="14">
        <v>681504</v>
      </c>
      <c r="BQ17" s="6">
        <v>2.8094000000000001</v>
      </c>
      <c r="BR17" s="14">
        <v>0</v>
      </c>
      <c r="BS17">
        <v>0</v>
      </c>
      <c r="BT17" s="14">
        <v>267899520</v>
      </c>
      <c r="BU17" s="6">
        <v>7.5544000000000002</v>
      </c>
      <c r="BV17" s="14">
        <v>0</v>
      </c>
      <c r="BW17">
        <v>0</v>
      </c>
      <c r="BX17" s="14">
        <v>0</v>
      </c>
      <c r="BY17">
        <v>0</v>
      </c>
      <c r="BZ17" s="14">
        <v>1416855</v>
      </c>
      <c r="CA17" s="6">
        <v>1.2318</v>
      </c>
      <c r="CB17" s="14">
        <v>543120</v>
      </c>
      <c r="CC17" s="6">
        <v>2.5295000000000001</v>
      </c>
      <c r="CD17" s="14">
        <v>0</v>
      </c>
      <c r="CE17">
        <v>0</v>
      </c>
      <c r="CF17" s="14">
        <v>0</v>
      </c>
      <c r="CG17">
        <v>0</v>
      </c>
      <c r="CH17" s="14">
        <v>0</v>
      </c>
      <c r="CI17">
        <v>0</v>
      </c>
      <c r="CJ17" s="14">
        <v>0</v>
      </c>
      <c r="CK17">
        <v>0</v>
      </c>
      <c r="CL17" s="14">
        <v>0</v>
      </c>
      <c r="CM17">
        <v>0</v>
      </c>
      <c r="CN17" s="14">
        <v>0</v>
      </c>
      <c r="CO17">
        <v>0</v>
      </c>
      <c r="CP17" s="14">
        <v>1860000</v>
      </c>
      <c r="CQ17" s="6">
        <v>0.92049999999999998</v>
      </c>
      <c r="CR17" s="14">
        <v>0</v>
      </c>
      <c r="CS17">
        <v>0</v>
      </c>
      <c r="CT17" s="14">
        <v>0</v>
      </c>
      <c r="CU17">
        <v>0</v>
      </c>
      <c r="CV17" s="14">
        <v>0</v>
      </c>
      <c r="CW17">
        <v>0</v>
      </c>
      <c r="CX17" s="14">
        <v>0</v>
      </c>
      <c r="CY17">
        <v>0</v>
      </c>
      <c r="CZ17" s="14">
        <v>0</v>
      </c>
      <c r="DA17">
        <v>0</v>
      </c>
      <c r="DB17" s="14">
        <v>0</v>
      </c>
      <c r="DC17">
        <v>0</v>
      </c>
      <c r="DD17" s="14">
        <v>1989921</v>
      </c>
      <c r="DE17" s="6">
        <v>0.36149999999999999</v>
      </c>
      <c r="DF17" s="14">
        <v>362349000</v>
      </c>
      <c r="DG17" s="6">
        <v>3.7502</v>
      </c>
      <c r="DH17" s="14">
        <v>0</v>
      </c>
      <c r="DI17">
        <v>0</v>
      </c>
      <c r="DJ17" s="14">
        <v>0</v>
      </c>
      <c r="DK17">
        <v>0</v>
      </c>
      <c r="DL17" s="14">
        <v>930000</v>
      </c>
      <c r="DM17" s="6">
        <v>0.99450000000000005</v>
      </c>
      <c r="DN17" s="14">
        <v>0</v>
      </c>
      <c r="DO17">
        <v>0</v>
      </c>
      <c r="DP17" s="14">
        <v>0</v>
      </c>
      <c r="DQ17">
        <v>0</v>
      </c>
      <c r="DR17" s="14">
        <v>2443440</v>
      </c>
      <c r="DS17" s="6">
        <v>1.1836</v>
      </c>
      <c r="DT17" s="14">
        <v>0</v>
      </c>
      <c r="DU17">
        <v>0</v>
      </c>
      <c r="DV17" s="14">
        <v>26022512</v>
      </c>
      <c r="DW17" s="6">
        <v>1.9978</v>
      </c>
      <c r="DX17" s="14">
        <v>0</v>
      </c>
      <c r="DY17">
        <v>0</v>
      </c>
      <c r="DZ17" s="14">
        <v>104297793</v>
      </c>
      <c r="EA17" s="6">
        <v>1.4157</v>
      </c>
      <c r="EB17" s="14">
        <v>46968699</v>
      </c>
      <c r="EC17" s="6">
        <v>4.9805000000000001</v>
      </c>
      <c r="ED17" s="14">
        <v>0</v>
      </c>
      <c r="EE17">
        <v>0</v>
      </c>
      <c r="EF17" s="14">
        <v>3949511.19</v>
      </c>
      <c r="EG17" s="6">
        <v>5.0697000000000001</v>
      </c>
      <c r="EH17" s="14">
        <v>0</v>
      </c>
      <c r="EI17">
        <v>0</v>
      </c>
      <c r="EJ17" s="14">
        <v>4612707</v>
      </c>
      <c r="EK17" s="6">
        <v>1.5517000000000001</v>
      </c>
      <c r="EL17" s="14">
        <v>0</v>
      </c>
      <c r="EM17">
        <v>0</v>
      </c>
      <c r="EN17" s="14">
        <v>0</v>
      </c>
      <c r="EO17">
        <v>0</v>
      </c>
      <c r="EP17" s="14">
        <v>1006260</v>
      </c>
      <c r="EQ17" s="6">
        <v>1.9856</v>
      </c>
      <c r="ER17" s="14">
        <v>0</v>
      </c>
      <c r="ES17">
        <v>0</v>
      </c>
      <c r="ET17" s="14">
        <v>0</v>
      </c>
      <c r="EU17">
        <v>0</v>
      </c>
      <c r="EV17" s="14">
        <v>0</v>
      </c>
      <c r="EW17">
        <v>0</v>
      </c>
      <c r="EX17" s="14">
        <v>0</v>
      </c>
      <c r="EY17">
        <v>0</v>
      </c>
      <c r="EZ17" s="14">
        <v>636154.77</v>
      </c>
      <c r="FA17" s="6">
        <v>0.16639999999999999</v>
      </c>
      <c r="FB17" s="14">
        <v>6027165</v>
      </c>
      <c r="FC17" s="6">
        <v>1.0672999999999999</v>
      </c>
      <c r="FD17" s="14">
        <v>28763728</v>
      </c>
      <c r="FE17" s="6">
        <v>1.2403999999999999</v>
      </c>
      <c r="FF17" s="14">
        <v>0</v>
      </c>
      <c r="FG17">
        <v>0</v>
      </c>
      <c r="FH17" s="14">
        <v>0</v>
      </c>
      <c r="FI17">
        <v>0</v>
      </c>
      <c r="FJ17" s="14">
        <v>0</v>
      </c>
      <c r="FK17">
        <v>0</v>
      </c>
      <c r="FL17" s="14">
        <v>56959245</v>
      </c>
      <c r="FM17" s="6">
        <v>10.4939</v>
      </c>
      <c r="FN17" s="14">
        <v>0</v>
      </c>
      <c r="FO17">
        <v>0</v>
      </c>
      <c r="FP17" s="14">
        <v>0</v>
      </c>
      <c r="FQ17">
        <v>0</v>
      </c>
      <c r="FR17" s="14">
        <v>0</v>
      </c>
      <c r="FS17">
        <v>0</v>
      </c>
      <c r="FT17" s="14">
        <v>0</v>
      </c>
      <c r="FU17">
        <v>0</v>
      </c>
      <c r="FV17" s="14">
        <v>0</v>
      </c>
      <c r="FW17">
        <v>0</v>
      </c>
      <c r="FX17" s="14">
        <v>0</v>
      </c>
      <c r="FY17">
        <v>0</v>
      </c>
      <c r="FZ17" s="14">
        <v>0</v>
      </c>
      <c r="GA17">
        <v>0</v>
      </c>
      <c r="GB17" s="14">
        <v>0</v>
      </c>
      <c r="GC17">
        <v>0</v>
      </c>
      <c r="GD17" s="14">
        <v>0</v>
      </c>
      <c r="GE17">
        <v>0</v>
      </c>
      <c r="GF17" s="14">
        <v>0</v>
      </c>
      <c r="GG17">
        <v>0</v>
      </c>
      <c r="GH17" s="14">
        <v>58533300</v>
      </c>
      <c r="GI17" s="6">
        <v>0.92110000000000003</v>
      </c>
      <c r="GJ17" s="14">
        <v>0</v>
      </c>
      <c r="GK17">
        <v>0</v>
      </c>
      <c r="GL17" s="14">
        <v>0</v>
      </c>
      <c r="GM17">
        <v>0</v>
      </c>
      <c r="GN17" s="14">
        <v>0</v>
      </c>
      <c r="GO17">
        <v>0</v>
      </c>
      <c r="GP17" s="14">
        <v>0</v>
      </c>
      <c r="GQ17">
        <v>0</v>
      </c>
      <c r="GR17" s="14">
        <v>18560444.879999999</v>
      </c>
      <c r="GS17" s="6">
        <v>1.2454000000000001</v>
      </c>
      <c r="GT17" s="14">
        <v>0</v>
      </c>
      <c r="GU17">
        <v>0</v>
      </c>
      <c r="GV17" s="14">
        <v>0</v>
      </c>
      <c r="GW17">
        <v>0</v>
      </c>
      <c r="GX17" s="14">
        <v>0</v>
      </c>
      <c r="GY17">
        <v>0</v>
      </c>
      <c r="GZ17" s="14">
        <v>0</v>
      </c>
      <c r="HA17">
        <v>0</v>
      </c>
      <c r="HB17" s="14">
        <v>0</v>
      </c>
      <c r="HC17">
        <v>0</v>
      </c>
      <c r="HD17" s="14">
        <v>0</v>
      </c>
      <c r="HE17">
        <v>0</v>
      </c>
      <c r="HF17" s="14">
        <v>0</v>
      </c>
      <c r="HG17">
        <v>0</v>
      </c>
      <c r="HH17" s="14">
        <v>13657770</v>
      </c>
      <c r="HI17" s="6">
        <v>3.8738999999999999</v>
      </c>
      <c r="HJ17" s="14">
        <v>0</v>
      </c>
      <c r="HK17">
        <v>0</v>
      </c>
      <c r="HL17" s="14">
        <v>0</v>
      </c>
      <c r="HM17">
        <v>0</v>
      </c>
      <c r="HN17" s="14">
        <v>0</v>
      </c>
      <c r="HO17">
        <v>0</v>
      </c>
      <c r="HP17" s="14">
        <v>1813500</v>
      </c>
      <c r="HQ17" s="6">
        <v>0.24110000000000001</v>
      </c>
    </row>
    <row r="18" spans="1:225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  <c r="AP18" s="14">
        <v>0</v>
      </c>
      <c r="AQ18">
        <v>0</v>
      </c>
      <c r="AR18" s="14">
        <v>0</v>
      </c>
      <c r="AS18">
        <v>0</v>
      </c>
      <c r="AT18" s="14">
        <v>0</v>
      </c>
      <c r="AU18">
        <v>0</v>
      </c>
      <c r="AV18" s="14">
        <v>0</v>
      </c>
      <c r="AW18">
        <v>0</v>
      </c>
      <c r="AX18" s="14">
        <v>0</v>
      </c>
      <c r="AY18">
        <v>0</v>
      </c>
      <c r="AZ18" s="14">
        <v>0</v>
      </c>
      <c r="BA18">
        <v>0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  <c r="BH18" s="14">
        <v>0</v>
      </c>
      <c r="BI18">
        <v>0</v>
      </c>
      <c r="BJ18" s="14">
        <v>0</v>
      </c>
      <c r="BK18">
        <v>0</v>
      </c>
      <c r="BL18" s="14">
        <v>0</v>
      </c>
      <c r="BM18">
        <v>0</v>
      </c>
      <c r="BN18" s="14">
        <v>0</v>
      </c>
      <c r="BO18">
        <v>0</v>
      </c>
      <c r="BP18" s="14">
        <v>0</v>
      </c>
      <c r="BQ18">
        <v>0</v>
      </c>
      <c r="BR18" s="14">
        <v>0</v>
      </c>
      <c r="BS18">
        <v>0</v>
      </c>
      <c r="BT18" s="14">
        <v>0</v>
      </c>
      <c r="BU18">
        <v>0</v>
      </c>
      <c r="BV18" s="14">
        <v>0</v>
      </c>
      <c r="BW18">
        <v>0</v>
      </c>
      <c r="BX18" s="14">
        <v>0</v>
      </c>
      <c r="BY18">
        <v>0</v>
      </c>
      <c r="BZ18" s="14">
        <v>0</v>
      </c>
      <c r="CA18">
        <v>0</v>
      </c>
      <c r="CB18" s="14">
        <v>0</v>
      </c>
      <c r="CC18">
        <v>0</v>
      </c>
      <c r="CD18" s="14">
        <v>0</v>
      </c>
      <c r="CE18">
        <v>0</v>
      </c>
      <c r="CF18" s="14">
        <v>0</v>
      </c>
      <c r="CG18">
        <v>0</v>
      </c>
      <c r="CH18" s="14">
        <v>0</v>
      </c>
      <c r="CI18">
        <v>0</v>
      </c>
      <c r="CJ18" s="14">
        <v>0</v>
      </c>
      <c r="CK18">
        <v>0</v>
      </c>
      <c r="CL18" s="14">
        <v>0</v>
      </c>
      <c r="CM18">
        <v>0</v>
      </c>
      <c r="CN18" s="14">
        <v>0</v>
      </c>
      <c r="CO18">
        <v>0</v>
      </c>
      <c r="CP18" s="14">
        <v>0</v>
      </c>
      <c r="CQ18">
        <v>0</v>
      </c>
      <c r="CR18" s="14">
        <v>0</v>
      </c>
      <c r="CS18">
        <v>0</v>
      </c>
      <c r="CT18" s="14">
        <v>0</v>
      </c>
      <c r="CU18">
        <v>0</v>
      </c>
      <c r="CV18" s="14">
        <v>0</v>
      </c>
      <c r="CW18">
        <v>0</v>
      </c>
      <c r="CX18" s="14">
        <v>0</v>
      </c>
      <c r="CY18">
        <v>0</v>
      </c>
      <c r="CZ18" s="14">
        <v>0</v>
      </c>
      <c r="DA18">
        <v>0</v>
      </c>
      <c r="DB18" s="14">
        <v>0</v>
      </c>
      <c r="DC18">
        <v>0</v>
      </c>
      <c r="DD18" s="14">
        <v>0</v>
      </c>
      <c r="DE18">
        <v>0</v>
      </c>
      <c r="DF18" s="14">
        <v>0</v>
      </c>
      <c r="DG18">
        <v>0</v>
      </c>
      <c r="DH18" s="14">
        <v>0</v>
      </c>
      <c r="DI18">
        <v>0</v>
      </c>
      <c r="DJ18" s="14">
        <v>0</v>
      </c>
      <c r="DK18">
        <v>0</v>
      </c>
      <c r="DL18" s="14">
        <v>0</v>
      </c>
      <c r="DM18">
        <v>0</v>
      </c>
      <c r="DN18" s="14">
        <v>0</v>
      </c>
      <c r="DO18">
        <v>0</v>
      </c>
      <c r="DP18" s="14">
        <v>0</v>
      </c>
      <c r="DQ18">
        <v>0</v>
      </c>
      <c r="DR18" s="14">
        <v>0</v>
      </c>
      <c r="DS18">
        <v>0</v>
      </c>
      <c r="DT18" s="14">
        <v>0</v>
      </c>
      <c r="DU18">
        <v>0</v>
      </c>
      <c r="DV18" s="14">
        <v>0</v>
      </c>
      <c r="DW18">
        <v>0</v>
      </c>
      <c r="DX18" s="14">
        <v>0</v>
      </c>
      <c r="DY18">
        <v>0</v>
      </c>
      <c r="DZ18" s="14">
        <v>0</v>
      </c>
      <c r="EA18">
        <v>0</v>
      </c>
      <c r="EB18" s="14">
        <v>0</v>
      </c>
      <c r="EC18">
        <v>0</v>
      </c>
      <c r="ED18" s="14">
        <v>0</v>
      </c>
      <c r="EE18">
        <v>0</v>
      </c>
      <c r="EF18" s="14">
        <v>0</v>
      </c>
      <c r="EG18">
        <v>0</v>
      </c>
      <c r="EH18" s="14">
        <v>0</v>
      </c>
      <c r="EI18">
        <v>0</v>
      </c>
      <c r="EJ18" s="14">
        <v>0</v>
      </c>
      <c r="EK18">
        <v>0</v>
      </c>
      <c r="EL18" s="14">
        <v>0</v>
      </c>
      <c r="EM18">
        <v>0</v>
      </c>
      <c r="EN18" s="14">
        <v>0</v>
      </c>
      <c r="EO18">
        <v>0</v>
      </c>
      <c r="EP18" s="14">
        <v>0</v>
      </c>
      <c r="EQ18">
        <v>0</v>
      </c>
      <c r="ER18" s="14">
        <v>0</v>
      </c>
      <c r="ES18">
        <v>0</v>
      </c>
      <c r="ET18" s="14">
        <v>0</v>
      </c>
      <c r="EU18">
        <v>0</v>
      </c>
      <c r="EV18" s="14">
        <v>0</v>
      </c>
      <c r="EW18">
        <v>0</v>
      </c>
      <c r="EX18" s="14">
        <v>0</v>
      </c>
      <c r="EY18">
        <v>0</v>
      </c>
      <c r="EZ18" s="14">
        <v>0</v>
      </c>
      <c r="FA18">
        <v>0</v>
      </c>
      <c r="FB18" s="14">
        <v>0</v>
      </c>
      <c r="FC18">
        <v>0</v>
      </c>
      <c r="FD18" s="14">
        <v>0</v>
      </c>
      <c r="FE18">
        <v>0</v>
      </c>
      <c r="FF18" s="14">
        <v>0</v>
      </c>
      <c r="FG18">
        <v>0</v>
      </c>
      <c r="FH18" s="14">
        <v>0</v>
      </c>
      <c r="FI18">
        <v>0</v>
      </c>
      <c r="FJ18" s="14">
        <v>0</v>
      </c>
      <c r="FK18">
        <v>0</v>
      </c>
      <c r="FL18" s="14">
        <v>0</v>
      </c>
      <c r="FM18">
        <v>0</v>
      </c>
      <c r="FN18" s="14">
        <v>0</v>
      </c>
      <c r="FO18">
        <v>0</v>
      </c>
      <c r="FP18" s="14">
        <v>0</v>
      </c>
      <c r="FQ18">
        <v>0</v>
      </c>
      <c r="FR18" s="14">
        <v>0</v>
      </c>
      <c r="FS18">
        <v>0</v>
      </c>
      <c r="FT18" s="14">
        <v>0</v>
      </c>
      <c r="FU18">
        <v>0</v>
      </c>
      <c r="FV18" s="14">
        <v>0</v>
      </c>
      <c r="FW18">
        <v>0</v>
      </c>
      <c r="FX18" s="14">
        <v>0</v>
      </c>
      <c r="FY18">
        <v>0</v>
      </c>
      <c r="FZ18" s="14">
        <v>0</v>
      </c>
      <c r="GA18">
        <v>0</v>
      </c>
      <c r="GB18" s="14">
        <v>0</v>
      </c>
      <c r="GC18">
        <v>0</v>
      </c>
      <c r="GD18" s="14">
        <v>0</v>
      </c>
      <c r="GE18">
        <v>0</v>
      </c>
      <c r="GF18" s="14">
        <v>0</v>
      </c>
      <c r="GG18">
        <v>0</v>
      </c>
      <c r="GH18" s="14">
        <v>0</v>
      </c>
      <c r="GI18">
        <v>0</v>
      </c>
      <c r="GJ18" s="14">
        <v>0</v>
      </c>
      <c r="GK18">
        <v>0</v>
      </c>
      <c r="GL18" s="14">
        <v>0</v>
      </c>
      <c r="GM18">
        <v>0</v>
      </c>
      <c r="GN18" s="14">
        <v>0</v>
      </c>
      <c r="GO18">
        <v>0</v>
      </c>
      <c r="GP18" s="14">
        <v>0</v>
      </c>
      <c r="GQ18">
        <v>0</v>
      </c>
      <c r="GR18" s="14">
        <v>0</v>
      </c>
      <c r="GS18">
        <v>0</v>
      </c>
      <c r="GT18" s="14">
        <v>0</v>
      </c>
      <c r="GU18">
        <v>0</v>
      </c>
      <c r="GV18" s="14">
        <v>0</v>
      </c>
      <c r="GW18">
        <v>0</v>
      </c>
      <c r="GX18" s="14">
        <v>0</v>
      </c>
      <c r="GY18">
        <v>0</v>
      </c>
      <c r="GZ18" s="14">
        <v>0</v>
      </c>
      <c r="HA18">
        <v>0</v>
      </c>
      <c r="HB18" s="14">
        <v>0</v>
      </c>
      <c r="HC18">
        <v>0</v>
      </c>
      <c r="HD18" s="14">
        <v>0</v>
      </c>
      <c r="HE18">
        <v>0</v>
      </c>
      <c r="HF18" s="14">
        <v>0</v>
      </c>
      <c r="HG18">
        <v>0</v>
      </c>
      <c r="HH18" s="14">
        <v>0</v>
      </c>
      <c r="HI18">
        <v>0</v>
      </c>
      <c r="HJ18" s="14">
        <v>0</v>
      </c>
      <c r="HK18">
        <v>0</v>
      </c>
      <c r="HL18" s="14">
        <v>0</v>
      </c>
      <c r="HM18">
        <v>0</v>
      </c>
      <c r="HN18" s="14">
        <v>0</v>
      </c>
      <c r="HO18">
        <v>0</v>
      </c>
      <c r="HP18" s="14">
        <v>0</v>
      </c>
      <c r="HQ18">
        <v>0</v>
      </c>
    </row>
    <row r="19" spans="1:225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  <c r="AP19" s="14">
        <v>0</v>
      </c>
      <c r="AQ19">
        <v>0</v>
      </c>
      <c r="AR19" s="14">
        <v>0</v>
      </c>
      <c r="AS19">
        <v>0</v>
      </c>
      <c r="AT19" s="14">
        <v>0</v>
      </c>
      <c r="AU19">
        <v>0</v>
      </c>
      <c r="AV19" s="14">
        <v>0</v>
      </c>
      <c r="AW19">
        <v>0</v>
      </c>
      <c r="AX19" s="14">
        <v>0</v>
      </c>
      <c r="AY19">
        <v>0</v>
      </c>
      <c r="AZ19" s="14">
        <v>0</v>
      </c>
      <c r="BA19">
        <v>0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  <c r="BJ19" s="14">
        <v>0</v>
      </c>
      <c r="BK19">
        <v>0</v>
      </c>
      <c r="BL19" s="14">
        <v>0</v>
      </c>
      <c r="BM19">
        <v>0</v>
      </c>
      <c r="BN19" s="14">
        <v>0</v>
      </c>
      <c r="BO19">
        <v>0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  <c r="BV19" s="14">
        <v>0</v>
      </c>
      <c r="BW19">
        <v>0</v>
      </c>
      <c r="BX19" s="14">
        <v>0</v>
      </c>
      <c r="BY19">
        <v>0</v>
      </c>
      <c r="BZ19" s="14">
        <v>0</v>
      </c>
      <c r="CA19">
        <v>0</v>
      </c>
      <c r="CB19" s="14">
        <v>0</v>
      </c>
      <c r="CC19">
        <v>0</v>
      </c>
      <c r="CD19" s="14">
        <v>0</v>
      </c>
      <c r="CE19">
        <v>0</v>
      </c>
      <c r="CF19" s="14">
        <v>0</v>
      </c>
      <c r="CG19">
        <v>0</v>
      </c>
      <c r="CH19" s="14">
        <v>0</v>
      </c>
      <c r="CI19">
        <v>0</v>
      </c>
      <c r="CJ19" s="14">
        <v>0</v>
      </c>
      <c r="CK19">
        <v>0</v>
      </c>
      <c r="CL19" s="14">
        <v>0</v>
      </c>
      <c r="CM19">
        <v>0</v>
      </c>
      <c r="CN19" s="14">
        <v>0</v>
      </c>
      <c r="CO19">
        <v>0</v>
      </c>
      <c r="CP19" s="14">
        <v>0</v>
      </c>
      <c r="CQ19">
        <v>0</v>
      </c>
      <c r="CR19" s="14">
        <v>0</v>
      </c>
      <c r="CS19">
        <v>0</v>
      </c>
      <c r="CT19" s="14">
        <v>0</v>
      </c>
      <c r="CU19">
        <v>0</v>
      </c>
      <c r="CV19" s="14">
        <v>0</v>
      </c>
      <c r="CW19">
        <v>0</v>
      </c>
      <c r="CX19" s="14">
        <v>0</v>
      </c>
      <c r="CY19">
        <v>0</v>
      </c>
      <c r="CZ19" s="14">
        <v>0</v>
      </c>
      <c r="DA19">
        <v>0</v>
      </c>
      <c r="DB19" s="14">
        <v>0</v>
      </c>
      <c r="DC19">
        <v>0</v>
      </c>
      <c r="DD19" s="14">
        <v>0</v>
      </c>
      <c r="DE19">
        <v>0</v>
      </c>
      <c r="DF19" s="14">
        <v>0</v>
      </c>
      <c r="DG19">
        <v>0</v>
      </c>
      <c r="DH19" s="14">
        <v>0</v>
      </c>
      <c r="DI19">
        <v>0</v>
      </c>
      <c r="DJ19" s="14">
        <v>0</v>
      </c>
      <c r="DK19">
        <v>0</v>
      </c>
      <c r="DL19" s="14">
        <v>0</v>
      </c>
      <c r="DM19">
        <v>0</v>
      </c>
      <c r="DN19" s="14">
        <v>0</v>
      </c>
      <c r="DO19">
        <v>0</v>
      </c>
      <c r="DP19" s="14">
        <v>0</v>
      </c>
      <c r="DQ19">
        <v>0</v>
      </c>
      <c r="DR19" s="14">
        <v>0</v>
      </c>
      <c r="DS19">
        <v>0</v>
      </c>
      <c r="DT19" s="14">
        <v>0</v>
      </c>
      <c r="DU19">
        <v>0</v>
      </c>
      <c r="DV19" s="14">
        <v>0</v>
      </c>
      <c r="DW19">
        <v>0</v>
      </c>
      <c r="DX19" s="14">
        <v>0</v>
      </c>
      <c r="DY19">
        <v>0</v>
      </c>
      <c r="DZ19" s="14">
        <v>0</v>
      </c>
      <c r="EA19">
        <v>0</v>
      </c>
      <c r="EB19" s="14">
        <v>0</v>
      </c>
      <c r="EC19">
        <v>0</v>
      </c>
      <c r="ED19" s="14">
        <v>0</v>
      </c>
      <c r="EE19">
        <v>0</v>
      </c>
      <c r="EF19" s="14">
        <v>0</v>
      </c>
      <c r="EG19">
        <v>0</v>
      </c>
      <c r="EH19" s="14">
        <v>0</v>
      </c>
      <c r="EI19">
        <v>0</v>
      </c>
      <c r="EJ19" s="14">
        <v>0</v>
      </c>
      <c r="EK19">
        <v>0</v>
      </c>
      <c r="EL19" s="14">
        <v>0</v>
      </c>
      <c r="EM19">
        <v>0</v>
      </c>
      <c r="EN19" s="14">
        <v>0</v>
      </c>
      <c r="EO19">
        <v>0</v>
      </c>
      <c r="EP19" s="14">
        <v>0</v>
      </c>
      <c r="EQ19">
        <v>0</v>
      </c>
      <c r="ER19" s="14">
        <v>0</v>
      </c>
      <c r="ES19">
        <v>0</v>
      </c>
      <c r="ET19" s="14">
        <v>0</v>
      </c>
      <c r="EU19">
        <v>0</v>
      </c>
      <c r="EV19" s="14">
        <v>0</v>
      </c>
      <c r="EW19">
        <v>0</v>
      </c>
      <c r="EX19" s="14">
        <v>0</v>
      </c>
      <c r="EY19">
        <v>0</v>
      </c>
      <c r="EZ19" s="14">
        <v>0</v>
      </c>
      <c r="FA19">
        <v>0</v>
      </c>
      <c r="FB19" s="14">
        <v>0</v>
      </c>
      <c r="FC19">
        <v>0</v>
      </c>
      <c r="FD19" s="14">
        <v>0</v>
      </c>
      <c r="FE19">
        <v>0</v>
      </c>
      <c r="FF19" s="14">
        <v>0</v>
      </c>
      <c r="FG19">
        <v>0</v>
      </c>
      <c r="FH19" s="14">
        <v>0</v>
      </c>
      <c r="FI19">
        <v>0</v>
      </c>
      <c r="FJ19" s="14">
        <v>0</v>
      </c>
      <c r="FK19">
        <v>0</v>
      </c>
      <c r="FL19" s="14">
        <v>0</v>
      </c>
      <c r="FM19">
        <v>0</v>
      </c>
      <c r="FN19" s="14">
        <v>0</v>
      </c>
      <c r="FO19">
        <v>0</v>
      </c>
      <c r="FP19" s="14">
        <v>0</v>
      </c>
      <c r="FQ19">
        <v>0</v>
      </c>
      <c r="FR19" s="14">
        <v>0</v>
      </c>
      <c r="FS19">
        <v>0</v>
      </c>
      <c r="FT19" s="14">
        <v>0</v>
      </c>
      <c r="FU19">
        <v>0</v>
      </c>
      <c r="FV19" s="14">
        <v>0</v>
      </c>
      <c r="FW19">
        <v>0</v>
      </c>
      <c r="FX19" s="14">
        <v>0</v>
      </c>
      <c r="FY19">
        <v>0</v>
      </c>
      <c r="FZ19" s="14">
        <v>0</v>
      </c>
      <c r="GA19">
        <v>0</v>
      </c>
      <c r="GB19" s="14">
        <v>0</v>
      </c>
      <c r="GC19">
        <v>0</v>
      </c>
      <c r="GD19" s="14">
        <v>0</v>
      </c>
      <c r="GE19">
        <v>0</v>
      </c>
      <c r="GF19" s="14">
        <v>0</v>
      </c>
      <c r="GG19">
        <v>0</v>
      </c>
      <c r="GH19" s="14">
        <v>0</v>
      </c>
      <c r="GI19">
        <v>0</v>
      </c>
      <c r="GJ19" s="14">
        <v>0</v>
      </c>
      <c r="GK19">
        <v>0</v>
      </c>
      <c r="GL19" s="14">
        <v>0</v>
      </c>
      <c r="GM19">
        <v>0</v>
      </c>
      <c r="GN19" s="14">
        <v>0</v>
      </c>
      <c r="GO19">
        <v>0</v>
      </c>
      <c r="GP19" s="14">
        <v>0</v>
      </c>
      <c r="GQ19">
        <v>0</v>
      </c>
      <c r="GR19" s="14">
        <v>0</v>
      </c>
      <c r="GS19">
        <v>0</v>
      </c>
      <c r="GT19" s="14">
        <v>0</v>
      </c>
      <c r="GU19">
        <v>0</v>
      </c>
      <c r="GV19" s="14">
        <v>0</v>
      </c>
      <c r="GW19">
        <v>0</v>
      </c>
      <c r="GX19" s="14">
        <v>0</v>
      </c>
      <c r="GY19">
        <v>0</v>
      </c>
      <c r="GZ19" s="14">
        <v>0</v>
      </c>
      <c r="HA19">
        <v>0</v>
      </c>
      <c r="HB19" s="14">
        <v>0</v>
      </c>
      <c r="HC19">
        <v>0</v>
      </c>
      <c r="HD19" s="14">
        <v>0</v>
      </c>
      <c r="HE19">
        <v>0</v>
      </c>
      <c r="HF19" s="14">
        <v>0</v>
      </c>
      <c r="HG19">
        <v>0</v>
      </c>
      <c r="HH19" s="14">
        <v>0</v>
      </c>
      <c r="HI19">
        <v>0</v>
      </c>
      <c r="HJ19" s="14">
        <v>0</v>
      </c>
      <c r="HK19">
        <v>0</v>
      </c>
      <c r="HL19" s="14">
        <v>0</v>
      </c>
      <c r="HM19">
        <v>0</v>
      </c>
      <c r="HN19" s="14">
        <v>0</v>
      </c>
      <c r="HO19">
        <v>0</v>
      </c>
      <c r="HP19" s="14">
        <v>0</v>
      </c>
      <c r="HQ19">
        <v>0</v>
      </c>
    </row>
    <row r="20" spans="1:225">
      <c r="A20" t="s">
        <v>235</v>
      </c>
      <c r="B20" s="14">
        <v>4215319</v>
      </c>
      <c r="C20" s="6">
        <v>3.8999999999999998E-3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  <c r="AP20" s="14">
        <v>0</v>
      </c>
      <c r="AQ20">
        <v>0</v>
      </c>
      <c r="AR20" s="14">
        <v>0</v>
      </c>
      <c r="AS20">
        <v>0</v>
      </c>
      <c r="AT20" s="14">
        <v>0</v>
      </c>
      <c r="AU20">
        <v>0</v>
      </c>
      <c r="AV20" s="14">
        <v>0</v>
      </c>
      <c r="AW20">
        <v>0</v>
      </c>
      <c r="AX20" s="14">
        <v>0</v>
      </c>
      <c r="AY20">
        <v>0</v>
      </c>
      <c r="AZ20" s="14">
        <v>0</v>
      </c>
      <c r="BA20">
        <v>0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  <c r="BH20" s="14">
        <v>0</v>
      </c>
      <c r="BI20">
        <v>0</v>
      </c>
      <c r="BJ20" s="14">
        <v>0</v>
      </c>
      <c r="BK20">
        <v>0</v>
      </c>
      <c r="BL20" s="14">
        <v>0</v>
      </c>
      <c r="BM20">
        <v>0</v>
      </c>
      <c r="BN20" s="14">
        <v>0</v>
      </c>
      <c r="BO20">
        <v>0</v>
      </c>
      <c r="BP20" s="14">
        <v>0</v>
      </c>
      <c r="BQ20">
        <v>0</v>
      </c>
      <c r="BR20" s="14">
        <v>0</v>
      </c>
      <c r="BS20">
        <v>0</v>
      </c>
      <c r="BT20" s="14">
        <v>0</v>
      </c>
      <c r="BU20">
        <v>0</v>
      </c>
      <c r="BV20" s="14">
        <v>0</v>
      </c>
      <c r="BW20">
        <v>0</v>
      </c>
      <c r="BX20" s="14">
        <v>0</v>
      </c>
      <c r="BY20">
        <v>0</v>
      </c>
      <c r="BZ20" s="14">
        <v>0</v>
      </c>
      <c r="CA20">
        <v>0</v>
      </c>
      <c r="CB20" s="14">
        <v>0</v>
      </c>
      <c r="CC20">
        <v>0</v>
      </c>
      <c r="CD20" s="14">
        <v>0</v>
      </c>
      <c r="CE20">
        <v>0</v>
      </c>
      <c r="CF20" s="14">
        <v>0</v>
      </c>
      <c r="CG20">
        <v>0</v>
      </c>
      <c r="CH20" s="14">
        <v>4148168</v>
      </c>
      <c r="CI20" s="6">
        <v>7.4657</v>
      </c>
      <c r="CJ20" s="14">
        <v>0</v>
      </c>
      <c r="CK20">
        <v>0</v>
      </c>
      <c r="CL20" s="14">
        <v>0</v>
      </c>
      <c r="CM20">
        <v>0</v>
      </c>
      <c r="CN20" s="14">
        <v>0</v>
      </c>
      <c r="CO20">
        <v>0</v>
      </c>
      <c r="CP20" s="14">
        <v>0</v>
      </c>
      <c r="CQ20">
        <v>0</v>
      </c>
      <c r="CR20" s="14">
        <v>0</v>
      </c>
      <c r="CS20">
        <v>0</v>
      </c>
      <c r="CT20" s="14">
        <v>0</v>
      </c>
      <c r="CU20">
        <v>0</v>
      </c>
      <c r="CV20" s="14">
        <v>0</v>
      </c>
      <c r="CW20">
        <v>0</v>
      </c>
      <c r="CX20" s="14">
        <v>0</v>
      </c>
      <c r="CY20">
        <v>0</v>
      </c>
      <c r="CZ20" s="14">
        <v>0</v>
      </c>
      <c r="DA20">
        <v>0</v>
      </c>
      <c r="DB20" s="14">
        <v>0</v>
      </c>
      <c r="DC20">
        <v>0</v>
      </c>
      <c r="DD20" s="14">
        <v>0</v>
      </c>
      <c r="DE20">
        <v>0</v>
      </c>
      <c r="DF20" s="14">
        <v>0</v>
      </c>
      <c r="DG20">
        <v>0</v>
      </c>
      <c r="DH20" s="14">
        <v>0</v>
      </c>
      <c r="DI20">
        <v>0</v>
      </c>
      <c r="DJ20" s="14">
        <v>0</v>
      </c>
      <c r="DK20">
        <v>0</v>
      </c>
      <c r="DL20" s="14">
        <v>0</v>
      </c>
      <c r="DM20">
        <v>0</v>
      </c>
      <c r="DN20" s="14">
        <v>0</v>
      </c>
      <c r="DO20">
        <v>0</v>
      </c>
      <c r="DP20" s="14">
        <v>0</v>
      </c>
      <c r="DQ20">
        <v>0</v>
      </c>
      <c r="DR20" s="14">
        <v>0</v>
      </c>
      <c r="DS20">
        <v>0</v>
      </c>
      <c r="DT20" s="14">
        <v>0</v>
      </c>
      <c r="DU20">
        <v>0</v>
      </c>
      <c r="DV20" s="14">
        <v>0</v>
      </c>
      <c r="DW20">
        <v>0</v>
      </c>
      <c r="DX20" s="14">
        <v>0</v>
      </c>
      <c r="DY20">
        <v>0</v>
      </c>
      <c r="DZ20" s="14">
        <v>0</v>
      </c>
      <c r="EA20">
        <v>0</v>
      </c>
      <c r="EB20" s="14">
        <v>0</v>
      </c>
      <c r="EC20">
        <v>0</v>
      </c>
      <c r="ED20" s="14">
        <v>0</v>
      </c>
      <c r="EE20">
        <v>0</v>
      </c>
      <c r="EF20" s="14">
        <v>0</v>
      </c>
      <c r="EG20">
        <v>0</v>
      </c>
      <c r="EH20" s="14">
        <v>0</v>
      </c>
      <c r="EI20">
        <v>0</v>
      </c>
      <c r="EJ20" s="14">
        <v>0</v>
      </c>
      <c r="EK20">
        <v>0</v>
      </c>
      <c r="EL20" s="14">
        <v>0</v>
      </c>
      <c r="EM20">
        <v>0</v>
      </c>
      <c r="EN20" s="14">
        <v>0</v>
      </c>
      <c r="EO20">
        <v>0</v>
      </c>
      <c r="EP20" s="14">
        <v>0</v>
      </c>
      <c r="EQ20">
        <v>0</v>
      </c>
      <c r="ER20" s="14">
        <v>0</v>
      </c>
      <c r="ES20">
        <v>0</v>
      </c>
      <c r="ET20" s="14">
        <v>0</v>
      </c>
      <c r="EU20">
        <v>0</v>
      </c>
      <c r="EV20" s="14">
        <v>0</v>
      </c>
      <c r="EW20">
        <v>0</v>
      </c>
      <c r="EX20" s="14">
        <v>0</v>
      </c>
      <c r="EY20">
        <v>0</v>
      </c>
      <c r="EZ20" s="14">
        <v>0</v>
      </c>
      <c r="FA20">
        <v>0</v>
      </c>
      <c r="FB20" s="14">
        <v>0</v>
      </c>
      <c r="FC20">
        <v>0</v>
      </c>
      <c r="FD20" s="14">
        <v>0</v>
      </c>
      <c r="FE20">
        <v>0</v>
      </c>
      <c r="FF20" s="14">
        <v>0</v>
      </c>
      <c r="FG20">
        <v>0</v>
      </c>
      <c r="FH20" s="14">
        <v>0</v>
      </c>
      <c r="FI20">
        <v>0</v>
      </c>
      <c r="FJ20" s="14">
        <v>0</v>
      </c>
      <c r="FK20">
        <v>0</v>
      </c>
      <c r="FL20" s="14">
        <v>0</v>
      </c>
      <c r="FM20">
        <v>0</v>
      </c>
      <c r="FN20" s="14">
        <v>0</v>
      </c>
      <c r="FO20">
        <v>0</v>
      </c>
      <c r="FP20" s="14">
        <v>0</v>
      </c>
      <c r="FQ20">
        <v>0</v>
      </c>
      <c r="FR20" s="14">
        <v>0</v>
      </c>
      <c r="FS20">
        <v>0</v>
      </c>
      <c r="FT20" s="14">
        <v>0</v>
      </c>
      <c r="FU20">
        <v>0</v>
      </c>
      <c r="FV20" s="14">
        <v>0</v>
      </c>
      <c r="FW20">
        <v>0</v>
      </c>
      <c r="FX20" s="14">
        <v>0</v>
      </c>
      <c r="FY20">
        <v>0</v>
      </c>
      <c r="FZ20" s="14">
        <v>0</v>
      </c>
      <c r="GA20">
        <v>0</v>
      </c>
      <c r="GB20" s="14">
        <v>0</v>
      </c>
      <c r="GC20">
        <v>0</v>
      </c>
      <c r="GD20" s="14">
        <v>0</v>
      </c>
      <c r="GE20">
        <v>0</v>
      </c>
      <c r="GF20" s="14">
        <v>0</v>
      </c>
      <c r="GG20">
        <v>0</v>
      </c>
      <c r="GH20" s="14">
        <v>0</v>
      </c>
      <c r="GI20">
        <v>0</v>
      </c>
      <c r="GJ20" s="14">
        <v>0</v>
      </c>
      <c r="GK20">
        <v>0</v>
      </c>
      <c r="GL20" s="14">
        <v>0</v>
      </c>
      <c r="GM20">
        <v>0</v>
      </c>
      <c r="GN20" s="14">
        <v>0</v>
      </c>
      <c r="GO20">
        <v>0</v>
      </c>
      <c r="GP20" s="14">
        <v>0</v>
      </c>
      <c r="GQ20">
        <v>0</v>
      </c>
      <c r="GR20" s="14">
        <v>0</v>
      </c>
      <c r="GS20">
        <v>0</v>
      </c>
      <c r="GT20" s="14">
        <v>0</v>
      </c>
      <c r="GU20">
        <v>0</v>
      </c>
      <c r="GV20" s="14">
        <v>0</v>
      </c>
      <c r="GW20">
        <v>0</v>
      </c>
      <c r="GX20" s="14">
        <v>0</v>
      </c>
      <c r="GY20">
        <v>0</v>
      </c>
      <c r="GZ20" s="14">
        <v>0</v>
      </c>
      <c r="HA20">
        <v>0</v>
      </c>
      <c r="HB20" s="14">
        <v>0</v>
      </c>
      <c r="HC20">
        <v>0</v>
      </c>
      <c r="HD20" s="14">
        <v>0</v>
      </c>
      <c r="HE20">
        <v>0</v>
      </c>
      <c r="HF20" s="14">
        <v>0</v>
      </c>
      <c r="HG20">
        <v>0</v>
      </c>
      <c r="HH20" s="14">
        <v>0</v>
      </c>
      <c r="HI20">
        <v>0</v>
      </c>
      <c r="HJ20" s="14">
        <v>67151</v>
      </c>
      <c r="HK20" s="6">
        <v>0.43990000000000001</v>
      </c>
      <c r="HL20" s="14">
        <v>0</v>
      </c>
      <c r="HM20">
        <v>0</v>
      </c>
      <c r="HN20" s="14">
        <v>0</v>
      </c>
      <c r="HO20">
        <v>0</v>
      </c>
      <c r="HP20" s="14">
        <v>0</v>
      </c>
      <c r="HQ20">
        <v>0</v>
      </c>
    </row>
    <row r="21" spans="1:225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0</v>
      </c>
      <c r="AO21">
        <v>0</v>
      </c>
      <c r="AP21" s="14">
        <v>0</v>
      </c>
      <c r="AQ21">
        <v>0</v>
      </c>
      <c r="AR21" s="14">
        <v>0</v>
      </c>
      <c r="AS21">
        <v>0</v>
      </c>
      <c r="AT21" s="14">
        <v>0</v>
      </c>
      <c r="AU21">
        <v>0</v>
      </c>
      <c r="AV21" s="14">
        <v>0</v>
      </c>
      <c r="AW21">
        <v>0</v>
      </c>
      <c r="AX21" s="14">
        <v>0</v>
      </c>
      <c r="AY21">
        <v>0</v>
      </c>
      <c r="AZ21" s="14">
        <v>0</v>
      </c>
      <c r="BA21">
        <v>0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  <c r="BH21" s="14">
        <v>0</v>
      </c>
      <c r="BI21">
        <v>0</v>
      </c>
      <c r="BJ21" s="14">
        <v>0</v>
      </c>
      <c r="BK21">
        <v>0</v>
      </c>
      <c r="BL21" s="14">
        <v>0</v>
      </c>
      <c r="BM21">
        <v>0</v>
      </c>
      <c r="BN21" s="14">
        <v>0</v>
      </c>
      <c r="BO21">
        <v>0</v>
      </c>
      <c r="BP21" s="14">
        <v>0</v>
      </c>
      <c r="BQ21">
        <v>0</v>
      </c>
      <c r="BR21" s="14">
        <v>0</v>
      </c>
      <c r="BS21">
        <v>0</v>
      </c>
      <c r="BT21" s="14">
        <v>0</v>
      </c>
      <c r="BU21">
        <v>0</v>
      </c>
      <c r="BV21" s="14">
        <v>0</v>
      </c>
      <c r="BW21">
        <v>0</v>
      </c>
      <c r="BX21" s="14">
        <v>0</v>
      </c>
      <c r="BY21">
        <v>0</v>
      </c>
      <c r="BZ21" s="14">
        <v>0</v>
      </c>
      <c r="CA21">
        <v>0</v>
      </c>
      <c r="CB21" s="14">
        <v>0</v>
      </c>
      <c r="CC21">
        <v>0</v>
      </c>
      <c r="CD21" s="14">
        <v>0</v>
      </c>
      <c r="CE21">
        <v>0</v>
      </c>
      <c r="CF21" s="14">
        <v>0</v>
      </c>
      <c r="CG21">
        <v>0</v>
      </c>
      <c r="CH21" s="14">
        <v>0</v>
      </c>
      <c r="CI21">
        <v>0</v>
      </c>
      <c r="CJ21" s="14">
        <v>0</v>
      </c>
      <c r="CK21">
        <v>0</v>
      </c>
      <c r="CL21" s="14">
        <v>0</v>
      </c>
      <c r="CM21">
        <v>0</v>
      </c>
      <c r="CN21" s="14">
        <v>0</v>
      </c>
      <c r="CO21">
        <v>0</v>
      </c>
      <c r="CP21" s="14">
        <v>0</v>
      </c>
      <c r="CQ21">
        <v>0</v>
      </c>
      <c r="CR21" s="14">
        <v>0</v>
      </c>
      <c r="CS21">
        <v>0</v>
      </c>
      <c r="CT21" s="14">
        <v>0</v>
      </c>
      <c r="CU21">
        <v>0</v>
      </c>
      <c r="CV21" s="14">
        <v>0</v>
      </c>
      <c r="CW21">
        <v>0</v>
      </c>
      <c r="CX21" s="14">
        <v>0</v>
      </c>
      <c r="CY21">
        <v>0</v>
      </c>
      <c r="CZ21" s="14">
        <v>0</v>
      </c>
      <c r="DA21">
        <v>0</v>
      </c>
      <c r="DB21" s="14">
        <v>0</v>
      </c>
      <c r="DC21">
        <v>0</v>
      </c>
      <c r="DD21" s="14">
        <v>0</v>
      </c>
      <c r="DE21">
        <v>0</v>
      </c>
      <c r="DF21" s="14">
        <v>0</v>
      </c>
      <c r="DG21">
        <v>0</v>
      </c>
      <c r="DH21" s="14">
        <v>0</v>
      </c>
      <c r="DI21">
        <v>0</v>
      </c>
      <c r="DJ21" s="14">
        <v>0</v>
      </c>
      <c r="DK21">
        <v>0</v>
      </c>
      <c r="DL21" s="14">
        <v>0</v>
      </c>
      <c r="DM21">
        <v>0</v>
      </c>
      <c r="DN21" s="14">
        <v>0</v>
      </c>
      <c r="DO21">
        <v>0</v>
      </c>
      <c r="DP21" s="14">
        <v>0</v>
      </c>
      <c r="DQ21">
        <v>0</v>
      </c>
      <c r="DR21" s="14">
        <v>0</v>
      </c>
      <c r="DS21">
        <v>0</v>
      </c>
      <c r="DT21" s="14">
        <v>0</v>
      </c>
      <c r="DU21">
        <v>0</v>
      </c>
      <c r="DV21" s="14">
        <v>0</v>
      </c>
      <c r="DW21">
        <v>0</v>
      </c>
      <c r="DX21" s="14">
        <v>0</v>
      </c>
      <c r="DY21">
        <v>0</v>
      </c>
      <c r="DZ21" s="14">
        <v>0</v>
      </c>
      <c r="EA21">
        <v>0</v>
      </c>
      <c r="EB21" s="14">
        <v>0</v>
      </c>
      <c r="EC21">
        <v>0</v>
      </c>
      <c r="ED21" s="14">
        <v>0</v>
      </c>
      <c r="EE21">
        <v>0</v>
      </c>
      <c r="EF21" s="14">
        <v>0</v>
      </c>
      <c r="EG21">
        <v>0</v>
      </c>
      <c r="EH21" s="14">
        <v>0</v>
      </c>
      <c r="EI21">
        <v>0</v>
      </c>
      <c r="EJ21" s="14">
        <v>0</v>
      </c>
      <c r="EK21">
        <v>0</v>
      </c>
      <c r="EL21" s="14">
        <v>0</v>
      </c>
      <c r="EM21">
        <v>0</v>
      </c>
      <c r="EN21" s="14">
        <v>0</v>
      </c>
      <c r="EO21">
        <v>0</v>
      </c>
      <c r="EP21" s="14">
        <v>0</v>
      </c>
      <c r="EQ21">
        <v>0</v>
      </c>
      <c r="ER21" s="14">
        <v>0</v>
      </c>
      <c r="ES21">
        <v>0</v>
      </c>
      <c r="ET21" s="14">
        <v>0</v>
      </c>
      <c r="EU21">
        <v>0</v>
      </c>
      <c r="EV21" s="14">
        <v>0</v>
      </c>
      <c r="EW21">
        <v>0</v>
      </c>
      <c r="EX21" s="14">
        <v>0</v>
      </c>
      <c r="EY21">
        <v>0</v>
      </c>
      <c r="EZ21" s="14">
        <v>0</v>
      </c>
      <c r="FA21">
        <v>0</v>
      </c>
      <c r="FB21" s="14">
        <v>0</v>
      </c>
      <c r="FC21">
        <v>0</v>
      </c>
      <c r="FD21" s="14">
        <v>0</v>
      </c>
      <c r="FE21">
        <v>0</v>
      </c>
      <c r="FF21" s="14">
        <v>0</v>
      </c>
      <c r="FG21">
        <v>0</v>
      </c>
      <c r="FH21" s="14">
        <v>0</v>
      </c>
      <c r="FI21">
        <v>0</v>
      </c>
      <c r="FJ21" s="14">
        <v>0</v>
      </c>
      <c r="FK21">
        <v>0</v>
      </c>
      <c r="FL21" s="14">
        <v>0</v>
      </c>
      <c r="FM21">
        <v>0</v>
      </c>
      <c r="FN21" s="14">
        <v>0</v>
      </c>
      <c r="FO21">
        <v>0</v>
      </c>
      <c r="FP21" s="14">
        <v>0</v>
      </c>
      <c r="FQ21">
        <v>0</v>
      </c>
      <c r="FR21" s="14">
        <v>0</v>
      </c>
      <c r="FS21">
        <v>0</v>
      </c>
      <c r="FT21" s="14">
        <v>0</v>
      </c>
      <c r="FU21">
        <v>0</v>
      </c>
      <c r="FV21" s="14">
        <v>0</v>
      </c>
      <c r="FW21">
        <v>0</v>
      </c>
      <c r="FX21" s="14">
        <v>0</v>
      </c>
      <c r="FY21">
        <v>0</v>
      </c>
      <c r="FZ21" s="14">
        <v>0</v>
      </c>
      <c r="GA21">
        <v>0</v>
      </c>
      <c r="GB21" s="14">
        <v>0</v>
      </c>
      <c r="GC21">
        <v>0</v>
      </c>
      <c r="GD21" s="14">
        <v>0</v>
      </c>
      <c r="GE21">
        <v>0</v>
      </c>
      <c r="GF21" s="14">
        <v>0</v>
      </c>
      <c r="GG21">
        <v>0</v>
      </c>
      <c r="GH21" s="14">
        <v>0</v>
      </c>
      <c r="GI21">
        <v>0</v>
      </c>
      <c r="GJ21" s="14">
        <v>0</v>
      </c>
      <c r="GK21">
        <v>0</v>
      </c>
      <c r="GL21" s="14">
        <v>0</v>
      </c>
      <c r="GM21">
        <v>0</v>
      </c>
      <c r="GN21" s="14">
        <v>0</v>
      </c>
      <c r="GO21">
        <v>0</v>
      </c>
      <c r="GP21" s="14">
        <v>0</v>
      </c>
      <c r="GQ21">
        <v>0</v>
      </c>
      <c r="GR21" s="14">
        <v>0</v>
      </c>
      <c r="GS21">
        <v>0</v>
      </c>
      <c r="GT21" s="14">
        <v>0</v>
      </c>
      <c r="GU21">
        <v>0</v>
      </c>
      <c r="GV21" s="14">
        <v>0</v>
      </c>
      <c r="GW21">
        <v>0</v>
      </c>
      <c r="GX21" s="14">
        <v>0</v>
      </c>
      <c r="GY21">
        <v>0</v>
      </c>
      <c r="GZ21" s="14">
        <v>0</v>
      </c>
      <c r="HA21">
        <v>0</v>
      </c>
      <c r="HB21" s="14">
        <v>0</v>
      </c>
      <c r="HC21">
        <v>0</v>
      </c>
      <c r="HD21" s="14">
        <v>0</v>
      </c>
      <c r="HE21">
        <v>0</v>
      </c>
      <c r="HF21" s="14">
        <v>0</v>
      </c>
      <c r="HG21">
        <v>0</v>
      </c>
      <c r="HH21" s="14">
        <v>0</v>
      </c>
      <c r="HI21">
        <v>0</v>
      </c>
      <c r="HJ21" s="14">
        <v>0</v>
      </c>
      <c r="HK21">
        <v>0</v>
      </c>
      <c r="HL21" s="14">
        <v>0</v>
      </c>
      <c r="HM21">
        <v>0</v>
      </c>
      <c r="HN21" s="14">
        <v>0</v>
      </c>
      <c r="HO21">
        <v>0</v>
      </c>
      <c r="HP21" s="14">
        <v>0</v>
      </c>
      <c r="HQ21">
        <v>0</v>
      </c>
    </row>
    <row r="22" spans="1:225" ht="14.25" thickTop="1" thickBot="1">
      <c r="A22" s="9" t="s">
        <v>237</v>
      </c>
      <c r="B22" s="17">
        <v>1202954537.8599999</v>
      </c>
      <c r="C22" s="10">
        <v>1.1093999999999999</v>
      </c>
      <c r="D22" s="17">
        <v>0</v>
      </c>
      <c r="E22" s="9">
        <v>0</v>
      </c>
      <c r="F22" s="17">
        <v>103873380</v>
      </c>
      <c r="G22" s="10">
        <v>3.4754999999999998</v>
      </c>
      <c r="H22" s="17">
        <v>0</v>
      </c>
      <c r="I22" s="9">
        <v>0</v>
      </c>
      <c r="J22" s="17">
        <v>0</v>
      </c>
      <c r="K22" s="9">
        <v>0</v>
      </c>
      <c r="L22" s="17">
        <v>3837183</v>
      </c>
      <c r="M22" s="10">
        <v>0.40660000000000002</v>
      </c>
      <c r="N22" s="17">
        <v>0</v>
      </c>
      <c r="O22" s="9">
        <v>0</v>
      </c>
      <c r="P22" s="17">
        <v>0</v>
      </c>
      <c r="Q22" s="9">
        <v>0</v>
      </c>
      <c r="R22" s="17">
        <v>0</v>
      </c>
      <c r="S22" s="9">
        <v>0</v>
      </c>
      <c r="T22" s="17">
        <v>0</v>
      </c>
      <c r="U22" s="9">
        <v>0</v>
      </c>
      <c r="V22" s="17">
        <v>0</v>
      </c>
      <c r="W22" s="9">
        <v>0</v>
      </c>
      <c r="X22" s="17">
        <v>0</v>
      </c>
      <c r="Y22" s="9">
        <v>0</v>
      </c>
      <c r="Z22" s="17">
        <v>0</v>
      </c>
      <c r="AA22" s="9">
        <v>0</v>
      </c>
      <c r="AB22" s="17">
        <v>1169940</v>
      </c>
      <c r="AC22" s="10">
        <v>2.4777</v>
      </c>
      <c r="AD22" s="17">
        <v>0</v>
      </c>
      <c r="AE22" s="9">
        <v>0</v>
      </c>
      <c r="AF22" s="17">
        <v>0</v>
      </c>
      <c r="AG22" s="9">
        <v>0</v>
      </c>
      <c r="AH22" s="17">
        <v>0</v>
      </c>
      <c r="AI22" s="9">
        <v>0</v>
      </c>
      <c r="AJ22" s="17">
        <v>0</v>
      </c>
      <c r="AK22" s="9">
        <v>0</v>
      </c>
      <c r="AL22" s="17">
        <v>0</v>
      </c>
      <c r="AM22" s="9">
        <v>0</v>
      </c>
      <c r="AN22" s="17">
        <v>0</v>
      </c>
      <c r="AO22" s="9">
        <v>0</v>
      </c>
      <c r="AP22" s="17">
        <v>0</v>
      </c>
      <c r="AQ22" s="9">
        <v>0</v>
      </c>
      <c r="AR22" s="17">
        <v>20793126.02</v>
      </c>
      <c r="AS22" s="10">
        <v>2.9860000000000002</v>
      </c>
      <c r="AT22" s="17">
        <v>0</v>
      </c>
      <c r="AU22" s="9">
        <v>0</v>
      </c>
      <c r="AV22" s="17">
        <v>0</v>
      </c>
      <c r="AW22" s="9">
        <v>0</v>
      </c>
      <c r="AX22" s="17">
        <v>0</v>
      </c>
      <c r="AY22" s="9">
        <v>0</v>
      </c>
      <c r="AZ22" s="17">
        <v>0</v>
      </c>
      <c r="BA22" s="9">
        <v>0</v>
      </c>
      <c r="BB22" s="17">
        <v>0</v>
      </c>
      <c r="BC22" s="9">
        <v>0</v>
      </c>
      <c r="BD22" s="17">
        <v>0</v>
      </c>
      <c r="BE22" s="9">
        <v>0</v>
      </c>
      <c r="BF22" s="17">
        <v>0</v>
      </c>
      <c r="BG22" s="9">
        <v>0</v>
      </c>
      <c r="BH22" s="17">
        <v>0</v>
      </c>
      <c r="BI22" s="9">
        <v>0</v>
      </c>
      <c r="BJ22" s="17">
        <v>0</v>
      </c>
      <c r="BK22" s="9">
        <v>0</v>
      </c>
      <c r="BL22" s="17">
        <v>0</v>
      </c>
      <c r="BM22" s="9">
        <v>0</v>
      </c>
      <c r="BN22" s="17">
        <v>0</v>
      </c>
      <c r="BO22" s="9">
        <v>0</v>
      </c>
      <c r="BP22" s="17">
        <v>681504</v>
      </c>
      <c r="BQ22" s="10">
        <v>2.8094000000000001</v>
      </c>
      <c r="BR22" s="17">
        <v>0</v>
      </c>
      <c r="BS22" s="9">
        <v>0</v>
      </c>
      <c r="BT22" s="17">
        <v>267899520</v>
      </c>
      <c r="BU22" s="10">
        <v>7.5544000000000002</v>
      </c>
      <c r="BV22" s="17">
        <v>0</v>
      </c>
      <c r="BW22" s="9">
        <v>0</v>
      </c>
      <c r="BX22" s="17">
        <v>0</v>
      </c>
      <c r="BY22" s="9">
        <v>0</v>
      </c>
      <c r="BZ22" s="17">
        <v>1416855</v>
      </c>
      <c r="CA22" s="10">
        <v>1.2318</v>
      </c>
      <c r="CB22" s="17">
        <v>543120</v>
      </c>
      <c r="CC22" s="10">
        <v>2.5295000000000001</v>
      </c>
      <c r="CD22" s="17">
        <v>0</v>
      </c>
      <c r="CE22" s="9">
        <v>0</v>
      </c>
      <c r="CF22" s="17">
        <v>0</v>
      </c>
      <c r="CG22" s="9">
        <v>0</v>
      </c>
      <c r="CH22" s="17">
        <v>4148168</v>
      </c>
      <c r="CI22" s="10">
        <v>7.4657</v>
      </c>
      <c r="CJ22" s="17">
        <v>0</v>
      </c>
      <c r="CK22" s="9">
        <v>0</v>
      </c>
      <c r="CL22" s="17">
        <v>0</v>
      </c>
      <c r="CM22" s="9">
        <v>0</v>
      </c>
      <c r="CN22" s="17">
        <v>0</v>
      </c>
      <c r="CO22" s="9">
        <v>0</v>
      </c>
      <c r="CP22" s="17">
        <v>1860000</v>
      </c>
      <c r="CQ22" s="10">
        <v>0.92049999999999998</v>
      </c>
      <c r="CR22" s="17">
        <v>0</v>
      </c>
      <c r="CS22" s="9">
        <v>0</v>
      </c>
      <c r="CT22" s="17">
        <v>0</v>
      </c>
      <c r="CU22" s="9">
        <v>0</v>
      </c>
      <c r="CV22" s="17">
        <v>0</v>
      </c>
      <c r="CW22" s="9">
        <v>0</v>
      </c>
      <c r="CX22" s="17">
        <v>0</v>
      </c>
      <c r="CY22" s="9">
        <v>0</v>
      </c>
      <c r="CZ22" s="17">
        <v>0</v>
      </c>
      <c r="DA22" s="9">
        <v>0</v>
      </c>
      <c r="DB22" s="17">
        <v>0</v>
      </c>
      <c r="DC22" s="9">
        <v>0</v>
      </c>
      <c r="DD22" s="17">
        <v>1989921</v>
      </c>
      <c r="DE22" s="10">
        <v>0.36149999999999999</v>
      </c>
      <c r="DF22" s="17">
        <v>362349000</v>
      </c>
      <c r="DG22" s="10">
        <v>3.7502</v>
      </c>
      <c r="DH22" s="17">
        <v>0</v>
      </c>
      <c r="DI22" s="9">
        <v>0</v>
      </c>
      <c r="DJ22" s="17">
        <v>0</v>
      </c>
      <c r="DK22" s="9">
        <v>0</v>
      </c>
      <c r="DL22" s="17">
        <v>930000</v>
      </c>
      <c r="DM22" s="10">
        <v>0.99450000000000005</v>
      </c>
      <c r="DN22" s="17">
        <v>0</v>
      </c>
      <c r="DO22" s="9">
        <v>0</v>
      </c>
      <c r="DP22" s="17">
        <v>0</v>
      </c>
      <c r="DQ22" s="9">
        <v>0</v>
      </c>
      <c r="DR22" s="17">
        <v>2443440</v>
      </c>
      <c r="DS22" s="10">
        <v>1.1836</v>
      </c>
      <c r="DT22" s="17">
        <v>0</v>
      </c>
      <c r="DU22" s="9">
        <v>0</v>
      </c>
      <c r="DV22" s="17">
        <v>59510782</v>
      </c>
      <c r="DW22" s="10">
        <v>4.5688000000000004</v>
      </c>
      <c r="DX22" s="17">
        <v>0</v>
      </c>
      <c r="DY22" s="9">
        <v>0</v>
      </c>
      <c r="DZ22" s="17">
        <v>104297793</v>
      </c>
      <c r="EA22" s="10">
        <v>1.4157</v>
      </c>
      <c r="EB22" s="17">
        <v>70623869</v>
      </c>
      <c r="EC22" s="10">
        <v>7.4888000000000003</v>
      </c>
      <c r="ED22" s="17">
        <v>0</v>
      </c>
      <c r="EE22" s="9">
        <v>0</v>
      </c>
      <c r="EF22" s="17">
        <v>3949511.19</v>
      </c>
      <c r="EG22" s="10">
        <v>5.0697000000000001</v>
      </c>
      <c r="EH22" s="17">
        <v>0</v>
      </c>
      <c r="EI22" s="9">
        <v>0</v>
      </c>
      <c r="EJ22" s="17">
        <v>4612707</v>
      </c>
      <c r="EK22" s="10">
        <v>1.5517000000000001</v>
      </c>
      <c r="EL22" s="17">
        <v>0</v>
      </c>
      <c r="EM22" s="9">
        <v>0</v>
      </c>
      <c r="EN22" s="17">
        <v>0</v>
      </c>
      <c r="EO22" s="9">
        <v>0</v>
      </c>
      <c r="EP22" s="17">
        <v>1006260</v>
      </c>
      <c r="EQ22" s="10">
        <v>1.9856</v>
      </c>
      <c r="ER22" s="17">
        <v>0</v>
      </c>
      <c r="ES22" s="9">
        <v>0</v>
      </c>
      <c r="ET22" s="17">
        <v>0</v>
      </c>
      <c r="EU22" s="9">
        <v>0</v>
      </c>
      <c r="EV22" s="17">
        <v>0</v>
      </c>
      <c r="EW22" s="9">
        <v>0</v>
      </c>
      <c r="EX22" s="17">
        <v>0</v>
      </c>
      <c r="EY22" s="9">
        <v>0</v>
      </c>
      <c r="EZ22" s="17">
        <v>636154.77</v>
      </c>
      <c r="FA22" s="10">
        <v>0.16639999999999999</v>
      </c>
      <c r="FB22" s="17">
        <v>6027165</v>
      </c>
      <c r="FC22" s="10">
        <v>1.0672999999999999</v>
      </c>
      <c r="FD22" s="17">
        <v>28763728</v>
      </c>
      <c r="FE22" s="10">
        <v>1.2403999999999999</v>
      </c>
      <c r="FF22" s="17">
        <v>0</v>
      </c>
      <c r="FG22" s="9">
        <v>0</v>
      </c>
      <c r="FH22" s="17">
        <v>0</v>
      </c>
      <c r="FI22" s="9">
        <v>0</v>
      </c>
      <c r="FJ22" s="17">
        <v>0</v>
      </c>
      <c r="FK22" s="9">
        <v>0</v>
      </c>
      <c r="FL22" s="17">
        <v>56959245</v>
      </c>
      <c r="FM22" s="10">
        <v>10.4939</v>
      </c>
      <c r="FN22" s="17">
        <v>0</v>
      </c>
      <c r="FO22" s="9">
        <v>0</v>
      </c>
      <c r="FP22" s="17">
        <v>0</v>
      </c>
      <c r="FQ22" s="9">
        <v>0</v>
      </c>
      <c r="FR22" s="17">
        <v>0</v>
      </c>
      <c r="FS22" s="9">
        <v>0</v>
      </c>
      <c r="FT22" s="17">
        <v>0</v>
      </c>
      <c r="FU22" s="9">
        <v>0</v>
      </c>
      <c r="FV22" s="17">
        <v>0</v>
      </c>
      <c r="FW22" s="9">
        <v>0</v>
      </c>
      <c r="FX22" s="17">
        <v>0</v>
      </c>
      <c r="FY22" s="9">
        <v>0</v>
      </c>
      <c r="FZ22" s="17">
        <v>0</v>
      </c>
      <c r="GA22" s="9">
        <v>0</v>
      </c>
      <c r="GB22" s="17">
        <v>0</v>
      </c>
      <c r="GC22" s="9">
        <v>0</v>
      </c>
      <c r="GD22" s="17">
        <v>0</v>
      </c>
      <c r="GE22" s="9">
        <v>0</v>
      </c>
      <c r="GF22" s="17">
        <v>0</v>
      </c>
      <c r="GG22" s="9">
        <v>0</v>
      </c>
      <c r="GH22" s="17">
        <v>58533300</v>
      </c>
      <c r="GI22" s="10">
        <v>0.92110000000000003</v>
      </c>
      <c r="GJ22" s="17">
        <v>0</v>
      </c>
      <c r="GK22" s="9">
        <v>0</v>
      </c>
      <c r="GL22" s="17">
        <v>0</v>
      </c>
      <c r="GM22" s="9">
        <v>0</v>
      </c>
      <c r="GN22" s="17">
        <v>0</v>
      </c>
      <c r="GO22" s="9">
        <v>0</v>
      </c>
      <c r="GP22" s="17">
        <v>0</v>
      </c>
      <c r="GQ22" s="9">
        <v>0</v>
      </c>
      <c r="GR22" s="17">
        <v>18560444.879999999</v>
      </c>
      <c r="GS22" s="10">
        <v>1.2454000000000001</v>
      </c>
      <c r="GT22" s="17">
        <v>0</v>
      </c>
      <c r="GU22" s="9">
        <v>0</v>
      </c>
      <c r="GV22" s="17">
        <v>0</v>
      </c>
      <c r="GW22" s="9">
        <v>0</v>
      </c>
      <c r="GX22" s="17">
        <v>0</v>
      </c>
      <c r="GY22" s="9">
        <v>0</v>
      </c>
      <c r="GZ22" s="17">
        <v>0</v>
      </c>
      <c r="HA22" s="9">
        <v>0</v>
      </c>
      <c r="HB22" s="17">
        <v>0</v>
      </c>
      <c r="HC22" s="9">
        <v>0</v>
      </c>
      <c r="HD22" s="17">
        <v>0</v>
      </c>
      <c r="HE22" s="9">
        <v>0</v>
      </c>
      <c r="HF22" s="17">
        <v>0</v>
      </c>
      <c r="HG22" s="9">
        <v>0</v>
      </c>
      <c r="HH22" s="17">
        <v>13657770</v>
      </c>
      <c r="HI22" s="10">
        <v>3.8738999999999999</v>
      </c>
      <c r="HJ22" s="17">
        <v>67151</v>
      </c>
      <c r="HK22" s="10">
        <v>0.43990000000000001</v>
      </c>
      <c r="HL22" s="17">
        <v>0</v>
      </c>
      <c r="HM22" s="9">
        <v>0</v>
      </c>
      <c r="HN22" s="17">
        <v>0</v>
      </c>
      <c r="HO22" s="9">
        <v>0</v>
      </c>
      <c r="HP22" s="17">
        <v>1813500</v>
      </c>
      <c r="HQ22" s="10">
        <v>0.24110000000000001</v>
      </c>
    </row>
    <row r="23" spans="1:225" ht="13.5" thickTop="1">
      <c r="A23" t="s">
        <v>238</v>
      </c>
      <c r="B23" s="14">
        <v>1047133774.21</v>
      </c>
      <c r="C23" s="6">
        <v>0.9657</v>
      </c>
      <c r="D23" s="14">
        <v>0</v>
      </c>
      <c r="E23">
        <v>0</v>
      </c>
      <c r="F23" s="14">
        <v>16896000</v>
      </c>
      <c r="G23" s="6">
        <v>0.56530000000000002</v>
      </c>
      <c r="H23" s="14">
        <v>26013675.399999999</v>
      </c>
      <c r="I23" s="6">
        <v>2.1271</v>
      </c>
      <c r="J23" s="14">
        <v>0</v>
      </c>
      <c r="K23">
        <v>0</v>
      </c>
      <c r="L23" s="14">
        <v>20033825.809999999</v>
      </c>
      <c r="M23" s="6">
        <v>2.1227</v>
      </c>
      <c r="N23" s="14">
        <v>512720</v>
      </c>
      <c r="O23" s="6">
        <v>5.7799999999999997E-2</v>
      </c>
      <c r="P23" s="14">
        <v>14108918.68</v>
      </c>
      <c r="Q23" s="6">
        <v>0.53820000000000001</v>
      </c>
      <c r="R23" s="14">
        <v>2540934.4500000002</v>
      </c>
      <c r="S23" s="6">
        <v>2.3361000000000001</v>
      </c>
      <c r="T23" s="14">
        <v>249459227.08000001</v>
      </c>
      <c r="U23" s="6">
        <v>1.137</v>
      </c>
      <c r="V23" s="14">
        <v>0</v>
      </c>
      <c r="W23">
        <v>0</v>
      </c>
      <c r="X23" s="14">
        <v>0</v>
      </c>
      <c r="Y23">
        <v>0</v>
      </c>
      <c r="Z23" s="14">
        <v>2986800</v>
      </c>
      <c r="AA23" s="6">
        <v>2.5526</v>
      </c>
      <c r="AB23" s="14">
        <v>0</v>
      </c>
      <c r="AC23">
        <v>0</v>
      </c>
      <c r="AD23" s="14">
        <v>0</v>
      </c>
      <c r="AE23">
        <v>0</v>
      </c>
      <c r="AF23" s="14">
        <v>9861479.3100000005</v>
      </c>
      <c r="AG23" s="6">
        <v>4.7991000000000001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67057713.5</v>
      </c>
      <c r="AQ23" s="6">
        <v>2.6886999999999999</v>
      </c>
      <c r="AR23" s="14">
        <v>14368514.949999999</v>
      </c>
      <c r="AS23" s="6">
        <v>2.0634000000000001</v>
      </c>
      <c r="AT23" s="14">
        <v>20603312.25</v>
      </c>
      <c r="AU23" s="6">
        <v>4.2891000000000004</v>
      </c>
      <c r="AV23" s="14">
        <v>9094576</v>
      </c>
      <c r="AW23" s="6">
        <v>6.7944000000000004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101245.5</v>
      </c>
      <c r="BE23" s="6">
        <v>0.26240000000000002</v>
      </c>
      <c r="BF23" s="14">
        <v>4572496.5999999996</v>
      </c>
      <c r="BG23" s="6">
        <v>2.5013000000000001</v>
      </c>
      <c r="BH23" s="14">
        <v>0</v>
      </c>
      <c r="BI23">
        <v>0</v>
      </c>
      <c r="BJ23" s="14">
        <v>0</v>
      </c>
      <c r="BK23">
        <v>0</v>
      </c>
      <c r="BL23" s="14">
        <v>355605</v>
      </c>
      <c r="BM23" s="6">
        <v>1.5763</v>
      </c>
      <c r="BN23" s="14">
        <v>0</v>
      </c>
      <c r="BO23">
        <v>0</v>
      </c>
      <c r="BP23" s="14">
        <v>0</v>
      </c>
      <c r="BQ23">
        <v>0</v>
      </c>
      <c r="BR23" s="14">
        <v>3277600</v>
      </c>
      <c r="BS23" s="6">
        <v>1.1080000000000001</v>
      </c>
      <c r="BT23" s="14">
        <v>0</v>
      </c>
      <c r="BU23">
        <v>0</v>
      </c>
      <c r="BV23" s="14">
        <v>27238037.949999999</v>
      </c>
      <c r="BW23" s="6">
        <v>2.1246999999999998</v>
      </c>
      <c r="BX23" s="14">
        <v>0</v>
      </c>
      <c r="BY23">
        <v>0</v>
      </c>
      <c r="BZ23" s="14">
        <v>2386256</v>
      </c>
      <c r="CA23" s="6">
        <v>2.0746000000000002</v>
      </c>
      <c r="CB23" s="14">
        <v>1003068</v>
      </c>
      <c r="CC23" s="6">
        <v>4.6717000000000004</v>
      </c>
      <c r="CD23" s="14">
        <v>0</v>
      </c>
      <c r="CE23">
        <v>0</v>
      </c>
      <c r="CF23" s="14">
        <v>0</v>
      </c>
      <c r="CG23">
        <v>0</v>
      </c>
      <c r="CH23" s="14">
        <v>0</v>
      </c>
      <c r="CI23">
        <v>0</v>
      </c>
      <c r="CJ23" s="14">
        <v>0</v>
      </c>
      <c r="CK23">
        <v>0</v>
      </c>
      <c r="CL23" s="14">
        <v>0</v>
      </c>
      <c r="CM23">
        <v>0</v>
      </c>
      <c r="CN23" s="14">
        <v>0</v>
      </c>
      <c r="CO23">
        <v>0</v>
      </c>
      <c r="CP23" s="14">
        <v>7191476</v>
      </c>
      <c r="CQ23" s="6">
        <v>3.5590000000000002</v>
      </c>
      <c r="CR23" s="14">
        <v>3296924.41</v>
      </c>
      <c r="CS23" s="6">
        <v>1.2235</v>
      </c>
      <c r="CT23" s="14">
        <v>0</v>
      </c>
      <c r="CU23">
        <v>0</v>
      </c>
      <c r="CV23" s="14">
        <v>24423564</v>
      </c>
      <c r="CW23" s="6">
        <v>1.3312999999999999</v>
      </c>
      <c r="CX23" s="14">
        <v>0</v>
      </c>
      <c r="CY23">
        <v>0</v>
      </c>
      <c r="CZ23" s="14">
        <v>0</v>
      </c>
      <c r="DA23">
        <v>0</v>
      </c>
      <c r="DB23" s="14">
        <v>29661536.75</v>
      </c>
      <c r="DC23" s="6">
        <v>3.1812</v>
      </c>
      <c r="DD23" s="14">
        <v>11593097.75</v>
      </c>
      <c r="DE23" s="6">
        <v>2.1063000000000001</v>
      </c>
      <c r="DF23" s="14">
        <v>44550000</v>
      </c>
      <c r="DG23" s="6">
        <v>0.46110000000000001</v>
      </c>
      <c r="DH23" s="14">
        <v>0</v>
      </c>
      <c r="DI23">
        <v>0</v>
      </c>
      <c r="DJ23" s="14">
        <v>0</v>
      </c>
      <c r="DK23">
        <v>0</v>
      </c>
      <c r="DL23" s="14">
        <v>0</v>
      </c>
      <c r="DM23">
        <v>0</v>
      </c>
      <c r="DN23" s="14">
        <v>153335755.06</v>
      </c>
      <c r="DO23" s="6">
        <v>3.9094000000000002</v>
      </c>
      <c r="DP23" s="14">
        <v>23362844.300000001</v>
      </c>
      <c r="DQ23" s="6">
        <v>4.7939999999999996</v>
      </c>
      <c r="DR23" s="14">
        <v>670164</v>
      </c>
      <c r="DS23" s="6">
        <v>0.3246</v>
      </c>
      <c r="DT23" s="14">
        <v>21956119</v>
      </c>
      <c r="DU23" s="6">
        <v>2.6116000000000001</v>
      </c>
      <c r="DV23" s="14">
        <v>12395444</v>
      </c>
      <c r="DW23" s="6">
        <v>0.9516</v>
      </c>
      <c r="DX23" s="14">
        <v>0</v>
      </c>
      <c r="DY23">
        <v>0</v>
      </c>
      <c r="DZ23" s="14">
        <v>16125700</v>
      </c>
      <c r="EA23" s="6">
        <v>0.21890000000000001</v>
      </c>
      <c r="EB23" s="14">
        <v>0</v>
      </c>
      <c r="EC23">
        <v>0</v>
      </c>
      <c r="ED23" s="14">
        <v>0</v>
      </c>
      <c r="EE23">
        <v>0</v>
      </c>
      <c r="EF23" s="14">
        <v>0</v>
      </c>
      <c r="EG23">
        <v>0</v>
      </c>
      <c r="EH23" s="14">
        <v>0</v>
      </c>
      <c r="EI23">
        <v>0</v>
      </c>
      <c r="EJ23" s="14">
        <v>725120.41</v>
      </c>
      <c r="EK23" s="6">
        <v>0.24390000000000001</v>
      </c>
      <c r="EL23" s="14">
        <v>1013065.8</v>
      </c>
      <c r="EM23" s="6">
        <v>0.46650000000000003</v>
      </c>
      <c r="EN23" s="14">
        <v>0</v>
      </c>
      <c r="EO23">
        <v>0</v>
      </c>
      <c r="EP23" s="14">
        <v>0</v>
      </c>
      <c r="EQ23">
        <v>0</v>
      </c>
      <c r="ER23" s="14">
        <v>0</v>
      </c>
      <c r="ES23">
        <v>0</v>
      </c>
      <c r="ET23" s="14">
        <v>0</v>
      </c>
      <c r="EU23">
        <v>0</v>
      </c>
      <c r="EV23" s="14">
        <v>0</v>
      </c>
      <c r="EW23">
        <v>0</v>
      </c>
      <c r="EX23" s="14">
        <v>0</v>
      </c>
      <c r="EY23">
        <v>0</v>
      </c>
      <c r="EZ23" s="14">
        <v>0</v>
      </c>
      <c r="FA23">
        <v>0</v>
      </c>
      <c r="FB23" s="14">
        <v>2395074</v>
      </c>
      <c r="FC23" s="6">
        <v>0.42409999999999998</v>
      </c>
      <c r="FD23" s="14">
        <v>30125766</v>
      </c>
      <c r="FE23" s="6">
        <v>1.2991999999999999</v>
      </c>
      <c r="FF23" s="14">
        <v>1867272</v>
      </c>
      <c r="FG23" s="6">
        <v>0.68400000000000005</v>
      </c>
      <c r="FH23" s="14">
        <v>75966</v>
      </c>
      <c r="FI23" s="6">
        <v>7.9799999999999996E-2</v>
      </c>
      <c r="FJ23" s="14">
        <v>153144.9</v>
      </c>
      <c r="FK23" s="6">
        <v>0.3291</v>
      </c>
      <c r="FL23" s="14">
        <v>0</v>
      </c>
      <c r="FM23">
        <v>0</v>
      </c>
      <c r="FN23" s="14">
        <v>0</v>
      </c>
      <c r="FO23">
        <v>0</v>
      </c>
      <c r="FP23" s="14">
        <v>1154328.1000000001</v>
      </c>
      <c r="FQ23" s="6">
        <v>2.5981999999999998</v>
      </c>
      <c r="FR23" s="14">
        <v>12346760</v>
      </c>
      <c r="FS23" s="6">
        <v>2.3794</v>
      </c>
      <c r="FT23" s="14">
        <v>0</v>
      </c>
      <c r="FU23">
        <v>0</v>
      </c>
      <c r="FV23" s="14">
        <v>21703795</v>
      </c>
      <c r="FW23" s="6">
        <v>2.3504999999999998</v>
      </c>
      <c r="FX23" s="14">
        <v>498300</v>
      </c>
      <c r="FY23" s="6">
        <v>3.0819000000000001</v>
      </c>
      <c r="FZ23" s="14">
        <v>1830300</v>
      </c>
      <c r="GA23" s="6">
        <v>5.9381000000000004</v>
      </c>
      <c r="GB23" s="14">
        <v>0</v>
      </c>
      <c r="GC23">
        <v>0</v>
      </c>
      <c r="GD23" s="14">
        <v>17083135.420000002</v>
      </c>
      <c r="GE23" s="6">
        <v>1.4128000000000001</v>
      </c>
      <c r="GF23" s="14">
        <v>0</v>
      </c>
      <c r="GG23">
        <v>0</v>
      </c>
      <c r="GH23" s="14">
        <v>55909481</v>
      </c>
      <c r="GI23" s="6">
        <v>0.87980000000000003</v>
      </c>
      <c r="GJ23" s="14">
        <v>0</v>
      </c>
      <c r="GK23">
        <v>0</v>
      </c>
      <c r="GL23" s="14">
        <v>0</v>
      </c>
      <c r="GM23">
        <v>0</v>
      </c>
      <c r="GN23" s="14">
        <v>197934</v>
      </c>
      <c r="GO23" s="6">
        <v>0.185</v>
      </c>
      <c r="GP23" s="14">
        <v>0</v>
      </c>
      <c r="GQ23">
        <v>0</v>
      </c>
      <c r="GR23" s="14">
        <v>19239306.5</v>
      </c>
      <c r="GS23" s="6">
        <v>1.2908999999999999</v>
      </c>
      <c r="GT23" s="14">
        <v>0</v>
      </c>
      <c r="GU23">
        <v>0</v>
      </c>
      <c r="GV23" s="14">
        <v>0</v>
      </c>
      <c r="GW23">
        <v>0</v>
      </c>
      <c r="GX23" s="14">
        <v>3023554.34</v>
      </c>
      <c r="GY23" s="6">
        <v>1.5311999999999999</v>
      </c>
      <c r="GZ23" s="14">
        <v>0</v>
      </c>
      <c r="HA23">
        <v>0</v>
      </c>
      <c r="HB23" s="14">
        <v>0</v>
      </c>
      <c r="HC23">
        <v>0</v>
      </c>
      <c r="HD23" s="14">
        <v>8539516</v>
      </c>
      <c r="HE23" s="6">
        <v>2.2963</v>
      </c>
      <c r="HF23" s="14">
        <v>16189544</v>
      </c>
      <c r="HG23" s="6">
        <v>4.1783999999999999</v>
      </c>
      <c r="HH23" s="14">
        <v>1650000</v>
      </c>
      <c r="HI23" s="6">
        <v>0.46800000000000003</v>
      </c>
      <c r="HJ23" s="14">
        <v>0</v>
      </c>
      <c r="HK23">
        <v>0</v>
      </c>
      <c r="HL23" s="14">
        <v>0</v>
      </c>
      <c r="HM23">
        <v>0</v>
      </c>
      <c r="HN23" s="14">
        <v>0</v>
      </c>
      <c r="HO23">
        <v>0</v>
      </c>
      <c r="HP23" s="14">
        <v>10377778.99</v>
      </c>
      <c r="HQ23" s="6">
        <v>1.3795999999999999</v>
      </c>
    </row>
    <row r="24" spans="1:225">
      <c r="A24" t="s">
        <v>239</v>
      </c>
      <c r="B24" s="14">
        <v>2756900919.8000002</v>
      </c>
      <c r="C24" s="6">
        <v>2.5424000000000002</v>
      </c>
      <c r="D24" s="14">
        <v>2017060.2</v>
      </c>
      <c r="E24" s="6">
        <v>2.0558999999999998</v>
      </c>
      <c r="F24" s="14">
        <v>35568196.479999997</v>
      </c>
      <c r="G24" s="6">
        <v>1.1900999999999999</v>
      </c>
      <c r="H24" s="14">
        <v>3895200</v>
      </c>
      <c r="I24" s="6">
        <v>0.31850000000000001</v>
      </c>
      <c r="J24" s="14">
        <v>0</v>
      </c>
      <c r="K24">
        <v>0</v>
      </c>
      <c r="L24" s="14">
        <v>17799950.100000001</v>
      </c>
      <c r="M24" s="6">
        <v>1.8859999999999999</v>
      </c>
      <c r="N24" s="14">
        <v>4728000</v>
      </c>
      <c r="O24" s="6">
        <v>0.53320000000000001</v>
      </c>
      <c r="P24" s="14">
        <v>66747284.229999997</v>
      </c>
      <c r="Q24" s="6">
        <v>2.5463</v>
      </c>
      <c r="R24" s="14">
        <v>0</v>
      </c>
      <c r="S24">
        <v>0</v>
      </c>
      <c r="T24" s="14">
        <v>1460074989.8399999</v>
      </c>
      <c r="U24" s="6">
        <v>6.6548999999999996</v>
      </c>
      <c r="V24" s="14">
        <v>935584.82</v>
      </c>
      <c r="W24" s="6">
        <v>1.4673</v>
      </c>
      <c r="X24" s="14">
        <v>0</v>
      </c>
      <c r="Y24">
        <v>0</v>
      </c>
      <c r="Z24" s="14">
        <v>1183182</v>
      </c>
      <c r="AA24" s="6">
        <v>1.0112000000000001</v>
      </c>
      <c r="AB24" s="14">
        <v>220979.1</v>
      </c>
      <c r="AC24" s="6">
        <v>0.46800000000000003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850295.2</v>
      </c>
      <c r="AK24" s="6">
        <v>2.5851999999999999</v>
      </c>
      <c r="AL24" s="14">
        <v>0</v>
      </c>
      <c r="AM24">
        <v>0</v>
      </c>
      <c r="AN24" s="14">
        <v>1303350.2</v>
      </c>
      <c r="AO24" s="6">
        <v>0.99229999999999996</v>
      </c>
      <c r="AP24" s="14">
        <v>39453539.369999997</v>
      </c>
      <c r="AQ24" s="6">
        <v>1.5819000000000001</v>
      </c>
      <c r="AR24" s="14">
        <v>26670142.199999999</v>
      </c>
      <c r="AS24" s="6">
        <v>3.83</v>
      </c>
      <c r="AT24" s="14">
        <v>23725340.079999998</v>
      </c>
      <c r="AU24" s="6">
        <v>4.9390999999999998</v>
      </c>
      <c r="AV24" s="14">
        <v>6668443.2000000002</v>
      </c>
      <c r="AW24" s="6">
        <v>4.9819000000000004</v>
      </c>
      <c r="AX24" s="14">
        <v>0</v>
      </c>
      <c r="AY24">
        <v>0</v>
      </c>
      <c r="AZ24" s="14">
        <v>870159</v>
      </c>
      <c r="BA24" s="6">
        <v>0.52680000000000005</v>
      </c>
      <c r="BB24" s="14">
        <v>0</v>
      </c>
      <c r="BC24">
        <v>0</v>
      </c>
      <c r="BD24" s="14">
        <v>0</v>
      </c>
      <c r="BE24">
        <v>0</v>
      </c>
      <c r="BF24" s="14">
        <v>4251934.12</v>
      </c>
      <c r="BG24" s="6">
        <v>2.3258999999999999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890000</v>
      </c>
      <c r="BO24" s="6">
        <v>1.1714</v>
      </c>
      <c r="BP24" s="14">
        <v>344048.61</v>
      </c>
      <c r="BQ24" s="6">
        <v>1.4182999999999999</v>
      </c>
      <c r="BR24" s="14">
        <v>0</v>
      </c>
      <c r="BS24">
        <v>0</v>
      </c>
      <c r="BT24" s="14">
        <v>0</v>
      </c>
      <c r="BU24">
        <v>0</v>
      </c>
      <c r="BV24" s="14">
        <v>24541571.5</v>
      </c>
      <c r="BW24" s="6">
        <v>1.9144000000000001</v>
      </c>
      <c r="BX24" s="14">
        <v>0</v>
      </c>
      <c r="BY24">
        <v>0</v>
      </c>
      <c r="BZ24" s="14">
        <v>2893879.5</v>
      </c>
      <c r="CA24" s="6">
        <v>2.516</v>
      </c>
      <c r="CB24" s="14">
        <v>913896.5</v>
      </c>
      <c r="CC24" s="6">
        <v>4.2564000000000002</v>
      </c>
      <c r="CD24" s="14">
        <v>89700</v>
      </c>
      <c r="CE24" s="6">
        <v>0.50190000000000001</v>
      </c>
      <c r="CF24" s="14">
        <v>0</v>
      </c>
      <c r="CG24">
        <v>0</v>
      </c>
      <c r="CH24" s="14">
        <v>0</v>
      </c>
      <c r="CI24">
        <v>0</v>
      </c>
      <c r="CJ24" s="14">
        <v>0</v>
      </c>
      <c r="CK24">
        <v>0</v>
      </c>
      <c r="CL24" s="14">
        <v>0</v>
      </c>
      <c r="CM24">
        <v>0</v>
      </c>
      <c r="CN24" s="14">
        <v>3629351.7</v>
      </c>
      <c r="CO24" s="6">
        <v>0.95640000000000003</v>
      </c>
      <c r="CP24" s="14">
        <v>747500</v>
      </c>
      <c r="CQ24" s="6">
        <v>0.36990000000000001</v>
      </c>
      <c r="CR24" s="14">
        <v>3285814.34</v>
      </c>
      <c r="CS24" s="6">
        <v>1.2194</v>
      </c>
      <c r="CT24" s="14">
        <v>0</v>
      </c>
      <c r="CU24">
        <v>0</v>
      </c>
      <c r="CV24" s="14">
        <v>15821040</v>
      </c>
      <c r="CW24" s="6">
        <v>0.86240000000000006</v>
      </c>
      <c r="CX24" s="14">
        <v>0</v>
      </c>
      <c r="CY24">
        <v>0</v>
      </c>
      <c r="CZ24" s="14">
        <v>0</v>
      </c>
      <c r="DA24">
        <v>0</v>
      </c>
      <c r="DB24" s="14">
        <v>0</v>
      </c>
      <c r="DC24">
        <v>0</v>
      </c>
      <c r="DD24" s="14">
        <v>9749056.2699999996</v>
      </c>
      <c r="DE24" s="6">
        <v>1.7713000000000001</v>
      </c>
      <c r="DF24" s="14">
        <v>117432922.40000001</v>
      </c>
      <c r="DG24" s="6">
        <v>1.2154</v>
      </c>
      <c r="DH24" s="14">
        <v>0</v>
      </c>
      <c r="DI24">
        <v>0</v>
      </c>
      <c r="DJ24" s="14">
        <v>729606.9</v>
      </c>
      <c r="DK24" s="6">
        <v>0.90859999999999996</v>
      </c>
      <c r="DL24" s="14">
        <v>0</v>
      </c>
      <c r="DM24">
        <v>0</v>
      </c>
      <c r="DN24" s="14">
        <v>93540310.049999997</v>
      </c>
      <c r="DO24" s="6">
        <v>2.3849</v>
      </c>
      <c r="DP24" s="14">
        <v>9315069.75</v>
      </c>
      <c r="DQ24" s="6">
        <v>1.9114</v>
      </c>
      <c r="DR24" s="14">
        <v>1222444</v>
      </c>
      <c r="DS24" s="6">
        <v>0.59209999999999996</v>
      </c>
      <c r="DT24" s="14">
        <v>25859249</v>
      </c>
      <c r="DU24" s="6">
        <v>3.0758999999999999</v>
      </c>
      <c r="DV24" s="14">
        <v>1889811</v>
      </c>
      <c r="DW24" s="6">
        <v>0.14510000000000001</v>
      </c>
      <c r="DX24" s="14">
        <v>0</v>
      </c>
      <c r="DY24">
        <v>0</v>
      </c>
      <c r="DZ24" s="14">
        <v>313446616</v>
      </c>
      <c r="EA24" s="6">
        <v>4.2546999999999997</v>
      </c>
      <c r="EB24" s="14">
        <v>1341629</v>
      </c>
      <c r="EC24" s="6">
        <v>0.14230000000000001</v>
      </c>
      <c r="ED24" s="14">
        <v>10117660</v>
      </c>
      <c r="EE24" s="6">
        <v>3.1375000000000002</v>
      </c>
      <c r="EF24" s="14">
        <v>0</v>
      </c>
      <c r="EG24">
        <v>0</v>
      </c>
      <c r="EH24" s="14">
        <v>8742337.5999999996</v>
      </c>
      <c r="EI24" s="6">
        <v>4.4421999999999997</v>
      </c>
      <c r="EJ24" s="14">
        <v>3395417.9</v>
      </c>
      <c r="EK24" s="6">
        <v>1.1422000000000001</v>
      </c>
      <c r="EL24" s="14">
        <v>3468636.32</v>
      </c>
      <c r="EM24" s="6">
        <v>1.5971</v>
      </c>
      <c r="EN24" s="14">
        <v>2920868.99</v>
      </c>
      <c r="EO24" s="6">
        <v>0.56340000000000001</v>
      </c>
      <c r="EP24" s="14">
        <v>0</v>
      </c>
      <c r="EQ24">
        <v>0</v>
      </c>
      <c r="ER24" s="14">
        <v>29824196.34</v>
      </c>
      <c r="ES24" s="6">
        <v>1.7060999999999999</v>
      </c>
      <c r="ET24" s="14">
        <v>24905662.280000001</v>
      </c>
      <c r="EU24" s="6">
        <v>1.9535</v>
      </c>
      <c r="EV24" s="14">
        <v>0</v>
      </c>
      <c r="EW24">
        <v>0</v>
      </c>
      <c r="EX24" s="14">
        <v>0</v>
      </c>
      <c r="EY24">
        <v>0</v>
      </c>
      <c r="EZ24" s="14">
        <v>0</v>
      </c>
      <c r="FA24">
        <v>0</v>
      </c>
      <c r="FB24" s="14">
        <v>4946463</v>
      </c>
      <c r="FC24" s="6">
        <v>0.87590000000000001</v>
      </c>
      <c r="FD24" s="14">
        <v>23735210</v>
      </c>
      <c r="FE24" s="6">
        <v>1.0236000000000001</v>
      </c>
      <c r="FF24" s="14">
        <v>8232512</v>
      </c>
      <c r="FG24" s="6">
        <v>3.0154000000000001</v>
      </c>
      <c r="FH24" s="14">
        <v>340352</v>
      </c>
      <c r="FI24" s="6">
        <v>0.35749999999999998</v>
      </c>
      <c r="FJ24" s="14">
        <v>512993.69</v>
      </c>
      <c r="FK24" s="6">
        <v>1.1026</v>
      </c>
      <c r="FL24" s="14">
        <v>0</v>
      </c>
      <c r="FM24">
        <v>0</v>
      </c>
      <c r="FN24" s="14">
        <v>9138127.6999999993</v>
      </c>
      <c r="FO24" s="6">
        <v>1.4505999999999999</v>
      </c>
      <c r="FP24" s="14">
        <v>0</v>
      </c>
      <c r="FQ24">
        <v>0</v>
      </c>
      <c r="FR24" s="14">
        <v>3691663.3</v>
      </c>
      <c r="FS24" s="6">
        <v>0.71140000000000003</v>
      </c>
      <c r="FT24" s="14">
        <v>0</v>
      </c>
      <c r="FU24">
        <v>0</v>
      </c>
      <c r="FV24" s="14">
        <v>49327620.340000004</v>
      </c>
      <c r="FW24" s="6">
        <v>5.3422000000000001</v>
      </c>
      <c r="FX24" s="14">
        <v>0</v>
      </c>
      <c r="FY24">
        <v>0</v>
      </c>
      <c r="FZ24" s="14">
        <v>0</v>
      </c>
      <c r="GA24">
        <v>0</v>
      </c>
      <c r="GB24" s="14">
        <v>18698661</v>
      </c>
      <c r="GC24" s="6">
        <v>3.1581000000000001</v>
      </c>
      <c r="GD24" s="14">
        <v>41077007.590000004</v>
      </c>
      <c r="GE24" s="6">
        <v>3.3971</v>
      </c>
      <c r="GF24" s="14">
        <v>21934803.57</v>
      </c>
      <c r="GG24" s="6">
        <v>6.3324999999999996</v>
      </c>
      <c r="GH24" s="14">
        <v>99492628.959999993</v>
      </c>
      <c r="GI24" s="6">
        <v>1.5656000000000001</v>
      </c>
      <c r="GJ24" s="14">
        <v>0</v>
      </c>
      <c r="GK24">
        <v>0</v>
      </c>
      <c r="GL24" s="14">
        <v>0</v>
      </c>
      <c r="GM24">
        <v>0</v>
      </c>
      <c r="GN24" s="14">
        <v>967349.42</v>
      </c>
      <c r="GO24" s="6">
        <v>0.90410000000000001</v>
      </c>
      <c r="GP24" s="14">
        <v>0</v>
      </c>
      <c r="GQ24">
        <v>0</v>
      </c>
      <c r="GR24" s="14">
        <v>5945182.4800000004</v>
      </c>
      <c r="GS24" s="6">
        <v>0.39889999999999998</v>
      </c>
      <c r="GT24" s="14">
        <v>0</v>
      </c>
      <c r="GU24">
        <v>0</v>
      </c>
      <c r="GV24" s="14">
        <v>0</v>
      </c>
      <c r="GW24">
        <v>0</v>
      </c>
      <c r="GX24" s="14">
        <v>0</v>
      </c>
      <c r="GY24">
        <v>0</v>
      </c>
      <c r="GZ24" s="14">
        <v>0</v>
      </c>
      <c r="HA24">
        <v>0</v>
      </c>
      <c r="HB24" s="14">
        <v>0</v>
      </c>
      <c r="HC24">
        <v>0</v>
      </c>
      <c r="HD24" s="14">
        <v>19553037</v>
      </c>
      <c r="HE24" s="6">
        <v>5.2579000000000002</v>
      </c>
      <c r="HF24" s="14">
        <v>20432554</v>
      </c>
      <c r="HG24" s="6">
        <v>5.2735000000000003</v>
      </c>
      <c r="HH24" s="14">
        <v>4248451</v>
      </c>
      <c r="HI24" s="6">
        <v>1.2050000000000001</v>
      </c>
      <c r="HJ24" s="14">
        <v>0</v>
      </c>
      <c r="HK24">
        <v>0</v>
      </c>
      <c r="HL24" s="14">
        <v>0</v>
      </c>
      <c r="HM24">
        <v>0</v>
      </c>
      <c r="HN24" s="14">
        <v>0</v>
      </c>
      <c r="HO24">
        <v>0</v>
      </c>
      <c r="HP24" s="14">
        <v>16604376.66</v>
      </c>
      <c r="HQ24" s="6">
        <v>2.2073</v>
      </c>
    </row>
    <row r="25" spans="1:225">
      <c r="A25" t="s">
        <v>240</v>
      </c>
      <c r="B25" s="14">
        <v>1138114602.9100001</v>
      </c>
      <c r="C25" s="6">
        <v>1.0496000000000001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29700939.5</v>
      </c>
      <c r="M25" s="6">
        <v>3.1469999999999998</v>
      </c>
      <c r="N25" s="14">
        <v>0</v>
      </c>
      <c r="O25">
        <v>0</v>
      </c>
      <c r="P25" s="14">
        <v>7995312.6100000003</v>
      </c>
      <c r="Q25" s="6">
        <v>0.30499999999999999</v>
      </c>
      <c r="R25" s="14">
        <v>0</v>
      </c>
      <c r="S25">
        <v>0</v>
      </c>
      <c r="T25" s="14">
        <v>12766787.66</v>
      </c>
      <c r="U25" s="6">
        <v>5.8200000000000002E-2</v>
      </c>
      <c r="V25" s="14">
        <v>203459.5</v>
      </c>
      <c r="W25" s="6">
        <v>0.31909999999999999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12309279.83</v>
      </c>
      <c r="AG25" s="6">
        <v>5.9903000000000004</v>
      </c>
      <c r="AH25" s="14">
        <v>0</v>
      </c>
      <c r="AI25">
        <v>0</v>
      </c>
      <c r="AJ25" s="14">
        <v>582360.18999999994</v>
      </c>
      <c r="AK25" s="6">
        <v>1.7706</v>
      </c>
      <c r="AL25" s="14">
        <v>46989385</v>
      </c>
      <c r="AM25" s="6">
        <v>1.89</v>
      </c>
      <c r="AN25" s="14">
        <v>0</v>
      </c>
      <c r="AO25">
        <v>0</v>
      </c>
      <c r="AP25" s="14">
        <v>22479539.949999999</v>
      </c>
      <c r="AQ25" s="6">
        <v>0.90129999999999999</v>
      </c>
      <c r="AR25" s="14">
        <v>16016759.140000001</v>
      </c>
      <c r="AS25" s="6">
        <v>2.3001</v>
      </c>
      <c r="AT25" s="14">
        <v>5023535</v>
      </c>
      <c r="AU25" s="6">
        <v>1.0458000000000001</v>
      </c>
      <c r="AV25" s="14">
        <v>1422950</v>
      </c>
      <c r="AW25" s="6">
        <v>1.0630999999999999</v>
      </c>
      <c r="AX25" s="14">
        <v>0</v>
      </c>
      <c r="AY25">
        <v>0</v>
      </c>
      <c r="AZ25" s="14">
        <v>5164796</v>
      </c>
      <c r="BA25" s="6">
        <v>3.1269</v>
      </c>
      <c r="BB25" s="14">
        <v>23943952</v>
      </c>
      <c r="BC25" s="6">
        <v>3.6598000000000002</v>
      </c>
      <c r="BD25" s="14">
        <v>404473</v>
      </c>
      <c r="BE25" s="6">
        <v>1.0481</v>
      </c>
      <c r="BF25" s="14">
        <v>1438600.1</v>
      </c>
      <c r="BG25" s="6">
        <v>0.78700000000000003</v>
      </c>
      <c r="BH25" s="14">
        <v>1015020.3</v>
      </c>
      <c r="BI25" s="6">
        <v>3.3414000000000001</v>
      </c>
      <c r="BJ25" s="14">
        <v>10380874</v>
      </c>
      <c r="BK25" s="6">
        <v>3.5533999999999999</v>
      </c>
      <c r="BL25" s="14">
        <v>227670</v>
      </c>
      <c r="BM25" s="6">
        <v>1.0092000000000001</v>
      </c>
      <c r="BN25" s="14">
        <v>0</v>
      </c>
      <c r="BO25">
        <v>0</v>
      </c>
      <c r="BP25" s="14">
        <v>230322.36</v>
      </c>
      <c r="BQ25" s="6">
        <v>0.94950000000000001</v>
      </c>
      <c r="BR25" s="14">
        <v>15090592.01</v>
      </c>
      <c r="BS25" s="6">
        <v>5.1016000000000004</v>
      </c>
      <c r="BT25" s="14">
        <v>56240371.189999998</v>
      </c>
      <c r="BU25" s="6">
        <v>1.5859000000000001</v>
      </c>
      <c r="BV25" s="14">
        <v>7279658.5499999998</v>
      </c>
      <c r="BW25" s="6">
        <v>0.56789999999999996</v>
      </c>
      <c r="BX25" s="14">
        <v>0</v>
      </c>
      <c r="BY25">
        <v>0</v>
      </c>
      <c r="BZ25" s="14">
        <v>197084.6</v>
      </c>
      <c r="CA25" s="6">
        <v>0.17130000000000001</v>
      </c>
      <c r="CB25" s="14">
        <v>0</v>
      </c>
      <c r="CC25">
        <v>0</v>
      </c>
      <c r="CD25" s="14">
        <v>222263.3</v>
      </c>
      <c r="CE25" s="6">
        <v>1.2436</v>
      </c>
      <c r="CF25" s="14">
        <v>0</v>
      </c>
      <c r="CG25">
        <v>0</v>
      </c>
      <c r="CH25" s="14">
        <v>2724515</v>
      </c>
      <c r="CI25" s="6">
        <v>4.9035000000000002</v>
      </c>
      <c r="CJ25" s="14">
        <v>0</v>
      </c>
      <c r="CK25">
        <v>0</v>
      </c>
      <c r="CL25" s="14">
        <v>0</v>
      </c>
      <c r="CM25">
        <v>0</v>
      </c>
      <c r="CN25" s="14">
        <v>5995457.6299999999</v>
      </c>
      <c r="CO25" s="6">
        <v>1.5798000000000001</v>
      </c>
      <c r="CP25" s="14">
        <v>0</v>
      </c>
      <c r="CQ25">
        <v>0</v>
      </c>
      <c r="CR25" s="14">
        <v>2193699.2200000002</v>
      </c>
      <c r="CS25" s="6">
        <v>0.81410000000000005</v>
      </c>
      <c r="CT25" s="14">
        <v>0</v>
      </c>
      <c r="CU25">
        <v>0</v>
      </c>
      <c r="CV25" s="14">
        <v>9003314</v>
      </c>
      <c r="CW25" s="6">
        <v>0.49080000000000001</v>
      </c>
      <c r="CX25" s="14">
        <v>0</v>
      </c>
      <c r="CY25">
        <v>0</v>
      </c>
      <c r="CZ25" s="14">
        <v>0</v>
      </c>
      <c r="DA25">
        <v>0</v>
      </c>
      <c r="DB25" s="14">
        <v>0</v>
      </c>
      <c r="DC25">
        <v>0</v>
      </c>
      <c r="DD25" s="14">
        <v>8433468.7699999996</v>
      </c>
      <c r="DE25" s="6">
        <v>1.5322</v>
      </c>
      <c r="DF25" s="14">
        <v>0</v>
      </c>
      <c r="DG25">
        <v>0</v>
      </c>
      <c r="DH25" s="14">
        <v>257721.66</v>
      </c>
      <c r="DI25" s="6">
        <v>1.6119000000000001</v>
      </c>
      <c r="DJ25" s="14">
        <v>753253.44</v>
      </c>
      <c r="DK25" s="6">
        <v>0.93799999999999994</v>
      </c>
      <c r="DL25" s="14">
        <v>6859576.25</v>
      </c>
      <c r="DM25" s="6">
        <v>7.3356000000000003</v>
      </c>
      <c r="DN25" s="14">
        <v>321329646.60000002</v>
      </c>
      <c r="DO25" s="6">
        <v>8.1926000000000005</v>
      </c>
      <c r="DP25" s="14">
        <v>20602576.68</v>
      </c>
      <c r="DQ25" s="6">
        <v>4.2275999999999998</v>
      </c>
      <c r="DR25" s="14">
        <v>40752</v>
      </c>
      <c r="DS25" s="6">
        <v>1.9699999999999999E-2</v>
      </c>
      <c r="DT25" s="14">
        <v>26497382</v>
      </c>
      <c r="DU25" s="6">
        <v>3.1518000000000002</v>
      </c>
      <c r="DV25" s="14">
        <v>23104983</v>
      </c>
      <c r="DW25" s="6">
        <v>1.7738</v>
      </c>
      <c r="DX25" s="14">
        <v>41600000</v>
      </c>
      <c r="DY25" s="6">
        <v>2.6387999999999998</v>
      </c>
      <c r="DZ25" s="14">
        <v>200941847</v>
      </c>
      <c r="EA25" s="6">
        <v>2.7275999999999998</v>
      </c>
      <c r="EB25" s="14">
        <v>16440809</v>
      </c>
      <c r="EC25" s="6">
        <v>1.7434000000000001</v>
      </c>
      <c r="ED25" s="14">
        <v>5133931</v>
      </c>
      <c r="EE25" s="6">
        <v>1.5920000000000001</v>
      </c>
      <c r="EF25" s="14">
        <v>2011500</v>
      </c>
      <c r="EG25" s="6">
        <v>2.5819999999999999</v>
      </c>
      <c r="EH25" s="14">
        <v>3608799</v>
      </c>
      <c r="EI25" s="6">
        <v>1.8337000000000001</v>
      </c>
      <c r="EJ25" s="14">
        <v>3151799.36</v>
      </c>
      <c r="EK25" s="6">
        <v>1.0603</v>
      </c>
      <c r="EL25" s="14">
        <v>2167969.11</v>
      </c>
      <c r="EM25" s="6">
        <v>0.99819999999999998</v>
      </c>
      <c r="EN25" s="14">
        <v>2149811.92</v>
      </c>
      <c r="EO25" s="6">
        <v>0.41470000000000001</v>
      </c>
      <c r="EP25" s="14">
        <v>480474.24</v>
      </c>
      <c r="EQ25" s="6">
        <v>0.94810000000000005</v>
      </c>
      <c r="ER25" s="14">
        <v>0</v>
      </c>
      <c r="ES25">
        <v>0</v>
      </c>
      <c r="ET25" s="14">
        <v>0</v>
      </c>
      <c r="EU25">
        <v>0</v>
      </c>
      <c r="EV25" s="14">
        <v>0</v>
      </c>
      <c r="EW25">
        <v>0</v>
      </c>
      <c r="EX25" s="14">
        <v>0</v>
      </c>
      <c r="EY25">
        <v>0</v>
      </c>
      <c r="EZ25" s="14">
        <v>1847272</v>
      </c>
      <c r="FA25" s="6">
        <v>0.48309999999999997</v>
      </c>
      <c r="FB25" s="14">
        <v>0</v>
      </c>
      <c r="FC25">
        <v>0</v>
      </c>
      <c r="FD25" s="14">
        <v>0</v>
      </c>
      <c r="FE25">
        <v>0</v>
      </c>
      <c r="FF25" s="14">
        <v>3174799</v>
      </c>
      <c r="FG25" s="6">
        <v>1.1629</v>
      </c>
      <c r="FH25" s="14">
        <v>2255962</v>
      </c>
      <c r="FI25" s="6">
        <v>2.3698999999999999</v>
      </c>
      <c r="FJ25" s="14">
        <v>691699.49</v>
      </c>
      <c r="FK25" s="6">
        <v>1.4865999999999999</v>
      </c>
      <c r="FL25" s="14">
        <v>18959143.359999999</v>
      </c>
      <c r="FM25" s="6">
        <v>3.4929999999999999</v>
      </c>
      <c r="FN25" s="14">
        <v>0</v>
      </c>
      <c r="FO25">
        <v>0</v>
      </c>
      <c r="FP25" s="14">
        <v>5192529.01</v>
      </c>
      <c r="FQ25" s="6">
        <v>11.6877</v>
      </c>
      <c r="FR25" s="14">
        <v>1857561.65</v>
      </c>
      <c r="FS25" s="6">
        <v>0.35799999999999998</v>
      </c>
      <c r="FT25" s="14">
        <v>0</v>
      </c>
      <c r="FU25">
        <v>0</v>
      </c>
      <c r="FV25" s="14">
        <v>1310644.6000000001</v>
      </c>
      <c r="FW25" s="6">
        <v>0.1419</v>
      </c>
      <c r="FX25" s="14">
        <v>542368</v>
      </c>
      <c r="FY25" s="6">
        <v>3.3544999999999998</v>
      </c>
      <c r="FZ25" s="14">
        <v>3272416.7</v>
      </c>
      <c r="GA25" s="6">
        <v>10.6167</v>
      </c>
      <c r="GB25" s="14">
        <v>9484647</v>
      </c>
      <c r="GC25" s="6">
        <v>1.6019000000000001</v>
      </c>
      <c r="GD25" s="14">
        <v>1613973.3</v>
      </c>
      <c r="GE25" s="6">
        <v>0.13350000000000001</v>
      </c>
      <c r="GF25" s="14">
        <v>0</v>
      </c>
      <c r="GG25">
        <v>0</v>
      </c>
      <c r="GH25" s="14">
        <v>17186734</v>
      </c>
      <c r="GI25" s="6">
        <v>0.27039999999999997</v>
      </c>
      <c r="GJ25" s="14">
        <v>0</v>
      </c>
      <c r="GK25">
        <v>0</v>
      </c>
      <c r="GL25" s="14">
        <v>0</v>
      </c>
      <c r="GM25">
        <v>0</v>
      </c>
      <c r="GN25" s="14">
        <v>1193958.1100000001</v>
      </c>
      <c r="GO25" s="6">
        <v>1.1160000000000001</v>
      </c>
      <c r="GP25" s="14">
        <v>0</v>
      </c>
      <c r="GQ25">
        <v>0</v>
      </c>
      <c r="GR25" s="14">
        <v>22059903.23</v>
      </c>
      <c r="GS25" s="6">
        <v>1.4802</v>
      </c>
      <c r="GT25" s="14">
        <v>0</v>
      </c>
      <c r="GU25">
        <v>0</v>
      </c>
      <c r="GV25" s="14">
        <v>0</v>
      </c>
      <c r="GW25">
        <v>0</v>
      </c>
      <c r="GX25" s="14">
        <v>32685148.719999999</v>
      </c>
      <c r="GY25" s="6">
        <v>16.552900000000001</v>
      </c>
      <c r="GZ25" s="14">
        <v>0</v>
      </c>
      <c r="HA25">
        <v>0</v>
      </c>
      <c r="HB25" s="14">
        <v>0</v>
      </c>
      <c r="HC25">
        <v>0</v>
      </c>
      <c r="HD25" s="14">
        <v>527738</v>
      </c>
      <c r="HE25" s="6">
        <v>0.1419</v>
      </c>
      <c r="HF25" s="14">
        <v>4179450</v>
      </c>
      <c r="HG25" s="6">
        <v>1.0787</v>
      </c>
      <c r="HH25" s="14">
        <v>1453500</v>
      </c>
      <c r="HI25" s="6">
        <v>0.4123</v>
      </c>
      <c r="HJ25" s="14">
        <v>255357</v>
      </c>
      <c r="HK25" s="6">
        <v>1.6727000000000001</v>
      </c>
      <c r="HL25" s="14">
        <v>0</v>
      </c>
      <c r="HM25">
        <v>0</v>
      </c>
      <c r="HN25" s="14">
        <v>0</v>
      </c>
      <c r="HO25">
        <v>0</v>
      </c>
      <c r="HP25" s="14">
        <v>25560525.07</v>
      </c>
      <c r="HQ25" s="6">
        <v>3.3978999999999999</v>
      </c>
    </row>
    <row r="26" spans="1:225" ht="13.5" thickBot="1">
      <c r="A26" t="s">
        <v>241</v>
      </c>
      <c r="B26" s="14">
        <v>18666368468.060001</v>
      </c>
      <c r="C26" s="6">
        <v>17.214300000000001</v>
      </c>
      <c r="D26" s="14">
        <v>18575928.620000001</v>
      </c>
      <c r="E26" s="6">
        <v>18.934000000000001</v>
      </c>
      <c r="F26" s="14">
        <v>628525896.15999997</v>
      </c>
      <c r="G26" s="6">
        <v>21.029900000000001</v>
      </c>
      <c r="H26" s="14">
        <v>237629623.68000001</v>
      </c>
      <c r="I26" s="6">
        <v>19.430599999999998</v>
      </c>
      <c r="J26" s="14">
        <v>0</v>
      </c>
      <c r="K26">
        <v>0</v>
      </c>
      <c r="L26" s="14">
        <v>158457177.75999999</v>
      </c>
      <c r="M26" s="6">
        <v>16.789300000000001</v>
      </c>
      <c r="N26" s="14">
        <v>171770850</v>
      </c>
      <c r="O26" s="6">
        <v>19.371400000000001</v>
      </c>
      <c r="P26" s="14">
        <v>528990540.19999999</v>
      </c>
      <c r="Q26" s="6">
        <v>20.18</v>
      </c>
      <c r="R26" s="14">
        <v>16676228.220000001</v>
      </c>
      <c r="S26" s="6">
        <v>15.3322</v>
      </c>
      <c r="T26" s="14">
        <v>3096415641.3000002</v>
      </c>
      <c r="U26" s="6">
        <v>14.113099999999999</v>
      </c>
      <c r="V26" s="14">
        <v>20248026.57</v>
      </c>
      <c r="W26" s="6">
        <v>31.755199999999999</v>
      </c>
      <c r="X26" s="14">
        <v>0</v>
      </c>
      <c r="Y26">
        <v>0</v>
      </c>
      <c r="Z26" s="14">
        <v>2898583.2</v>
      </c>
      <c r="AA26" s="6">
        <v>2.4771999999999998</v>
      </c>
      <c r="AB26" s="14">
        <v>5998921.9299999997</v>
      </c>
      <c r="AC26" s="6">
        <v>12.704700000000001</v>
      </c>
      <c r="AD26" s="14">
        <v>165063052.05000001</v>
      </c>
      <c r="AE26" s="6">
        <v>23.597899999999999</v>
      </c>
      <c r="AF26" s="14">
        <v>30930674.5</v>
      </c>
      <c r="AG26" s="6">
        <v>15.052300000000001</v>
      </c>
      <c r="AH26" s="14">
        <v>0</v>
      </c>
      <c r="AI26">
        <v>0</v>
      </c>
      <c r="AJ26" s="14">
        <v>10573739.140000001</v>
      </c>
      <c r="AK26" s="6">
        <v>32.147799999999997</v>
      </c>
      <c r="AL26" s="14">
        <v>467260066</v>
      </c>
      <c r="AM26" s="6">
        <v>18.793600000000001</v>
      </c>
      <c r="AN26" s="14">
        <v>33903676.920000002</v>
      </c>
      <c r="AO26" s="6">
        <v>25.811199999999999</v>
      </c>
      <c r="AP26" s="14">
        <v>401488199.92000002</v>
      </c>
      <c r="AQ26" s="6">
        <v>16.0977</v>
      </c>
      <c r="AR26" s="14">
        <v>67158488.400000006</v>
      </c>
      <c r="AS26" s="6">
        <v>9.6443999999999992</v>
      </c>
      <c r="AT26" s="14">
        <v>63911809.479999997</v>
      </c>
      <c r="AU26" s="6">
        <v>13.305</v>
      </c>
      <c r="AV26" s="14">
        <v>29121594.100000001</v>
      </c>
      <c r="AW26" s="6">
        <v>21.7563</v>
      </c>
      <c r="AX26" s="14">
        <v>0</v>
      </c>
      <c r="AY26">
        <v>0</v>
      </c>
      <c r="AZ26" s="14">
        <v>23945168</v>
      </c>
      <c r="BA26" s="6">
        <v>14.4971</v>
      </c>
      <c r="BB26" s="14">
        <v>89592341.5</v>
      </c>
      <c r="BC26" s="6">
        <v>13.694100000000001</v>
      </c>
      <c r="BD26" s="14">
        <v>12704171.800000001</v>
      </c>
      <c r="BE26" s="6">
        <v>32.920099999999998</v>
      </c>
      <c r="BF26" s="14">
        <v>27637966.07</v>
      </c>
      <c r="BG26" s="6">
        <v>15.1187</v>
      </c>
      <c r="BH26" s="14">
        <v>7142548</v>
      </c>
      <c r="BI26" s="6">
        <v>23.513200000000001</v>
      </c>
      <c r="BJ26" s="14">
        <v>97683743</v>
      </c>
      <c r="BK26" s="6">
        <v>33.437199999999997</v>
      </c>
      <c r="BL26" s="14">
        <v>6400707</v>
      </c>
      <c r="BM26" s="6">
        <v>28.372</v>
      </c>
      <c r="BN26" s="14">
        <v>13632250</v>
      </c>
      <c r="BO26" s="6">
        <v>17.943100000000001</v>
      </c>
      <c r="BP26" s="14">
        <v>4225811</v>
      </c>
      <c r="BQ26" s="6">
        <v>17.4206</v>
      </c>
      <c r="BR26" s="14">
        <v>72120460.200000003</v>
      </c>
      <c r="BS26" s="6">
        <v>24.381499999999999</v>
      </c>
      <c r="BT26" s="14">
        <v>1348726335.71</v>
      </c>
      <c r="BU26" s="6">
        <v>38.032499999999999</v>
      </c>
      <c r="BV26" s="14">
        <v>244611999.78999999</v>
      </c>
      <c r="BW26" s="6">
        <v>19.081099999999999</v>
      </c>
      <c r="BX26" s="14">
        <v>0</v>
      </c>
      <c r="BY26">
        <v>0</v>
      </c>
      <c r="BZ26" s="14">
        <v>8493802.0199999996</v>
      </c>
      <c r="CA26" s="6">
        <v>7.3845999999999998</v>
      </c>
      <c r="CB26" s="14">
        <v>3440174.94</v>
      </c>
      <c r="CC26" s="6">
        <v>16.022400000000001</v>
      </c>
      <c r="CD26" s="14">
        <v>6558550.7000000002</v>
      </c>
      <c r="CE26" s="6">
        <v>36.697200000000002</v>
      </c>
      <c r="CF26" s="14">
        <v>0</v>
      </c>
      <c r="CG26">
        <v>0</v>
      </c>
      <c r="CH26" s="14">
        <v>12575775</v>
      </c>
      <c r="CI26" s="6">
        <v>22.633500000000002</v>
      </c>
      <c r="CJ26" s="14">
        <v>0</v>
      </c>
      <c r="CK26">
        <v>0</v>
      </c>
      <c r="CL26" s="14">
        <v>0</v>
      </c>
      <c r="CM26">
        <v>0</v>
      </c>
      <c r="CN26" s="14">
        <v>80799337.439999998</v>
      </c>
      <c r="CO26" s="6">
        <v>21.2912</v>
      </c>
      <c r="CP26" s="14">
        <v>21356803.199999999</v>
      </c>
      <c r="CQ26" s="6">
        <v>10.5692</v>
      </c>
      <c r="CR26" s="14">
        <v>47918669.039999999</v>
      </c>
      <c r="CS26" s="6">
        <v>17.782900000000001</v>
      </c>
      <c r="CT26" s="14">
        <v>0</v>
      </c>
      <c r="CU26">
        <v>0</v>
      </c>
      <c r="CV26" s="14">
        <v>316205992</v>
      </c>
      <c r="CW26" s="6">
        <v>17.236000000000001</v>
      </c>
      <c r="CX26" s="14">
        <v>0</v>
      </c>
      <c r="CY26">
        <v>0</v>
      </c>
      <c r="CZ26" s="14">
        <v>0</v>
      </c>
      <c r="DA26">
        <v>0</v>
      </c>
      <c r="DB26" s="14">
        <v>143413948.69</v>
      </c>
      <c r="DC26" s="6">
        <v>15.3813</v>
      </c>
      <c r="DD26" s="14">
        <v>91043312.590000004</v>
      </c>
      <c r="DE26" s="6">
        <v>16.5413</v>
      </c>
      <c r="DF26" s="14">
        <v>1696027612.8099999</v>
      </c>
      <c r="DG26" s="6">
        <v>17.5535</v>
      </c>
      <c r="DH26" s="14">
        <v>2899149</v>
      </c>
      <c r="DI26" s="6">
        <v>18.1326</v>
      </c>
      <c r="DJ26" s="14">
        <v>23556954.93</v>
      </c>
      <c r="DK26" s="6">
        <v>29.3355</v>
      </c>
      <c r="DL26" s="14">
        <v>4336552</v>
      </c>
      <c r="DM26" s="6">
        <v>4.6375000000000002</v>
      </c>
      <c r="DN26" s="14">
        <v>680619883.10000002</v>
      </c>
      <c r="DO26" s="6">
        <v>17.353100000000001</v>
      </c>
      <c r="DP26" s="14">
        <v>80939737.099999994</v>
      </c>
      <c r="DQ26" s="6">
        <v>16.608699999999999</v>
      </c>
      <c r="DR26" s="14">
        <v>25536665</v>
      </c>
      <c r="DS26" s="6">
        <v>12.369400000000001</v>
      </c>
      <c r="DT26" s="14">
        <v>171555985</v>
      </c>
      <c r="DU26" s="6">
        <v>20.406300000000002</v>
      </c>
      <c r="DV26" s="14">
        <v>263677415</v>
      </c>
      <c r="DW26" s="6">
        <v>20.243200000000002</v>
      </c>
      <c r="DX26" s="14">
        <v>168506640</v>
      </c>
      <c r="DY26" s="6">
        <v>10.6889</v>
      </c>
      <c r="DZ26" s="14">
        <v>1202213750</v>
      </c>
      <c r="EA26" s="6">
        <v>16.318899999999999</v>
      </c>
      <c r="EB26" s="14">
        <v>178004991</v>
      </c>
      <c r="EC26" s="6">
        <v>18.875399999999999</v>
      </c>
      <c r="ED26" s="14">
        <v>97400186</v>
      </c>
      <c r="EE26" s="6">
        <v>30.203700000000001</v>
      </c>
      <c r="EF26" s="14">
        <v>9493715</v>
      </c>
      <c r="EG26" s="6">
        <v>12.186400000000001</v>
      </c>
      <c r="EH26" s="14">
        <v>50801576.210000001</v>
      </c>
      <c r="EI26" s="6">
        <v>25.813700000000001</v>
      </c>
      <c r="EJ26" s="14">
        <v>96412933.469999999</v>
      </c>
      <c r="EK26" s="6">
        <v>32.433399999999999</v>
      </c>
      <c r="EL26" s="14">
        <v>29434542.780000001</v>
      </c>
      <c r="EM26" s="6">
        <v>13.5532</v>
      </c>
      <c r="EN26" s="14">
        <v>163272278.50999999</v>
      </c>
      <c r="EO26" s="6">
        <v>31.495100000000001</v>
      </c>
      <c r="EP26" s="14">
        <v>8838188.8800000008</v>
      </c>
      <c r="EQ26" s="6">
        <v>17.439599999999999</v>
      </c>
      <c r="ER26" s="14">
        <v>558714111.95000005</v>
      </c>
      <c r="ES26" s="6">
        <v>31.961300000000001</v>
      </c>
      <c r="ET26" s="14">
        <v>228346997.55000001</v>
      </c>
      <c r="EU26" s="6">
        <v>17.910299999999999</v>
      </c>
      <c r="EV26" s="14">
        <v>0</v>
      </c>
      <c r="EW26">
        <v>0</v>
      </c>
      <c r="EX26" s="14">
        <v>0</v>
      </c>
      <c r="EY26">
        <v>0</v>
      </c>
      <c r="EZ26" s="14">
        <v>72172284.049999997</v>
      </c>
      <c r="FA26" s="6">
        <v>18.873000000000001</v>
      </c>
      <c r="FB26" s="14">
        <v>95368033</v>
      </c>
      <c r="FC26" s="6">
        <v>16.887899999999998</v>
      </c>
      <c r="FD26" s="14">
        <v>454272045</v>
      </c>
      <c r="FE26" s="6">
        <v>19.590499999999999</v>
      </c>
      <c r="FF26" s="14">
        <v>57305902</v>
      </c>
      <c r="FG26" s="6">
        <v>20.990200000000002</v>
      </c>
      <c r="FH26" s="14">
        <v>24238827</v>
      </c>
      <c r="FI26" s="6">
        <v>25.462900000000001</v>
      </c>
      <c r="FJ26" s="14">
        <v>14156993.800000001</v>
      </c>
      <c r="FK26" s="6">
        <v>30.427199999999999</v>
      </c>
      <c r="FL26" s="14">
        <v>122119762.41</v>
      </c>
      <c r="FM26" s="6">
        <v>22.498899999999999</v>
      </c>
      <c r="FN26" s="14">
        <v>178265187.62</v>
      </c>
      <c r="FO26" s="6">
        <v>28.298200000000001</v>
      </c>
      <c r="FP26" s="14">
        <v>4788882.8</v>
      </c>
      <c r="FQ26" s="6">
        <v>10.7791</v>
      </c>
      <c r="FR26" s="14">
        <v>100897704.5</v>
      </c>
      <c r="FS26" s="6">
        <v>19.444500000000001</v>
      </c>
      <c r="FT26" s="14">
        <v>0</v>
      </c>
      <c r="FU26">
        <v>0</v>
      </c>
      <c r="FV26" s="14">
        <v>133698570.73999999</v>
      </c>
      <c r="FW26" s="6">
        <v>14.4796</v>
      </c>
      <c r="FX26" s="14">
        <v>4026738</v>
      </c>
      <c r="FY26" s="6">
        <v>24.904900000000001</v>
      </c>
      <c r="FZ26" s="14">
        <v>2538050</v>
      </c>
      <c r="GA26" s="6">
        <v>8.2341999999999995</v>
      </c>
      <c r="GB26" s="14">
        <v>180096033</v>
      </c>
      <c r="GC26" s="6">
        <v>30.417200000000001</v>
      </c>
      <c r="GD26" s="14">
        <v>181358644.5</v>
      </c>
      <c r="GE26" s="6">
        <v>14.9985</v>
      </c>
      <c r="GF26" s="14">
        <v>43887590.899999999</v>
      </c>
      <c r="GG26" s="6">
        <v>12.670199999999999</v>
      </c>
      <c r="GH26" s="14">
        <v>1243879625.26</v>
      </c>
      <c r="GI26" s="6">
        <v>19.573599999999999</v>
      </c>
      <c r="GJ26" s="14">
        <v>0</v>
      </c>
      <c r="GK26">
        <v>0</v>
      </c>
      <c r="GL26" s="14">
        <v>296573647.92000002</v>
      </c>
      <c r="GM26" s="6">
        <v>15.0931</v>
      </c>
      <c r="GN26" s="14">
        <v>31579049.940000001</v>
      </c>
      <c r="GO26" s="6">
        <v>29.515799999999999</v>
      </c>
      <c r="GP26" s="14">
        <v>0</v>
      </c>
      <c r="GQ26">
        <v>0</v>
      </c>
      <c r="GR26" s="14">
        <v>262654916.09</v>
      </c>
      <c r="GS26" s="6">
        <v>17.623699999999999</v>
      </c>
      <c r="GT26" s="14">
        <v>28732200</v>
      </c>
      <c r="GU26" s="6">
        <v>10.0969</v>
      </c>
      <c r="GV26" s="14">
        <v>239390488.03999999</v>
      </c>
      <c r="GW26" s="6">
        <v>19.1709</v>
      </c>
      <c r="GX26" s="14">
        <v>22651489</v>
      </c>
      <c r="GY26" s="6">
        <v>11.471500000000001</v>
      </c>
      <c r="GZ26" s="14">
        <v>0</v>
      </c>
      <c r="HA26">
        <v>0</v>
      </c>
      <c r="HB26" s="14">
        <v>0</v>
      </c>
      <c r="HC26">
        <v>0</v>
      </c>
      <c r="HD26" s="14">
        <v>53475218</v>
      </c>
      <c r="HE26" s="6">
        <v>14.379799999999999</v>
      </c>
      <c r="HF26" s="14">
        <v>55092699</v>
      </c>
      <c r="HG26" s="6">
        <v>14.2189</v>
      </c>
      <c r="HH26" s="14">
        <v>62227681</v>
      </c>
      <c r="HI26" s="6">
        <v>17.650200000000002</v>
      </c>
      <c r="HJ26" s="14">
        <v>3925815</v>
      </c>
      <c r="HK26" s="6">
        <v>25.715800000000002</v>
      </c>
      <c r="HL26" s="14">
        <v>45547825.75</v>
      </c>
      <c r="HM26" s="6">
        <v>29.163599999999999</v>
      </c>
      <c r="HN26" s="14">
        <v>6908727</v>
      </c>
      <c r="HO26" s="6">
        <v>13.962400000000001</v>
      </c>
      <c r="HP26" s="14">
        <v>68119385.609999999</v>
      </c>
      <c r="HQ26" s="6">
        <v>9.0556000000000001</v>
      </c>
    </row>
    <row r="27" spans="1:225" ht="14.25" thickTop="1" thickBot="1">
      <c r="A27" s="9" t="s">
        <v>242</v>
      </c>
      <c r="B27" s="17">
        <v>23608517764.98</v>
      </c>
      <c r="C27" s="10">
        <v>21.771999999999998</v>
      </c>
      <c r="D27" s="17">
        <v>20592988.82</v>
      </c>
      <c r="E27" s="10">
        <v>20.989899999999999</v>
      </c>
      <c r="F27" s="17">
        <v>680990092.63999999</v>
      </c>
      <c r="G27" s="10">
        <v>22.785299999999999</v>
      </c>
      <c r="H27" s="17">
        <v>267538499.08000001</v>
      </c>
      <c r="I27" s="10">
        <v>21.876200000000001</v>
      </c>
      <c r="J27" s="17">
        <v>0</v>
      </c>
      <c r="K27" s="9">
        <v>0</v>
      </c>
      <c r="L27" s="17">
        <v>225991893.16999999</v>
      </c>
      <c r="M27" s="10">
        <v>23.944900000000001</v>
      </c>
      <c r="N27" s="17">
        <v>177011570</v>
      </c>
      <c r="O27" s="10">
        <v>19.962399999999999</v>
      </c>
      <c r="P27" s="17">
        <v>617842055.72000003</v>
      </c>
      <c r="Q27" s="10">
        <v>23.569500000000001</v>
      </c>
      <c r="R27" s="17">
        <v>19217162.670000002</v>
      </c>
      <c r="S27" s="10">
        <v>17.668399999999998</v>
      </c>
      <c r="T27" s="17">
        <v>4818716645.8800001</v>
      </c>
      <c r="U27" s="10">
        <v>21.963200000000001</v>
      </c>
      <c r="V27" s="17">
        <v>21387070.890000001</v>
      </c>
      <c r="W27" s="10">
        <v>33.541600000000003</v>
      </c>
      <c r="X27" s="17">
        <v>0</v>
      </c>
      <c r="Y27" s="9">
        <v>0</v>
      </c>
      <c r="Z27" s="17">
        <v>7068565.2000000002</v>
      </c>
      <c r="AA27" s="10">
        <v>6.0411000000000001</v>
      </c>
      <c r="AB27" s="17">
        <v>6219901.0300000003</v>
      </c>
      <c r="AC27" s="10">
        <v>13.172700000000001</v>
      </c>
      <c r="AD27" s="17">
        <v>165063052.05000001</v>
      </c>
      <c r="AE27" s="10">
        <v>23.597899999999999</v>
      </c>
      <c r="AF27" s="17">
        <v>53101433.640000001</v>
      </c>
      <c r="AG27" s="10">
        <v>25.841699999999999</v>
      </c>
      <c r="AH27" s="17">
        <v>0</v>
      </c>
      <c r="AI27" s="9">
        <v>0</v>
      </c>
      <c r="AJ27" s="17">
        <v>12006394.529999999</v>
      </c>
      <c r="AK27" s="10">
        <v>36.503500000000003</v>
      </c>
      <c r="AL27" s="17">
        <v>514249451</v>
      </c>
      <c r="AM27" s="10">
        <v>20.683599999999998</v>
      </c>
      <c r="AN27" s="17">
        <v>35207027.119999997</v>
      </c>
      <c r="AO27" s="10">
        <v>26.8034</v>
      </c>
      <c r="AP27" s="17">
        <v>530478992.74000001</v>
      </c>
      <c r="AQ27" s="10">
        <v>21.269600000000001</v>
      </c>
      <c r="AR27" s="17">
        <v>124213904.69</v>
      </c>
      <c r="AS27" s="10">
        <v>17.838000000000001</v>
      </c>
      <c r="AT27" s="17">
        <v>113263996.81</v>
      </c>
      <c r="AU27" s="10">
        <v>23.578900000000001</v>
      </c>
      <c r="AV27" s="17">
        <v>46307563.299999997</v>
      </c>
      <c r="AW27" s="10">
        <v>34.595700000000001</v>
      </c>
      <c r="AX27" s="17">
        <v>0</v>
      </c>
      <c r="AY27" s="9">
        <v>0</v>
      </c>
      <c r="AZ27" s="17">
        <v>29980123</v>
      </c>
      <c r="BA27" s="10">
        <v>18.1509</v>
      </c>
      <c r="BB27" s="17">
        <v>113536293.5</v>
      </c>
      <c r="BC27" s="10">
        <v>17.353899999999999</v>
      </c>
      <c r="BD27" s="17">
        <v>13209890.300000001</v>
      </c>
      <c r="BE27" s="10">
        <v>34.230600000000003</v>
      </c>
      <c r="BF27" s="17">
        <v>37900996.890000001</v>
      </c>
      <c r="BG27" s="10">
        <v>20.732900000000001</v>
      </c>
      <c r="BH27" s="17">
        <v>8157568.2999999998</v>
      </c>
      <c r="BI27" s="10">
        <v>26.854700000000001</v>
      </c>
      <c r="BJ27" s="17">
        <v>108064617</v>
      </c>
      <c r="BK27" s="10">
        <v>36.990600000000001</v>
      </c>
      <c r="BL27" s="17">
        <v>6983982</v>
      </c>
      <c r="BM27" s="10">
        <v>30.9575</v>
      </c>
      <c r="BN27" s="17">
        <v>14522250</v>
      </c>
      <c r="BO27" s="10">
        <v>19.114599999999999</v>
      </c>
      <c r="BP27" s="17">
        <v>4800181.97</v>
      </c>
      <c r="BQ27" s="10">
        <v>19.788399999999999</v>
      </c>
      <c r="BR27" s="17">
        <v>90488652.209999993</v>
      </c>
      <c r="BS27" s="10">
        <v>30.591200000000001</v>
      </c>
      <c r="BT27" s="17">
        <v>1404966706.9000001</v>
      </c>
      <c r="BU27" s="10">
        <v>39.618400000000001</v>
      </c>
      <c r="BV27" s="17">
        <v>303671267.79000002</v>
      </c>
      <c r="BW27" s="10">
        <v>23.687999999999999</v>
      </c>
      <c r="BX27" s="17">
        <v>0</v>
      </c>
      <c r="BY27" s="9">
        <v>0</v>
      </c>
      <c r="BZ27" s="17">
        <v>13971022.119999999</v>
      </c>
      <c r="CA27" s="10">
        <v>12.1465</v>
      </c>
      <c r="CB27" s="17">
        <v>5357139.4400000004</v>
      </c>
      <c r="CC27" s="10">
        <v>24.950600000000001</v>
      </c>
      <c r="CD27" s="17">
        <v>6870514</v>
      </c>
      <c r="CE27" s="10">
        <v>38.442700000000002</v>
      </c>
      <c r="CF27" s="17">
        <v>0</v>
      </c>
      <c r="CG27" s="9">
        <v>0</v>
      </c>
      <c r="CH27" s="17">
        <v>15300290</v>
      </c>
      <c r="CI27" s="10">
        <v>27.536999999999999</v>
      </c>
      <c r="CJ27" s="17">
        <v>0</v>
      </c>
      <c r="CK27" s="9">
        <v>0</v>
      </c>
      <c r="CL27" s="17">
        <v>0</v>
      </c>
      <c r="CM27" s="9">
        <v>0</v>
      </c>
      <c r="CN27" s="17">
        <v>90424146.769999996</v>
      </c>
      <c r="CO27" s="10">
        <v>23.827400000000001</v>
      </c>
      <c r="CP27" s="17">
        <v>29295779.199999999</v>
      </c>
      <c r="CQ27" s="10">
        <v>14.498100000000001</v>
      </c>
      <c r="CR27" s="17">
        <v>56695107.009999998</v>
      </c>
      <c r="CS27" s="10">
        <v>21.0398</v>
      </c>
      <c r="CT27" s="17">
        <v>0</v>
      </c>
      <c r="CU27" s="9">
        <v>0</v>
      </c>
      <c r="CV27" s="17">
        <v>365453910</v>
      </c>
      <c r="CW27" s="10">
        <v>19.920400000000001</v>
      </c>
      <c r="CX27" s="17">
        <v>0</v>
      </c>
      <c r="CY27" s="9">
        <v>0</v>
      </c>
      <c r="CZ27" s="17">
        <v>0</v>
      </c>
      <c r="DA27" s="9">
        <v>0</v>
      </c>
      <c r="DB27" s="17">
        <v>173075485.44</v>
      </c>
      <c r="DC27" s="10">
        <v>18.5626</v>
      </c>
      <c r="DD27" s="17">
        <v>120818935.38</v>
      </c>
      <c r="DE27" s="10">
        <v>21.9511</v>
      </c>
      <c r="DF27" s="17">
        <v>1858010535.21</v>
      </c>
      <c r="DG27" s="10">
        <v>19.23</v>
      </c>
      <c r="DH27" s="17">
        <v>3156870.66</v>
      </c>
      <c r="DI27" s="10">
        <v>19.744599999999998</v>
      </c>
      <c r="DJ27" s="17">
        <v>25039815.27</v>
      </c>
      <c r="DK27" s="10">
        <v>31.182099999999998</v>
      </c>
      <c r="DL27" s="17">
        <v>11196128.25</v>
      </c>
      <c r="DM27" s="10">
        <v>11.973100000000001</v>
      </c>
      <c r="DN27" s="17">
        <v>1248825594.8099999</v>
      </c>
      <c r="DO27" s="10">
        <v>31.84</v>
      </c>
      <c r="DP27" s="17">
        <v>134220227.83000001</v>
      </c>
      <c r="DQ27" s="10">
        <v>27.541799999999999</v>
      </c>
      <c r="DR27" s="17">
        <v>27470025</v>
      </c>
      <c r="DS27" s="10">
        <v>13.305899999999999</v>
      </c>
      <c r="DT27" s="17">
        <v>245868735</v>
      </c>
      <c r="DU27" s="10">
        <v>29.245699999999999</v>
      </c>
      <c r="DV27" s="17">
        <v>301067653</v>
      </c>
      <c r="DW27" s="10">
        <v>23.113700000000001</v>
      </c>
      <c r="DX27" s="17">
        <v>210106640</v>
      </c>
      <c r="DY27" s="10">
        <v>13.3277</v>
      </c>
      <c r="DZ27" s="17">
        <v>1732727913</v>
      </c>
      <c r="EA27" s="10">
        <v>23.520099999999999</v>
      </c>
      <c r="EB27" s="17">
        <v>195787429</v>
      </c>
      <c r="EC27" s="10">
        <v>20.760999999999999</v>
      </c>
      <c r="ED27" s="17">
        <v>112651777</v>
      </c>
      <c r="EE27" s="10">
        <v>34.933199999999999</v>
      </c>
      <c r="EF27" s="17">
        <v>11505215</v>
      </c>
      <c r="EG27" s="10">
        <v>14.7684</v>
      </c>
      <c r="EH27" s="17">
        <v>63152712.810000002</v>
      </c>
      <c r="EI27" s="10">
        <v>32.089700000000001</v>
      </c>
      <c r="EJ27" s="17">
        <v>103685271.14</v>
      </c>
      <c r="EK27" s="10">
        <v>34.879800000000003</v>
      </c>
      <c r="EL27" s="17">
        <v>36084214.009999998</v>
      </c>
      <c r="EM27" s="10">
        <v>16.615100000000002</v>
      </c>
      <c r="EN27" s="17">
        <v>168342959.41999999</v>
      </c>
      <c r="EO27" s="10">
        <v>32.473199999999999</v>
      </c>
      <c r="EP27" s="17">
        <v>9318663.1199999992</v>
      </c>
      <c r="EQ27" s="10">
        <v>18.387599999999999</v>
      </c>
      <c r="ER27" s="17">
        <v>588538308.28999996</v>
      </c>
      <c r="ES27" s="10">
        <v>33.667400000000001</v>
      </c>
      <c r="ET27" s="17">
        <v>253252659.83000001</v>
      </c>
      <c r="EU27" s="10">
        <v>19.863700000000001</v>
      </c>
      <c r="EV27" s="17">
        <v>0</v>
      </c>
      <c r="EW27" s="9">
        <v>0</v>
      </c>
      <c r="EX27" s="17">
        <v>0</v>
      </c>
      <c r="EY27" s="9">
        <v>0</v>
      </c>
      <c r="EZ27" s="17">
        <v>74019556.049999997</v>
      </c>
      <c r="FA27" s="10">
        <v>19.356100000000001</v>
      </c>
      <c r="FB27" s="17">
        <v>102709570</v>
      </c>
      <c r="FC27" s="10">
        <v>18.187899999999999</v>
      </c>
      <c r="FD27" s="17">
        <v>508133021</v>
      </c>
      <c r="FE27" s="10">
        <v>21.9133</v>
      </c>
      <c r="FF27" s="17">
        <v>70580485</v>
      </c>
      <c r="FG27" s="10">
        <v>25.852499999999999</v>
      </c>
      <c r="FH27" s="17">
        <v>26911107</v>
      </c>
      <c r="FI27" s="10">
        <v>28.270199999999999</v>
      </c>
      <c r="FJ27" s="17">
        <v>15514831.880000001</v>
      </c>
      <c r="FK27" s="10">
        <v>33.345500000000001</v>
      </c>
      <c r="FL27" s="17">
        <v>141078905.77000001</v>
      </c>
      <c r="FM27" s="10">
        <v>25.991800000000001</v>
      </c>
      <c r="FN27" s="17">
        <v>187403315.31999999</v>
      </c>
      <c r="FO27" s="10">
        <v>29.748799999999999</v>
      </c>
      <c r="FP27" s="17">
        <v>11135739.91</v>
      </c>
      <c r="FQ27" s="10">
        <v>25.065000000000001</v>
      </c>
      <c r="FR27" s="17">
        <v>118793689.45</v>
      </c>
      <c r="FS27" s="10">
        <v>22.8933</v>
      </c>
      <c r="FT27" s="17">
        <v>0</v>
      </c>
      <c r="FU27" s="9">
        <v>0</v>
      </c>
      <c r="FV27" s="17">
        <v>206040630.68000001</v>
      </c>
      <c r="FW27" s="10">
        <v>22.314299999999999</v>
      </c>
      <c r="FX27" s="17">
        <v>5067406</v>
      </c>
      <c r="FY27" s="10">
        <v>31.3413</v>
      </c>
      <c r="FZ27" s="17">
        <v>7640766.7000000002</v>
      </c>
      <c r="GA27" s="10">
        <v>24.789100000000001</v>
      </c>
      <c r="GB27" s="17">
        <v>208279341</v>
      </c>
      <c r="GC27" s="10">
        <v>35.177199999999999</v>
      </c>
      <c r="GD27" s="17">
        <v>241132760.81</v>
      </c>
      <c r="GE27" s="10">
        <v>19.941800000000001</v>
      </c>
      <c r="GF27" s="17">
        <v>65822394.469999999</v>
      </c>
      <c r="GG27" s="10">
        <v>19.002700000000001</v>
      </c>
      <c r="GH27" s="17">
        <v>1416468469.22</v>
      </c>
      <c r="GI27" s="10">
        <v>22.289400000000001</v>
      </c>
      <c r="GJ27" s="17">
        <v>0</v>
      </c>
      <c r="GK27" s="9">
        <v>0</v>
      </c>
      <c r="GL27" s="17">
        <v>296573647.92000002</v>
      </c>
      <c r="GM27" s="10">
        <v>15.0931</v>
      </c>
      <c r="GN27" s="17">
        <v>33938291.469999999</v>
      </c>
      <c r="GO27" s="10">
        <v>31.7209</v>
      </c>
      <c r="GP27" s="17">
        <v>0</v>
      </c>
      <c r="GQ27" s="9">
        <v>0</v>
      </c>
      <c r="GR27" s="17">
        <v>309899308.30000001</v>
      </c>
      <c r="GS27" s="10">
        <v>20.793700000000001</v>
      </c>
      <c r="GT27" s="17">
        <v>28732200</v>
      </c>
      <c r="GU27" s="10">
        <v>10.0969</v>
      </c>
      <c r="GV27" s="17">
        <v>239390488.03999999</v>
      </c>
      <c r="GW27" s="10">
        <v>19.1709</v>
      </c>
      <c r="GX27" s="17">
        <v>58360192.060000002</v>
      </c>
      <c r="GY27" s="10">
        <v>29.555700000000002</v>
      </c>
      <c r="GZ27" s="17">
        <v>0</v>
      </c>
      <c r="HA27" s="9">
        <v>0</v>
      </c>
      <c r="HB27" s="17">
        <v>0</v>
      </c>
      <c r="HC27" s="9">
        <v>0</v>
      </c>
      <c r="HD27" s="17">
        <v>82095509</v>
      </c>
      <c r="HE27" s="10">
        <v>22.075900000000001</v>
      </c>
      <c r="HF27" s="17">
        <v>95894247</v>
      </c>
      <c r="HG27" s="10">
        <v>24.749400000000001</v>
      </c>
      <c r="HH27" s="17">
        <v>69579632</v>
      </c>
      <c r="HI27" s="10">
        <v>19.735499999999998</v>
      </c>
      <c r="HJ27" s="17">
        <v>4181172</v>
      </c>
      <c r="HK27" s="10">
        <v>27.388500000000001</v>
      </c>
      <c r="HL27" s="17">
        <v>45547825.75</v>
      </c>
      <c r="HM27" s="10">
        <v>29.163599999999999</v>
      </c>
      <c r="HN27" s="17">
        <v>6908727</v>
      </c>
      <c r="HO27" s="10">
        <v>13.962400000000001</v>
      </c>
      <c r="HP27" s="17">
        <v>120662066.33</v>
      </c>
      <c r="HQ27" s="10">
        <v>16.040500000000002</v>
      </c>
    </row>
    <row r="28" spans="1:225" ht="13.5" thickTop="1">
      <c r="A28" t="s">
        <v>243</v>
      </c>
      <c r="B28" s="14">
        <v>20984192.190000001</v>
      </c>
      <c r="C28" s="6">
        <v>1.9400000000000001E-2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3806775.5</v>
      </c>
      <c r="M28" s="6">
        <v>0.40329999999999999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0</v>
      </c>
      <c r="AS28">
        <v>0</v>
      </c>
      <c r="AT28" s="14">
        <v>0</v>
      </c>
      <c r="AU28">
        <v>0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 s="6">
        <v>0</v>
      </c>
      <c r="BB28" s="14">
        <v>4457250</v>
      </c>
      <c r="BC28" s="6">
        <v>0.68130000000000002</v>
      </c>
      <c r="BD28" s="14">
        <v>0</v>
      </c>
      <c r="BE28">
        <v>0</v>
      </c>
      <c r="BF28" s="14">
        <v>0</v>
      </c>
      <c r="BG28">
        <v>0</v>
      </c>
      <c r="BH28" s="14">
        <v>0</v>
      </c>
      <c r="BI28">
        <v>0</v>
      </c>
      <c r="BJ28" s="14">
        <v>450000</v>
      </c>
      <c r="BK28" s="6">
        <v>0.154</v>
      </c>
      <c r="BL28" s="14">
        <v>0</v>
      </c>
      <c r="BM28">
        <v>0</v>
      </c>
      <c r="BN28" s="14">
        <v>0</v>
      </c>
      <c r="BO28">
        <v>0</v>
      </c>
      <c r="BP28" s="14">
        <v>0</v>
      </c>
      <c r="BQ28">
        <v>0</v>
      </c>
      <c r="BR28" s="14">
        <v>0</v>
      </c>
      <c r="BS28">
        <v>0</v>
      </c>
      <c r="BT28" s="14">
        <v>0</v>
      </c>
      <c r="BU28">
        <v>0</v>
      </c>
      <c r="BV28" s="14">
        <v>196135.98</v>
      </c>
      <c r="BW28" s="6">
        <v>1.5299999999999999E-2</v>
      </c>
      <c r="BX28" s="14">
        <v>0</v>
      </c>
      <c r="BY28">
        <v>0</v>
      </c>
      <c r="BZ28" s="14">
        <v>0</v>
      </c>
      <c r="CA28">
        <v>0</v>
      </c>
      <c r="CB28" s="14">
        <v>0</v>
      </c>
      <c r="CC28">
        <v>0</v>
      </c>
      <c r="CD28" s="14">
        <v>0</v>
      </c>
      <c r="CE28">
        <v>0</v>
      </c>
      <c r="CF28" s="14">
        <v>0</v>
      </c>
      <c r="CG28">
        <v>0</v>
      </c>
      <c r="CH28" s="14">
        <v>0</v>
      </c>
      <c r="CI28">
        <v>0</v>
      </c>
      <c r="CJ28" s="14">
        <v>0</v>
      </c>
      <c r="CK28">
        <v>0</v>
      </c>
      <c r="CL28" s="14">
        <v>0</v>
      </c>
      <c r="CM28">
        <v>0</v>
      </c>
      <c r="CN28" s="14">
        <v>0</v>
      </c>
      <c r="CO28">
        <v>0</v>
      </c>
      <c r="CP28" s="14">
        <v>2172132.54</v>
      </c>
      <c r="CQ28" s="6">
        <v>1.075</v>
      </c>
      <c r="CR28" s="14">
        <v>0</v>
      </c>
      <c r="CS28">
        <v>0</v>
      </c>
      <c r="CT28" s="14">
        <v>0</v>
      </c>
      <c r="CU28">
        <v>0</v>
      </c>
      <c r="CV28" s="14">
        <v>0</v>
      </c>
      <c r="CW28" s="6">
        <v>0</v>
      </c>
      <c r="CX28" s="14">
        <v>0</v>
      </c>
      <c r="CY28">
        <v>0</v>
      </c>
      <c r="CZ28" s="14">
        <v>0</v>
      </c>
      <c r="DA28">
        <v>0</v>
      </c>
      <c r="DB28" s="14">
        <v>0</v>
      </c>
      <c r="DC28">
        <v>0</v>
      </c>
      <c r="DD28" s="14">
        <v>665666.37</v>
      </c>
      <c r="DE28" s="6">
        <v>0.12089999999999999</v>
      </c>
      <c r="DF28" s="14">
        <v>0</v>
      </c>
      <c r="DG28" s="6">
        <v>0</v>
      </c>
      <c r="DH28" s="14">
        <v>0</v>
      </c>
      <c r="DI28">
        <v>0</v>
      </c>
      <c r="DJ28" s="14">
        <v>0</v>
      </c>
      <c r="DK28">
        <v>0</v>
      </c>
      <c r="DL28" s="14">
        <v>0</v>
      </c>
      <c r="DM28">
        <v>0</v>
      </c>
      <c r="DN28" s="14">
        <v>0</v>
      </c>
      <c r="DO28">
        <v>0</v>
      </c>
      <c r="DP28" s="14">
        <v>0</v>
      </c>
      <c r="DQ28">
        <v>0</v>
      </c>
      <c r="DR28" s="14">
        <v>0</v>
      </c>
      <c r="DS28" s="6">
        <v>0</v>
      </c>
      <c r="DT28" s="14">
        <v>0</v>
      </c>
      <c r="DU28">
        <v>0</v>
      </c>
      <c r="DV28" s="14">
        <v>0</v>
      </c>
      <c r="DW28">
        <v>0</v>
      </c>
      <c r="DX28" s="14">
        <v>0</v>
      </c>
      <c r="DY28">
        <v>0</v>
      </c>
      <c r="DZ28" s="14">
        <v>0</v>
      </c>
      <c r="EA28">
        <v>0</v>
      </c>
      <c r="EB28" s="14">
        <v>0</v>
      </c>
      <c r="EC28">
        <v>0</v>
      </c>
      <c r="ED28" s="14">
        <v>0</v>
      </c>
      <c r="EE28">
        <v>0</v>
      </c>
      <c r="EF28" s="14">
        <v>0</v>
      </c>
      <c r="EG28">
        <v>0</v>
      </c>
      <c r="EH28" s="14">
        <v>0</v>
      </c>
      <c r="EI28">
        <v>0</v>
      </c>
      <c r="EJ28" s="14">
        <v>0</v>
      </c>
      <c r="EK28">
        <v>0</v>
      </c>
      <c r="EL28" s="14">
        <v>0</v>
      </c>
      <c r="EM28">
        <v>0</v>
      </c>
      <c r="EN28" s="14">
        <v>0</v>
      </c>
      <c r="EO28">
        <v>0</v>
      </c>
      <c r="EP28" s="14">
        <v>0</v>
      </c>
      <c r="EQ28">
        <v>0</v>
      </c>
      <c r="ER28" s="14">
        <v>0</v>
      </c>
      <c r="ES28">
        <v>0</v>
      </c>
      <c r="ET28" s="14">
        <v>0</v>
      </c>
      <c r="EU28">
        <v>0</v>
      </c>
      <c r="EV28" s="14">
        <v>0</v>
      </c>
      <c r="EW28">
        <v>0</v>
      </c>
      <c r="EX28" s="14">
        <v>0</v>
      </c>
      <c r="EY28">
        <v>0</v>
      </c>
      <c r="EZ28" s="14">
        <v>7055610.0499999998</v>
      </c>
      <c r="FA28" s="6">
        <v>1.845</v>
      </c>
      <c r="FB28" s="14">
        <v>0</v>
      </c>
      <c r="FC28" s="6">
        <v>0</v>
      </c>
      <c r="FD28" s="14">
        <v>0</v>
      </c>
      <c r="FE28" s="6">
        <v>0</v>
      </c>
      <c r="FF28" s="14">
        <v>0</v>
      </c>
      <c r="FG28">
        <v>0</v>
      </c>
      <c r="FH28" s="14">
        <v>0</v>
      </c>
      <c r="FI28">
        <v>0</v>
      </c>
      <c r="FJ28" s="14">
        <v>0</v>
      </c>
      <c r="FK28">
        <v>0</v>
      </c>
      <c r="FL28" s="14">
        <v>0</v>
      </c>
      <c r="FM28">
        <v>0</v>
      </c>
      <c r="FN28" s="14">
        <v>0</v>
      </c>
      <c r="FO28">
        <v>0</v>
      </c>
      <c r="FP28" s="14">
        <v>1105525.3500000001</v>
      </c>
      <c r="FQ28" s="6">
        <v>2.4883999999999999</v>
      </c>
      <c r="FR28" s="14">
        <v>0</v>
      </c>
      <c r="FS28">
        <v>0</v>
      </c>
      <c r="FT28" s="14">
        <v>0</v>
      </c>
      <c r="FU28">
        <v>0</v>
      </c>
      <c r="FV28" s="14">
        <v>0</v>
      </c>
      <c r="FW28">
        <v>0</v>
      </c>
      <c r="FX28" s="14">
        <v>0</v>
      </c>
      <c r="FY28">
        <v>0</v>
      </c>
      <c r="FZ28" s="14">
        <v>0</v>
      </c>
      <c r="GA28">
        <v>0</v>
      </c>
      <c r="GB28" s="14">
        <v>0</v>
      </c>
      <c r="GC28">
        <v>0</v>
      </c>
      <c r="GD28" s="14">
        <v>0</v>
      </c>
      <c r="GE28">
        <v>0</v>
      </c>
      <c r="GF28" s="14">
        <v>0</v>
      </c>
      <c r="GG28">
        <v>0</v>
      </c>
      <c r="GH28" s="14">
        <v>0</v>
      </c>
      <c r="GI28">
        <v>0</v>
      </c>
      <c r="GJ28" s="14">
        <v>0</v>
      </c>
      <c r="GK28">
        <v>0</v>
      </c>
      <c r="GL28" s="14">
        <v>0</v>
      </c>
      <c r="GM28">
        <v>0</v>
      </c>
      <c r="GN28" s="14">
        <v>0</v>
      </c>
      <c r="GO28">
        <v>0</v>
      </c>
      <c r="GP28" s="14">
        <v>0</v>
      </c>
      <c r="GQ28">
        <v>0</v>
      </c>
      <c r="GR28" s="14">
        <v>0</v>
      </c>
      <c r="GS28">
        <v>0</v>
      </c>
      <c r="GT28" s="14">
        <v>0</v>
      </c>
      <c r="GU28">
        <v>0</v>
      </c>
      <c r="GV28" s="14">
        <v>0</v>
      </c>
      <c r="GW28">
        <v>0</v>
      </c>
      <c r="GX28" s="14">
        <v>0</v>
      </c>
      <c r="GY28">
        <v>0</v>
      </c>
      <c r="GZ28" s="14">
        <v>0</v>
      </c>
      <c r="HA28">
        <v>0</v>
      </c>
      <c r="HB28" s="14">
        <v>0</v>
      </c>
      <c r="HC28">
        <v>0</v>
      </c>
      <c r="HD28" s="14">
        <v>0</v>
      </c>
      <c r="HE28">
        <v>0</v>
      </c>
      <c r="HF28" s="14">
        <v>0</v>
      </c>
      <c r="HG28" s="6">
        <v>0</v>
      </c>
      <c r="HH28" s="14">
        <v>0</v>
      </c>
      <c r="HI28">
        <v>0</v>
      </c>
      <c r="HJ28" s="14">
        <v>0</v>
      </c>
      <c r="HK28">
        <v>0</v>
      </c>
      <c r="HL28" s="14">
        <v>0</v>
      </c>
      <c r="HM28">
        <v>0</v>
      </c>
      <c r="HN28" s="14">
        <v>0</v>
      </c>
      <c r="HO28">
        <v>0</v>
      </c>
      <c r="HP28" s="14">
        <v>1075096.3999999999</v>
      </c>
      <c r="HQ28" s="6">
        <v>0.1429</v>
      </c>
    </row>
    <row r="29" spans="1:225">
      <c r="A29" t="s">
        <v>244</v>
      </c>
      <c r="B29" s="14">
        <v>4276536329.2199998</v>
      </c>
      <c r="C29" s="6">
        <v>3.9439000000000002</v>
      </c>
      <c r="D29" s="14">
        <v>2646923.2999999998</v>
      </c>
      <c r="E29" s="6">
        <v>2.6979000000000002</v>
      </c>
      <c r="F29" s="14">
        <v>0</v>
      </c>
      <c r="G29">
        <v>0</v>
      </c>
      <c r="H29" s="14">
        <v>47241401.299999997</v>
      </c>
      <c r="I29" s="6">
        <v>3.8628999999999998</v>
      </c>
      <c r="J29" s="14">
        <v>0</v>
      </c>
      <c r="K29">
        <v>0</v>
      </c>
      <c r="L29" s="14">
        <v>16784984.5</v>
      </c>
      <c r="M29" s="6">
        <v>1.7785</v>
      </c>
      <c r="N29" s="14">
        <v>15096200</v>
      </c>
      <c r="O29" s="6">
        <v>1.7024999999999999</v>
      </c>
      <c r="P29" s="14">
        <v>233018579.63999999</v>
      </c>
      <c r="Q29" s="6">
        <v>8.8892000000000007</v>
      </c>
      <c r="R29" s="14">
        <v>8119996.5</v>
      </c>
      <c r="S29" s="6">
        <v>7.4656000000000002</v>
      </c>
      <c r="T29" s="14">
        <v>2387789127.4200001</v>
      </c>
      <c r="U29" s="6">
        <v>10.8833</v>
      </c>
      <c r="V29" s="14">
        <v>3946146.68</v>
      </c>
      <c r="W29" s="6">
        <v>6.1887999999999996</v>
      </c>
      <c r="X29" s="14">
        <v>0</v>
      </c>
      <c r="Y29">
        <v>0</v>
      </c>
      <c r="Z29" s="14">
        <v>2673812</v>
      </c>
      <c r="AA29" s="6">
        <v>2.2850999999999999</v>
      </c>
      <c r="AB29" s="14">
        <v>1504729.8</v>
      </c>
      <c r="AC29" s="6">
        <v>3.1867999999999999</v>
      </c>
      <c r="AD29" s="14">
        <v>46406581.439999998</v>
      </c>
      <c r="AE29" s="6">
        <v>6.6344000000000003</v>
      </c>
      <c r="AF29" s="14">
        <v>0</v>
      </c>
      <c r="AG29">
        <v>0</v>
      </c>
      <c r="AH29" s="14">
        <v>0</v>
      </c>
      <c r="AI29">
        <v>0</v>
      </c>
      <c r="AJ29" s="14">
        <v>1687824.6</v>
      </c>
      <c r="AK29" s="6">
        <v>5.1315999999999997</v>
      </c>
      <c r="AL29" s="14">
        <v>126373309</v>
      </c>
      <c r="AM29" s="6">
        <v>5.0827999999999998</v>
      </c>
      <c r="AN29" s="14">
        <v>5995489.5</v>
      </c>
      <c r="AO29" s="6">
        <v>4.5644</v>
      </c>
      <c r="AP29" s="14">
        <v>103779013</v>
      </c>
      <c r="AQ29" s="6">
        <v>4.1609999999999996</v>
      </c>
      <c r="AR29" s="14">
        <v>0</v>
      </c>
      <c r="AS29">
        <v>0</v>
      </c>
      <c r="AT29" s="14">
        <v>0</v>
      </c>
      <c r="AU29">
        <v>0</v>
      </c>
      <c r="AV29" s="14">
        <v>0</v>
      </c>
      <c r="AW29">
        <v>0</v>
      </c>
      <c r="AX29" s="14">
        <v>0</v>
      </c>
      <c r="AY29">
        <v>0</v>
      </c>
      <c r="AZ29" s="14">
        <v>5362386</v>
      </c>
      <c r="BA29" s="6">
        <v>3.2465999999999999</v>
      </c>
      <c r="BB29" s="14">
        <v>25788000</v>
      </c>
      <c r="BC29" s="6">
        <v>3.9417</v>
      </c>
      <c r="BD29" s="14">
        <v>2669058</v>
      </c>
      <c r="BE29" s="6">
        <v>6.9162999999999997</v>
      </c>
      <c r="BF29" s="14">
        <v>7750583.4000000004</v>
      </c>
      <c r="BG29" s="6">
        <v>4.2397999999999998</v>
      </c>
      <c r="BH29" s="14">
        <v>0</v>
      </c>
      <c r="BI29">
        <v>0</v>
      </c>
      <c r="BJ29" s="14">
        <v>8626400</v>
      </c>
      <c r="BK29" s="6">
        <v>2.9527999999999999</v>
      </c>
      <c r="BL29" s="14">
        <v>1396850</v>
      </c>
      <c r="BM29" s="6">
        <v>6.1917</v>
      </c>
      <c r="BN29" s="14">
        <v>3653300</v>
      </c>
      <c r="BO29" s="6">
        <v>4.8086000000000002</v>
      </c>
      <c r="BP29" s="14">
        <v>673281.7</v>
      </c>
      <c r="BQ29" s="6">
        <v>2.7755999999999998</v>
      </c>
      <c r="BR29" s="14">
        <v>1170560.29</v>
      </c>
      <c r="BS29" s="6">
        <v>0.3957</v>
      </c>
      <c r="BT29" s="14">
        <v>228793929.69</v>
      </c>
      <c r="BU29" s="6">
        <v>6.4516999999999998</v>
      </c>
      <c r="BV29" s="14">
        <v>62798932</v>
      </c>
      <c r="BW29" s="6">
        <v>4.8986999999999998</v>
      </c>
      <c r="BX29" s="14">
        <v>0</v>
      </c>
      <c r="BY29">
        <v>0</v>
      </c>
      <c r="BZ29" s="14">
        <v>1734028.1</v>
      </c>
      <c r="CA29" s="6">
        <v>1.5076000000000001</v>
      </c>
      <c r="CB29" s="14">
        <v>0</v>
      </c>
      <c r="CC29">
        <v>0</v>
      </c>
      <c r="CD29" s="14">
        <v>483525</v>
      </c>
      <c r="CE29" s="6">
        <v>2.7054999999999998</v>
      </c>
      <c r="CF29" s="14">
        <v>0</v>
      </c>
      <c r="CG29">
        <v>0</v>
      </c>
      <c r="CH29" s="14">
        <v>0</v>
      </c>
      <c r="CI29">
        <v>0</v>
      </c>
      <c r="CJ29" s="14">
        <v>31951406.510000002</v>
      </c>
      <c r="CK29" s="6">
        <v>4.9638</v>
      </c>
      <c r="CL29" s="14">
        <v>0</v>
      </c>
      <c r="CM29">
        <v>0</v>
      </c>
      <c r="CN29" s="14">
        <v>15846081.300000001</v>
      </c>
      <c r="CO29" s="6">
        <v>4.1756000000000002</v>
      </c>
      <c r="CP29" s="14">
        <v>1579729.9</v>
      </c>
      <c r="CQ29" s="6">
        <v>0.78180000000000005</v>
      </c>
      <c r="CR29" s="14">
        <v>8609968.5</v>
      </c>
      <c r="CS29" s="6">
        <v>3.1951999999999998</v>
      </c>
      <c r="CT29" s="14">
        <v>0</v>
      </c>
      <c r="CU29">
        <v>0</v>
      </c>
      <c r="CV29" s="14">
        <v>21076020</v>
      </c>
      <c r="CW29" s="6">
        <v>1.1488</v>
      </c>
      <c r="CX29" s="14">
        <v>0</v>
      </c>
      <c r="CY29">
        <v>0</v>
      </c>
      <c r="CZ29" s="14">
        <v>0</v>
      </c>
      <c r="DA29">
        <v>0</v>
      </c>
      <c r="DB29" s="14">
        <v>19147590</v>
      </c>
      <c r="DC29" s="6">
        <v>2.0535999999999999</v>
      </c>
      <c r="DD29" s="14">
        <v>7446070.0999999996</v>
      </c>
      <c r="DE29" s="6">
        <v>1.3528</v>
      </c>
      <c r="DF29" s="14">
        <v>0</v>
      </c>
      <c r="DG29">
        <v>0</v>
      </c>
      <c r="DH29" s="14">
        <v>307307</v>
      </c>
      <c r="DI29" s="6">
        <v>1.9219999999999999</v>
      </c>
      <c r="DJ29" s="14">
        <v>9321287.5</v>
      </c>
      <c r="DK29" s="6">
        <v>11.607799999999999</v>
      </c>
      <c r="DL29" s="14">
        <v>7220640</v>
      </c>
      <c r="DM29" s="6">
        <v>7.7217000000000002</v>
      </c>
      <c r="DN29" s="14">
        <v>0</v>
      </c>
      <c r="DO29">
        <v>0</v>
      </c>
      <c r="DP29" s="14">
        <v>0</v>
      </c>
      <c r="DQ29">
        <v>0</v>
      </c>
      <c r="DR29" s="14">
        <v>2096647</v>
      </c>
      <c r="DS29" s="6">
        <v>1.0156000000000001</v>
      </c>
      <c r="DT29" s="14">
        <v>0</v>
      </c>
      <c r="DU29">
        <v>0</v>
      </c>
      <c r="DV29" s="14">
        <v>0</v>
      </c>
      <c r="DW29">
        <v>0</v>
      </c>
      <c r="DX29" s="14">
        <v>0</v>
      </c>
      <c r="DY29">
        <v>0</v>
      </c>
      <c r="DZ29" s="14">
        <v>0</v>
      </c>
      <c r="EA29">
        <v>0</v>
      </c>
      <c r="EB29" s="14">
        <v>0</v>
      </c>
      <c r="EC29">
        <v>0</v>
      </c>
      <c r="ED29" s="14">
        <v>20670801</v>
      </c>
      <c r="EE29" s="6">
        <v>6.41</v>
      </c>
      <c r="EF29" s="14">
        <v>0</v>
      </c>
      <c r="EG29">
        <v>0</v>
      </c>
      <c r="EH29" s="14">
        <v>9769398</v>
      </c>
      <c r="EI29" s="6">
        <v>4.9641000000000002</v>
      </c>
      <c r="EJ29" s="14">
        <v>10666776.4</v>
      </c>
      <c r="EK29" s="6">
        <v>3.5882999999999998</v>
      </c>
      <c r="EL29" s="14">
        <v>5098287.5999999996</v>
      </c>
      <c r="EM29" s="6">
        <v>2.3475000000000001</v>
      </c>
      <c r="EN29" s="14">
        <v>33707494.799999997</v>
      </c>
      <c r="EO29" s="6">
        <v>6.5021000000000004</v>
      </c>
      <c r="EP29" s="14">
        <v>1045058.7</v>
      </c>
      <c r="EQ29" s="6">
        <v>2.0621</v>
      </c>
      <c r="ER29" s="14">
        <v>82344737.299999997</v>
      </c>
      <c r="ES29" s="6">
        <v>4.7104999999999997</v>
      </c>
      <c r="ET29" s="14">
        <v>22536777.899999999</v>
      </c>
      <c r="EU29" s="6">
        <v>1.7677</v>
      </c>
      <c r="EV29" s="14">
        <v>0</v>
      </c>
      <c r="EW29">
        <v>0</v>
      </c>
      <c r="EX29" s="14">
        <v>0</v>
      </c>
      <c r="EY29">
        <v>0</v>
      </c>
      <c r="EZ29" s="14">
        <v>20235377.800000001</v>
      </c>
      <c r="FA29" s="6">
        <v>5.2915000000000001</v>
      </c>
      <c r="FB29" s="14">
        <v>4967081</v>
      </c>
      <c r="FC29" s="6">
        <v>0.87960000000000005</v>
      </c>
      <c r="FD29" s="14">
        <v>23894050</v>
      </c>
      <c r="FE29" s="6">
        <v>1.0304</v>
      </c>
      <c r="FF29" s="14">
        <v>6085494</v>
      </c>
      <c r="FG29" s="6">
        <v>2.2290000000000001</v>
      </c>
      <c r="FH29" s="14">
        <v>4543525</v>
      </c>
      <c r="FI29" s="6">
        <v>4.7729999999999997</v>
      </c>
      <c r="FJ29" s="14">
        <v>3289259.4</v>
      </c>
      <c r="FK29" s="6">
        <v>7.0694999999999997</v>
      </c>
      <c r="FL29" s="14">
        <v>39414835.890000001</v>
      </c>
      <c r="FM29" s="6">
        <v>7.2615999999999996</v>
      </c>
      <c r="FN29" s="14">
        <v>40597833.5</v>
      </c>
      <c r="FO29" s="6">
        <v>6.4446000000000003</v>
      </c>
      <c r="FP29" s="14">
        <v>0</v>
      </c>
      <c r="FQ29">
        <v>0</v>
      </c>
      <c r="FR29" s="14">
        <v>22521090.199999999</v>
      </c>
      <c r="FS29" s="6">
        <v>4.3400999999999996</v>
      </c>
      <c r="FT29" s="14">
        <v>0</v>
      </c>
      <c r="FU29">
        <v>0</v>
      </c>
      <c r="FV29" s="14">
        <v>52078866</v>
      </c>
      <c r="FW29" s="6">
        <v>5.6402000000000001</v>
      </c>
      <c r="FX29" s="14">
        <v>1117480</v>
      </c>
      <c r="FY29" s="6">
        <v>6.9115000000000002</v>
      </c>
      <c r="FZ29" s="14">
        <v>0</v>
      </c>
      <c r="GA29">
        <v>0</v>
      </c>
      <c r="GB29" s="14">
        <v>38224908</v>
      </c>
      <c r="GC29" s="6">
        <v>6.4560000000000004</v>
      </c>
      <c r="GD29" s="14">
        <v>48696340</v>
      </c>
      <c r="GE29" s="6">
        <v>4.0271999999999997</v>
      </c>
      <c r="GF29" s="14">
        <v>0</v>
      </c>
      <c r="GG29">
        <v>0</v>
      </c>
      <c r="GH29" s="14">
        <v>156682515.40000001</v>
      </c>
      <c r="GI29" s="6">
        <v>2.4655</v>
      </c>
      <c r="GJ29" s="14">
        <v>0</v>
      </c>
      <c r="GK29">
        <v>0</v>
      </c>
      <c r="GL29" s="14">
        <v>48302006.060000002</v>
      </c>
      <c r="GM29" s="6">
        <v>2.4582000000000002</v>
      </c>
      <c r="GN29" s="14">
        <v>6737329.0599999996</v>
      </c>
      <c r="GO29" s="6">
        <v>6.2971000000000004</v>
      </c>
      <c r="GP29" s="14">
        <v>0</v>
      </c>
      <c r="GQ29">
        <v>0</v>
      </c>
      <c r="GR29" s="14">
        <v>25278723.469999999</v>
      </c>
      <c r="GS29" s="6">
        <v>1.6961999999999999</v>
      </c>
      <c r="GT29" s="14">
        <v>0</v>
      </c>
      <c r="GU29">
        <v>0</v>
      </c>
      <c r="GV29" s="14">
        <v>39217278.869999997</v>
      </c>
      <c r="GW29" s="6">
        <v>3.1406000000000001</v>
      </c>
      <c r="GX29" s="14">
        <v>0</v>
      </c>
      <c r="GY29">
        <v>0</v>
      </c>
      <c r="GZ29" s="14">
        <v>0</v>
      </c>
      <c r="HA29">
        <v>0</v>
      </c>
      <c r="HB29" s="14">
        <v>0</v>
      </c>
      <c r="HC29">
        <v>0</v>
      </c>
      <c r="HD29" s="14">
        <v>21126054</v>
      </c>
      <c r="HE29" s="6">
        <v>5.6809000000000003</v>
      </c>
      <c r="HF29" s="14">
        <v>0</v>
      </c>
      <c r="HG29">
        <v>0</v>
      </c>
      <c r="HH29" s="14">
        <v>0</v>
      </c>
      <c r="HI29">
        <v>0</v>
      </c>
      <c r="HJ29" s="14">
        <v>580230</v>
      </c>
      <c r="HK29" s="6">
        <v>3.8008000000000002</v>
      </c>
      <c r="HL29" s="14">
        <v>0</v>
      </c>
      <c r="HM29">
        <v>0</v>
      </c>
      <c r="HN29" s="14">
        <v>0</v>
      </c>
      <c r="HO29">
        <v>0</v>
      </c>
      <c r="HP29" s="14">
        <v>8539019.1999999993</v>
      </c>
      <c r="HQ29" s="6">
        <v>1.1352</v>
      </c>
    </row>
    <row r="30" spans="1:225">
      <c r="A30" t="s">
        <v>245</v>
      </c>
      <c r="B30" s="14">
        <v>3458021263.6900001</v>
      </c>
      <c r="C30" s="6">
        <v>3.1890000000000001</v>
      </c>
      <c r="D30" s="14">
        <v>4913333.05</v>
      </c>
      <c r="E30" s="6">
        <v>5.008</v>
      </c>
      <c r="F30" s="14">
        <v>70349693.950000003</v>
      </c>
      <c r="G30" s="6">
        <v>2.3538000000000001</v>
      </c>
      <c r="H30" s="14">
        <v>62548618.880000003</v>
      </c>
      <c r="I30" s="6">
        <v>5.1144999999999996</v>
      </c>
      <c r="J30" s="14">
        <v>0</v>
      </c>
      <c r="K30">
        <v>0</v>
      </c>
      <c r="L30" s="14">
        <v>55812668.460000001</v>
      </c>
      <c r="M30" s="6">
        <v>5.9135999999999997</v>
      </c>
      <c r="N30" s="14">
        <v>43838868.799999997</v>
      </c>
      <c r="O30" s="6">
        <v>4.9439000000000002</v>
      </c>
      <c r="P30" s="14">
        <v>107295661.8</v>
      </c>
      <c r="Q30" s="6">
        <v>4.0930999999999997</v>
      </c>
      <c r="R30" s="14">
        <v>0</v>
      </c>
      <c r="S30">
        <v>0</v>
      </c>
      <c r="T30" s="14">
        <v>903785700.65999997</v>
      </c>
      <c r="U30" s="6">
        <v>4.1193999999999997</v>
      </c>
      <c r="V30" s="14">
        <v>1724153.25</v>
      </c>
      <c r="W30" s="6">
        <v>2.7040000000000002</v>
      </c>
      <c r="X30" s="14">
        <v>0</v>
      </c>
      <c r="Y30">
        <v>0</v>
      </c>
      <c r="Z30" s="14">
        <v>4583042.75</v>
      </c>
      <c r="AA30" s="6">
        <v>3.9167999999999998</v>
      </c>
      <c r="AB30" s="14">
        <v>596704.5</v>
      </c>
      <c r="AC30" s="6">
        <v>1.2637</v>
      </c>
      <c r="AD30" s="14">
        <v>0</v>
      </c>
      <c r="AE30">
        <v>0</v>
      </c>
      <c r="AF30" s="14">
        <v>7974981.25</v>
      </c>
      <c r="AG30" s="6">
        <v>3.8809999999999998</v>
      </c>
      <c r="AH30" s="14">
        <v>0</v>
      </c>
      <c r="AI30">
        <v>0</v>
      </c>
      <c r="AJ30" s="14">
        <v>238860.75</v>
      </c>
      <c r="AK30" s="6">
        <v>0.72619999999999996</v>
      </c>
      <c r="AL30" s="14">
        <v>82469153</v>
      </c>
      <c r="AM30" s="6">
        <v>3.3170000000000002</v>
      </c>
      <c r="AN30" s="14">
        <v>0</v>
      </c>
      <c r="AO30">
        <v>0</v>
      </c>
      <c r="AP30" s="14">
        <v>58252654</v>
      </c>
      <c r="AQ30" s="6">
        <v>2.3355999999999999</v>
      </c>
      <c r="AR30" s="14">
        <v>27560316.440000001</v>
      </c>
      <c r="AS30" s="6">
        <v>3.9578000000000002</v>
      </c>
      <c r="AT30" s="14">
        <v>42234154.310000002</v>
      </c>
      <c r="AU30" s="6">
        <v>8.7921999999999993</v>
      </c>
      <c r="AV30" s="14">
        <v>16010747.289999999</v>
      </c>
      <c r="AW30" s="6">
        <v>11.961399999999999</v>
      </c>
      <c r="AX30" s="14">
        <v>0</v>
      </c>
      <c r="AY30">
        <v>0</v>
      </c>
      <c r="AZ30" s="14">
        <v>3276515</v>
      </c>
      <c r="BA30" s="6">
        <v>1.9837</v>
      </c>
      <c r="BB30" s="14">
        <v>21685094</v>
      </c>
      <c r="BC30" s="6">
        <v>3.3144999999999998</v>
      </c>
      <c r="BD30" s="14">
        <v>240052.5</v>
      </c>
      <c r="BE30" s="6">
        <v>0.622</v>
      </c>
      <c r="BF30" s="14">
        <v>6766495.6500000004</v>
      </c>
      <c r="BG30" s="6">
        <v>3.7014999999999998</v>
      </c>
      <c r="BH30" s="14">
        <v>4213387.5</v>
      </c>
      <c r="BI30" s="6">
        <v>13.8704</v>
      </c>
      <c r="BJ30" s="14">
        <v>29017840</v>
      </c>
      <c r="BK30" s="6">
        <v>9.9328000000000003</v>
      </c>
      <c r="BL30" s="14">
        <v>425625</v>
      </c>
      <c r="BM30" s="6">
        <v>1.8866000000000001</v>
      </c>
      <c r="BN30" s="14">
        <v>4080375</v>
      </c>
      <c r="BO30" s="6">
        <v>5.3707000000000003</v>
      </c>
      <c r="BP30" s="14">
        <v>92445.75</v>
      </c>
      <c r="BQ30" s="6">
        <v>0.38109999999999999</v>
      </c>
      <c r="BR30" s="14">
        <v>13488117.199999999</v>
      </c>
      <c r="BS30" s="6">
        <v>4.5598999999999998</v>
      </c>
      <c r="BT30" s="14">
        <v>0</v>
      </c>
      <c r="BU30">
        <v>0</v>
      </c>
      <c r="BV30" s="14">
        <v>56042037.049999997</v>
      </c>
      <c r="BW30" s="6">
        <v>4.3715999999999999</v>
      </c>
      <c r="BX30" s="14">
        <v>0</v>
      </c>
      <c r="BY30">
        <v>0</v>
      </c>
      <c r="BZ30" s="14">
        <v>9346511.6500000004</v>
      </c>
      <c r="CA30" s="6">
        <v>8.1258999999999997</v>
      </c>
      <c r="CB30" s="14">
        <v>3161964.1</v>
      </c>
      <c r="CC30" s="6">
        <v>14.726699999999999</v>
      </c>
      <c r="CD30" s="14">
        <v>510750</v>
      </c>
      <c r="CE30" s="6">
        <v>2.8578000000000001</v>
      </c>
      <c r="CF30" s="14">
        <v>0</v>
      </c>
      <c r="CG30">
        <v>0</v>
      </c>
      <c r="CH30" s="14">
        <v>0</v>
      </c>
      <c r="CI30">
        <v>0</v>
      </c>
      <c r="CJ30" s="14">
        <v>69304328.099999994</v>
      </c>
      <c r="CK30" s="6">
        <v>10.7668</v>
      </c>
      <c r="CL30" s="14">
        <v>0</v>
      </c>
      <c r="CM30">
        <v>0</v>
      </c>
      <c r="CN30" s="14">
        <v>7188976.5</v>
      </c>
      <c r="CO30" s="6">
        <v>1.8943000000000001</v>
      </c>
      <c r="CP30" s="14">
        <v>8221994.5499999998</v>
      </c>
      <c r="CQ30" s="6">
        <v>4.069</v>
      </c>
      <c r="CR30" s="14">
        <v>12142163.6</v>
      </c>
      <c r="CS30" s="6">
        <v>4.5060000000000002</v>
      </c>
      <c r="CT30" s="14">
        <v>0</v>
      </c>
      <c r="CU30">
        <v>0</v>
      </c>
      <c r="CV30" s="14">
        <v>29345364</v>
      </c>
      <c r="CW30" s="6">
        <v>1.5995999999999999</v>
      </c>
      <c r="CX30" s="14">
        <v>0</v>
      </c>
      <c r="CY30">
        <v>0</v>
      </c>
      <c r="CZ30" s="14">
        <v>0</v>
      </c>
      <c r="DA30">
        <v>0</v>
      </c>
      <c r="DB30" s="14">
        <v>31378025.399999999</v>
      </c>
      <c r="DC30" s="6">
        <v>3.3653</v>
      </c>
      <c r="DD30" s="14">
        <v>22612663.649999999</v>
      </c>
      <c r="DE30" s="6">
        <v>4.1083999999999996</v>
      </c>
      <c r="DF30" s="14">
        <v>242503000</v>
      </c>
      <c r="DG30" s="6">
        <v>2.5097999999999998</v>
      </c>
      <c r="DH30" s="14">
        <v>231175</v>
      </c>
      <c r="DI30" s="6">
        <v>1.4459</v>
      </c>
      <c r="DJ30" s="14">
        <v>848355.75</v>
      </c>
      <c r="DK30" s="6">
        <v>1.0565</v>
      </c>
      <c r="DL30" s="14">
        <v>0</v>
      </c>
      <c r="DM30">
        <v>0</v>
      </c>
      <c r="DN30" s="14">
        <v>311369604.80000001</v>
      </c>
      <c r="DO30" s="6">
        <v>7.9386999999999999</v>
      </c>
      <c r="DP30" s="14">
        <v>27780763.850000001</v>
      </c>
      <c r="DQ30" s="6">
        <v>5.7005999999999997</v>
      </c>
      <c r="DR30" s="14">
        <v>2296250</v>
      </c>
      <c r="DS30" s="6">
        <v>1.1123000000000001</v>
      </c>
      <c r="DT30" s="14">
        <v>80327219</v>
      </c>
      <c r="DU30" s="6">
        <v>9.5548000000000002</v>
      </c>
      <c r="DV30" s="14">
        <v>31747829</v>
      </c>
      <c r="DW30" s="6">
        <v>2.4373999999999998</v>
      </c>
      <c r="DX30" s="14">
        <v>131672369</v>
      </c>
      <c r="DY30" s="6">
        <v>8.3523999999999994</v>
      </c>
      <c r="DZ30" s="14">
        <v>174899684</v>
      </c>
      <c r="EA30" s="6">
        <v>2.3740999999999999</v>
      </c>
      <c r="EB30" s="14">
        <v>27469069</v>
      </c>
      <c r="EC30" s="6">
        <v>2.9127999999999998</v>
      </c>
      <c r="ED30" s="14">
        <v>2347748</v>
      </c>
      <c r="EE30" s="6">
        <v>0.72799999999999998</v>
      </c>
      <c r="EF30" s="14">
        <v>9032725</v>
      </c>
      <c r="EG30" s="6">
        <v>11.5946</v>
      </c>
      <c r="EH30" s="14">
        <v>0</v>
      </c>
      <c r="EI30">
        <v>0</v>
      </c>
      <c r="EJ30" s="14">
        <v>4756672.7300000004</v>
      </c>
      <c r="EK30" s="6">
        <v>1.6001000000000001</v>
      </c>
      <c r="EL30" s="14">
        <v>5144870.8</v>
      </c>
      <c r="EM30" s="6">
        <v>2.3690000000000002</v>
      </c>
      <c r="EN30" s="14">
        <v>3081695.25</v>
      </c>
      <c r="EO30" s="6">
        <v>0.59450000000000003</v>
      </c>
      <c r="EP30" s="14">
        <v>0</v>
      </c>
      <c r="EQ30">
        <v>0</v>
      </c>
      <c r="ER30" s="14">
        <v>24666320</v>
      </c>
      <c r="ES30" s="6">
        <v>1.411</v>
      </c>
      <c r="ET30" s="14">
        <v>37106811</v>
      </c>
      <c r="EU30" s="6">
        <v>2.9104999999999999</v>
      </c>
      <c r="EV30" s="14">
        <v>0</v>
      </c>
      <c r="EW30">
        <v>0</v>
      </c>
      <c r="EX30" s="14">
        <v>0</v>
      </c>
      <c r="EY30">
        <v>0</v>
      </c>
      <c r="EZ30" s="14">
        <v>9837182.25</v>
      </c>
      <c r="FA30" s="6">
        <v>2.5724</v>
      </c>
      <c r="FB30" s="14">
        <v>0</v>
      </c>
      <c r="FC30">
        <v>0</v>
      </c>
      <c r="FD30" s="14">
        <v>0</v>
      </c>
      <c r="FE30">
        <v>0</v>
      </c>
      <c r="FF30" s="14">
        <v>6982951</v>
      </c>
      <c r="FG30" s="6">
        <v>2.5577000000000001</v>
      </c>
      <c r="FH30" s="14">
        <v>1369883</v>
      </c>
      <c r="FI30" s="6">
        <v>1.4391</v>
      </c>
      <c r="FJ30" s="14">
        <v>705362.8</v>
      </c>
      <c r="FK30" s="6">
        <v>1.516</v>
      </c>
      <c r="FL30" s="14">
        <v>20965240.199999999</v>
      </c>
      <c r="FM30" s="6">
        <v>3.8626</v>
      </c>
      <c r="FN30" s="14">
        <v>0</v>
      </c>
      <c r="FO30">
        <v>0</v>
      </c>
      <c r="FP30" s="14">
        <v>2934909.4</v>
      </c>
      <c r="FQ30" s="6">
        <v>6.6060999999999996</v>
      </c>
      <c r="FR30" s="14">
        <v>18917697.25</v>
      </c>
      <c r="FS30" s="6">
        <v>3.6457000000000002</v>
      </c>
      <c r="FT30" s="14">
        <v>0</v>
      </c>
      <c r="FU30">
        <v>0</v>
      </c>
      <c r="FV30" s="14">
        <v>30056700</v>
      </c>
      <c r="FW30" s="6">
        <v>3.2551999999999999</v>
      </c>
      <c r="FX30" s="14">
        <v>515200</v>
      </c>
      <c r="FY30" s="6">
        <v>3.1863999999999999</v>
      </c>
      <c r="FZ30" s="14">
        <v>3418900</v>
      </c>
      <c r="GA30" s="6">
        <v>11.092000000000001</v>
      </c>
      <c r="GB30" s="14">
        <v>4350398</v>
      </c>
      <c r="GC30" s="6">
        <v>0.73480000000000001</v>
      </c>
      <c r="GD30" s="14">
        <v>16688125</v>
      </c>
      <c r="GE30" s="6">
        <v>1.3801000000000001</v>
      </c>
      <c r="GF30" s="14">
        <v>13774375</v>
      </c>
      <c r="GG30" s="6">
        <v>3.9765999999999999</v>
      </c>
      <c r="GH30" s="14">
        <v>150312739</v>
      </c>
      <c r="GI30" s="6">
        <v>2.3653</v>
      </c>
      <c r="GJ30" s="14">
        <v>0</v>
      </c>
      <c r="GK30">
        <v>0</v>
      </c>
      <c r="GL30" s="14">
        <v>35153807.729999997</v>
      </c>
      <c r="GM30" s="6">
        <v>1.7889999999999999</v>
      </c>
      <c r="GN30" s="14">
        <v>1236451.8600000001</v>
      </c>
      <c r="GO30" s="6">
        <v>1.1556999999999999</v>
      </c>
      <c r="GP30" s="14">
        <v>0</v>
      </c>
      <c r="GQ30">
        <v>0</v>
      </c>
      <c r="GR30" s="14">
        <v>46600105.509999998</v>
      </c>
      <c r="GS30" s="6">
        <v>3.1267999999999998</v>
      </c>
      <c r="GT30" s="14">
        <v>14843250</v>
      </c>
      <c r="GU30" s="6">
        <v>5.2161</v>
      </c>
      <c r="GV30" s="14">
        <v>27648532.77</v>
      </c>
      <c r="GW30" s="6">
        <v>2.2141000000000002</v>
      </c>
      <c r="GX30" s="14">
        <v>14462173.4</v>
      </c>
      <c r="GY30" s="6">
        <v>7.3242000000000003</v>
      </c>
      <c r="GZ30" s="14">
        <v>0</v>
      </c>
      <c r="HA30">
        <v>0</v>
      </c>
      <c r="HB30" s="14">
        <v>0</v>
      </c>
      <c r="HC30">
        <v>0</v>
      </c>
      <c r="HD30" s="14">
        <v>11894342</v>
      </c>
      <c r="HE30" s="6">
        <v>3.1985000000000001</v>
      </c>
      <c r="HF30" s="14">
        <v>33559373</v>
      </c>
      <c r="HG30" s="6">
        <v>8.6614000000000004</v>
      </c>
      <c r="HH30" s="14">
        <v>8736746</v>
      </c>
      <c r="HI30" s="6">
        <v>2.4781</v>
      </c>
      <c r="HJ30" s="14">
        <v>664560</v>
      </c>
      <c r="HK30" s="6">
        <v>4.3532000000000002</v>
      </c>
      <c r="HL30" s="14">
        <v>4350171.75</v>
      </c>
      <c r="HM30" s="6">
        <v>2.7854000000000001</v>
      </c>
      <c r="HN30" s="14">
        <v>0</v>
      </c>
      <c r="HO30">
        <v>0</v>
      </c>
      <c r="HP30" s="14">
        <v>38029885.25</v>
      </c>
      <c r="HQ30" s="6">
        <v>5.0556000000000001</v>
      </c>
    </row>
    <row r="31" spans="1:225">
      <c r="A31" t="s">
        <v>246</v>
      </c>
      <c r="B31" s="14">
        <v>720760485.75</v>
      </c>
      <c r="C31" s="6">
        <v>0.66469999999999996</v>
      </c>
      <c r="D31" s="14">
        <v>0</v>
      </c>
      <c r="E31">
        <v>0</v>
      </c>
      <c r="F31" s="14">
        <v>33915427.840000004</v>
      </c>
      <c r="G31" s="6">
        <v>1.1348</v>
      </c>
      <c r="H31" s="14">
        <v>0</v>
      </c>
      <c r="I31">
        <v>0</v>
      </c>
      <c r="J31" s="14">
        <v>0</v>
      </c>
      <c r="K31">
        <v>0</v>
      </c>
      <c r="L31" s="14">
        <v>59867745.280000001</v>
      </c>
      <c r="M31" s="6">
        <v>6.3433000000000002</v>
      </c>
      <c r="N31" s="14">
        <v>0</v>
      </c>
      <c r="O31">
        <v>0</v>
      </c>
      <c r="P31" s="14">
        <v>477254.57</v>
      </c>
      <c r="Q31" s="6">
        <v>1.8200000000000001E-2</v>
      </c>
      <c r="R31" s="14">
        <v>3127631.91</v>
      </c>
      <c r="S31" s="6">
        <v>2.8755999999999999</v>
      </c>
      <c r="T31" s="14">
        <v>0</v>
      </c>
      <c r="U31">
        <v>0</v>
      </c>
      <c r="V31" s="14">
        <v>716800</v>
      </c>
      <c r="W31" s="6">
        <v>1.1242000000000001</v>
      </c>
      <c r="X31" s="14">
        <v>0</v>
      </c>
      <c r="Y31">
        <v>0</v>
      </c>
      <c r="Z31" s="14">
        <v>0</v>
      </c>
      <c r="AA31">
        <v>0</v>
      </c>
      <c r="AB31" s="14">
        <v>348149.88</v>
      </c>
      <c r="AC31" s="6">
        <v>0.73729999999999996</v>
      </c>
      <c r="AD31" s="14">
        <v>0</v>
      </c>
      <c r="AE31">
        <v>0</v>
      </c>
      <c r="AF31" s="14">
        <v>9494386.3300000001</v>
      </c>
      <c r="AG31" s="6">
        <v>4.6204000000000001</v>
      </c>
      <c r="AH31" s="14">
        <v>0</v>
      </c>
      <c r="AI31">
        <v>0</v>
      </c>
      <c r="AJ31" s="14">
        <v>392354.3</v>
      </c>
      <c r="AK31" s="6">
        <v>1.1929000000000001</v>
      </c>
      <c r="AL31" s="14">
        <v>24355843</v>
      </c>
      <c r="AM31" s="6">
        <v>0.97960000000000003</v>
      </c>
      <c r="AN31" s="14">
        <v>2813183.36</v>
      </c>
      <c r="AO31" s="6">
        <v>2.1417000000000002</v>
      </c>
      <c r="AP31" s="14">
        <v>0</v>
      </c>
      <c r="AQ31">
        <v>0</v>
      </c>
      <c r="AR31" s="14">
        <v>31672947.800000001</v>
      </c>
      <c r="AS31" s="6">
        <v>4.5484999999999998</v>
      </c>
      <c r="AT31" s="14">
        <v>0</v>
      </c>
      <c r="AU31">
        <v>0</v>
      </c>
      <c r="AV31" s="14">
        <v>0</v>
      </c>
      <c r="AW31">
        <v>0</v>
      </c>
      <c r="AX31" s="14">
        <v>0</v>
      </c>
      <c r="AY31">
        <v>0</v>
      </c>
      <c r="AZ31" s="14">
        <v>1978673</v>
      </c>
      <c r="BA31" s="6">
        <v>1.1979</v>
      </c>
      <c r="BB31" s="14">
        <v>19591000</v>
      </c>
      <c r="BC31" s="6">
        <v>2.9944999999999999</v>
      </c>
      <c r="BD31" s="14">
        <v>315237</v>
      </c>
      <c r="BE31" s="6">
        <v>0.81689999999999996</v>
      </c>
      <c r="BF31" s="14">
        <v>0</v>
      </c>
      <c r="BG31">
        <v>0</v>
      </c>
      <c r="BH31" s="14">
        <v>0</v>
      </c>
      <c r="BI31">
        <v>0</v>
      </c>
      <c r="BJ31" s="14">
        <v>15367500</v>
      </c>
      <c r="BK31" s="6">
        <v>5.2603</v>
      </c>
      <c r="BL31" s="14">
        <v>0</v>
      </c>
      <c r="BM31">
        <v>0</v>
      </c>
      <c r="BN31" s="14">
        <v>0</v>
      </c>
      <c r="BO31">
        <v>0</v>
      </c>
      <c r="BP31" s="14">
        <v>156549.9</v>
      </c>
      <c r="BQ31" s="6">
        <v>0.64539999999999997</v>
      </c>
      <c r="BR31" s="14">
        <v>5834057.3099999996</v>
      </c>
      <c r="BS31" s="6">
        <v>1.9722999999999999</v>
      </c>
      <c r="BT31" s="14">
        <v>0</v>
      </c>
      <c r="BU31">
        <v>0</v>
      </c>
      <c r="BV31" s="14">
        <v>10377548.609999999</v>
      </c>
      <c r="BW31" s="6">
        <v>0.8095</v>
      </c>
      <c r="BX31" s="14">
        <v>0</v>
      </c>
      <c r="BY31">
        <v>0</v>
      </c>
      <c r="BZ31" s="14">
        <v>0</v>
      </c>
      <c r="CA31">
        <v>0</v>
      </c>
      <c r="CB31" s="14">
        <v>0</v>
      </c>
      <c r="CC31">
        <v>0</v>
      </c>
      <c r="CD31" s="14">
        <v>0</v>
      </c>
      <c r="CE31">
        <v>0</v>
      </c>
      <c r="CF31" s="14">
        <v>0</v>
      </c>
      <c r="CG31">
        <v>0</v>
      </c>
      <c r="CH31" s="14">
        <v>2404350</v>
      </c>
      <c r="CI31" s="6">
        <v>4.3273000000000001</v>
      </c>
      <c r="CJ31" s="14">
        <v>0</v>
      </c>
      <c r="CK31">
        <v>0</v>
      </c>
      <c r="CL31" s="14">
        <v>0</v>
      </c>
      <c r="CM31">
        <v>0</v>
      </c>
      <c r="CN31" s="14">
        <v>0</v>
      </c>
      <c r="CO31">
        <v>0</v>
      </c>
      <c r="CP31" s="14">
        <v>0</v>
      </c>
      <c r="CQ31">
        <v>0</v>
      </c>
      <c r="CR31" s="14">
        <v>2917580.77</v>
      </c>
      <c r="CS31" s="6">
        <v>1.0827</v>
      </c>
      <c r="CT31" s="14">
        <v>0</v>
      </c>
      <c r="CU31">
        <v>0</v>
      </c>
      <c r="CV31" s="14">
        <v>67904453</v>
      </c>
      <c r="CW31" s="6">
        <v>3.7014</v>
      </c>
      <c r="CX31" s="14">
        <v>0</v>
      </c>
      <c r="CY31">
        <v>0</v>
      </c>
      <c r="CZ31" s="14">
        <v>0</v>
      </c>
      <c r="DA31">
        <v>0</v>
      </c>
      <c r="DB31" s="14">
        <v>39463896.68</v>
      </c>
      <c r="DC31" s="6">
        <v>4.2325999999999997</v>
      </c>
      <c r="DD31" s="14">
        <v>9471838.8699999992</v>
      </c>
      <c r="DE31" s="6">
        <v>1.7209000000000001</v>
      </c>
      <c r="DF31" s="14">
        <v>114040711.68000001</v>
      </c>
      <c r="DG31" s="6">
        <v>1.1802999999999999</v>
      </c>
      <c r="DH31" s="14">
        <v>294292.44</v>
      </c>
      <c r="DI31" s="6">
        <v>1.8406</v>
      </c>
      <c r="DJ31" s="14">
        <v>611666.64</v>
      </c>
      <c r="DK31" s="6">
        <v>0.76170000000000004</v>
      </c>
      <c r="DL31" s="14">
        <v>0</v>
      </c>
      <c r="DM31">
        <v>0</v>
      </c>
      <c r="DN31" s="14">
        <v>0</v>
      </c>
      <c r="DO31">
        <v>0</v>
      </c>
      <c r="DP31" s="14">
        <v>0</v>
      </c>
      <c r="DQ31">
        <v>0</v>
      </c>
      <c r="DR31" s="14">
        <v>2291036</v>
      </c>
      <c r="DS31" s="6">
        <v>1.1096999999999999</v>
      </c>
      <c r="DT31" s="14">
        <v>0</v>
      </c>
      <c r="DU31">
        <v>0</v>
      </c>
      <c r="DV31" s="14">
        <v>0</v>
      </c>
      <c r="DW31">
        <v>0</v>
      </c>
      <c r="DX31" s="14">
        <v>0</v>
      </c>
      <c r="DY31">
        <v>0</v>
      </c>
      <c r="DZ31" s="14">
        <v>0</v>
      </c>
      <c r="EA31">
        <v>0</v>
      </c>
      <c r="EB31" s="14">
        <v>0</v>
      </c>
      <c r="EC31">
        <v>0</v>
      </c>
      <c r="ED31" s="14">
        <v>4524150</v>
      </c>
      <c r="EE31" s="6">
        <v>1.4029</v>
      </c>
      <c r="EF31" s="14">
        <v>0</v>
      </c>
      <c r="EG31">
        <v>0</v>
      </c>
      <c r="EH31" s="14">
        <v>3870720</v>
      </c>
      <c r="EI31" s="6">
        <v>1.9668000000000001</v>
      </c>
      <c r="EJ31" s="14">
        <v>1045464.81</v>
      </c>
      <c r="EK31" s="6">
        <v>0.35170000000000001</v>
      </c>
      <c r="EL31" s="14">
        <v>3374104.5</v>
      </c>
      <c r="EM31" s="6">
        <v>1.5536000000000001</v>
      </c>
      <c r="EN31" s="14">
        <v>3358520.75</v>
      </c>
      <c r="EO31" s="6">
        <v>0.64790000000000003</v>
      </c>
      <c r="EP31" s="14">
        <v>2792198.37</v>
      </c>
      <c r="EQ31" s="6">
        <v>5.5095999999999998</v>
      </c>
      <c r="ER31" s="14">
        <v>0</v>
      </c>
      <c r="ES31">
        <v>0</v>
      </c>
      <c r="ET31" s="14">
        <v>0</v>
      </c>
      <c r="EU31">
        <v>0</v>
      </c>
      <c r="EV31" s="14">
        <v>0</v>
      </c>
      <c r="EW31">
        <v>0</v>
      </c>
      <c r="EX31" s="14">
        <v>0</v>
      </c>
      <c r="EY31">
        <v>0</v>
      </c>
      <c r="EZ31" s="14">
        <v>36662707.200000003</v>
      </c>
      <c r="FA31" s="6">
        <v>9.5873000000000008</v>
      </c>
      <c r="FB31" s="14">
        <v>10443740</v>
      </c>
      <c r="FC31" s="6">
        <v>1.8493999999999999</v>
      </c>
      <c r="FD31" s="14">
        <v>50240351</v>
      </c>
      <c r="FE31" s="6">
        <v>2.1665999999999999</v>
      </c>
      <c r="FF31" s="14">
        <v>4516091</v>
      </c>
      <c r="FG31" s="6">
        <v>1.6541999999999999</v>
      </c>
      <c r="FH31" s="14">
        <v>1389105</v>
      </c>
      <c r="FI31" s="6">
        <v>1.4593</v>
      </c>
      <c r="FJ31" s="14">
        <v>315005.46999999997</v>
      </c>
      <c r="FK31" s="6">
        <v>0.67700000000000005</v>
      </c>
      <c r="FL31" s="14">
        <v>12152671.32</v>
      </c>
      <c r="FM31" s="6">
        <v>2.2389999999999999</v>
      </c>
      <c r="FN31" s="14">
        <v>16190696.99</v>
      </c>
      <c r="FO31" s="6">
        <v>2.5701000000000001</v>
      </c>
      <c r="FP31" s="14">
        <v>0</v>
      </c>
      <c r="FQ31">
        <v>0</v>
      </c>
      <c r="FR31" s="14">
        <v>19539279.760000002</v>
      </c>
      <c r="FS31" s="6">
        <v>3.7654999999999998</v>
      </c>
      <c r="FT31" s="14">
        <v>0</v>
      </c>
      <c r="FU31">
        <v>0</v>
      </c>
      <c r="FV31" s="14">
        <v>13112434.4</v>
      </c>
      <c r="FW31" s="6">
        <v>1.4200999999999999</v>
      </c>
      <c r="FX31" s="14">
        <v>0</v>
      </c>
      <c r="FY31">
        <v>0</v>
      </c>
      <c r="FZ31" s="14">
        <v>0</v>
      </c>
      <c r="GA31">
        <v>0</v>
      </c>
      <c r="GB31" s="14">
        <v>8353104</v>
      </c>
      <c r="GC31" s="6">
        <v>1.4108000000000001</v>
      </c>
      <c r="GD31" s="14">
        <v>0</v>
      </c>
      <c r="GE31">
        <v>0</v>
      </c>
      <c r="GF31" s="14">
        <v>0</v>
      </c>
      <c r="GG31">
        <v>0</v>
      </c>
      <c r="GH31" s="14">
        <v>18636800</v>
      </c>
      <c r="GI31" s="6">
        <v>0.29330000000000001</v>
      </c>
      <c r="GJ31" s="14">
        <v>0</v>
      </c>
      <c r="GK31">
        <v>0</v>
      </c>
      <c r="GL31" s="14">
        <v>0</v>
      </c>
      <c r="GM31">
        <v>0</v>
      </c>
      <c r="GN31" s="14">
        <v>669730.04</v>
      </c>
      <c r="GO31" s="6">
        <v>0.626</v>
      </c>
      <c r="GP31" s="14">
        <v>0</v>
      </c>
      <c r="GQ31">
        <v>0</v>
      </c>
      <c r="GR31" s="14">
        <v>0</v>
      </c>
      <c r="GS31">
        <v>0</v>
      </c>
      <c r="GT31" s="14">
        <v>0</v>
      </c>
      <c r="GU31">
        <v>0</v>
      </c>
      <c r="GV31" s="14">
        <v>0</v>
      </c>
      <c r="GW31">
        <v>0</v>
      </c>
      <c r="GX31" s="14">
        <v>0</v>
      </c>
      <c r="GY31">
        <v>0</v>
      </c>
      <c r="GZ31" s="14">
        <v>0</v>
      </c>
      <c r="HA31">
        <v>0</v>
      </c>
      <c r="HB31" s="14">
        <v>0</v>
      </c>
      <c r="HC31">
        <v>0</v>
      </c>
      <c r="HD31" s="14">
        <v>5371878</v>
      </c>
      <c r="HE31" s="6">
        <v>1.4444999999999999</v>
      </c>
      <c r="HF31" s="14">
        <v>0</v>
      </c>
      <c r="HG31">
        <v>0</v>
      </c>
      <c r="HH31" s="14">
        <v>4121600</v>
      </c>
      <c r="HI31" s="6">
        <v>1.169</v>
      </c>
      <c r="HJ31" s="14">
        <v>0</v>
      </c>
      <c r="HK31">
        <v>0</v>
      </c>
      <c r="HL31" s="14">
        <v>0</v>
      </c>
      <c r="HM31">
        <v>0</v>
      </c>
      <c r="HN31" s="14">
        <v>1140608</v>
      </c>
      <c r="HO31" s="6">
        <v>2.3052000000000001</v>
      </c>
      <c r="HP31" s="14">
        <v>38737408.969999999</v>
      </c>
      <c r="HQ31" s="6">
        <v>5.1496000000000004</v>
      </c>
    </row>
    <row r="32" spans="1:225">
      <c r="A32" t="s">
        <v>247</v>
      </c>
      <c r="B32" s="14">
        <v>52390695.119999997</v>
      </c>
      <c r="C32" s="6">
        <v>4.8300000000000003E-2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3535345.8</v>
      </c>
      <c r="M32" s="6">
        <v>0.37459999999999999</v>
      </c>
      <c r="N32" s="14">
        <v>0</v>
      </c>
      <c r="O32">
        <v>0</v>
      </c>
      <c r="P32" s="14">
        <v>0</v>
      </c>
      <c r="Q32">
        <v>0</v>
      </c>
      <c r="R32" s="14">
        <v>0</v>
      </c>
      <c r="S32">
        <v>0</v>
      </c>
      <c r="T32" s="14">
        <v>0</v>
      </c>
      <c r="U32">
        <v>0</v>
      </c>
      <c r="V32" s="14">
        <v>0</v>
      </c>
      <c r="W32">
        <v>0</v>
      </c>
      <c r="X32" s="14">
        <v>0</v>
      </c>
      <c r="Y32">
        <v>0</v>
      </c>
      <c r="Z32" s="14">
        <v>0</v>
      </c>
      <c r="AA32">
        <v>0</v>
      </c>
      <c r="AB32" s="14">
        <v>157768</v>
      </c>
      <c r="AC32" s="6">
        <v>0.33410000000000001</v>
      </c>
      <c r="AD32" s="14">
        <v>0</v>
      </c>
      <c r="AE32">
        <v>0</v>
      </c>
      <c r="AF32" s="14">
        <v>1287342</v>
      </c>
      <c r="AG32" s="6">
        <v>0.62649999999999995</v>
      </c>
      <c r="AH32" s="14">
        <v>0</v>
      </c>
      <c r="AI32">
        <v>0</v>
      </c>
      <c r="AJ32" s="14">
        <v>0</v>
      </c>
      <c r="AK32">
        <v>0</v>
      </c>
      <c r="AL32" s="14">
        <v>0</v>
      </c>
      <c r="AM32">
        <v>0</v>
      </c>
      <c r="AN32" s="14">
        <v>376749</v>
      </c>
      <c r="AO32" s="6">
        <v>0.2868</v>
      </c>
      <c r="AP32" s="14">
        <v>3252472.6</v>
      </c>
      <c r="AQ32" s="6">
        <v>0.13039999999999999</v>
      </c>
      <c r="AR32" s="14">
        <v>0</v>
      </c>
      <c r="AS32">
        <v>0</v>
      </c>
      <c r="AT32" s="14">
        <v>0</v>
      </c>
      <c r="AU32">
        <v>0</v>
      </c>
      <c r="AV32" s="14">
        <v>0</v>
      </c>
      <c r="AW32">
        <v>0</v>
      </c>
      <c r="AX32" s="14">
        <v>0</v>
      </c>
      <c r="AY32">
        <v>0</v>
      </c>
      <c r="AZ32" s="14">
        <v>0</v>
      </c>
      <c r="BA32">
        <v>0</v>
      </c>
      <c r="BB32" s="14">
        <v>0</v>
      </c>
      <c r="BC32">
        <v>0</v>
      </c>
      <c r="BD32" s="14">
        <v>0</v>
      </c>
      <c r="BE32">
        <v>0</v>
      </c>
      <c r="BF32" s="14">
        <v>0</v>
      </c>
      <c r="BG32">
        <v>0</v>
      </c>
      <c r="BH32" s="14">
        <v>0</v>
      </c>
      <c r="BI32">
        <v>0</v>
      </c>
      <c r="BJ32" s="14">
        <v>0</v>
      </c>
      <c r="BK32">
        <v>0</v>
      </c>
      <c r="BL32" s="14">
        <v>0</v>
      </c>
      <c r="BM32">
        <v>0</v>
      </c>
      <c r="BN32" s="14">
        <v>1248059.68</v>
      </c>
      <c r="BO32" s="6">
        <v>1.6427</v>
      </c>
      <c r="BP32" s="14">
        <v>0</v>
      </c>
      <c r="BQ32">
        <v>0</v>
      </c>
      <c r="BR32" s="14">
        <v>0</v>
      </c>
      <c r="BS32">
        <v>0</v>
      </c>
      <c r="BT32" s="14">
        <v>0</v>
      </c>
      <c r="BU32">
        <v>0</v>
      </c>
      <c r="BV32" s="14">
        <v>0</v>
      </c>
      <c r="BW32">
        <v>0</v>
      </c>
      <c r="BX32" s="14">
        <v>0</v>
      </c>
      <c r="BY32">
        <v>0</v>
      </c>
      <c r="BZ32" s="14">
        <v>0</v>
      </c>
      <c r="CA32">
        <v>0</v>
      </c>
      <c r="CB32" s="14">
        <v>0</v>
      </c>
      <c r="CC32">
        <v>0</v>
      </c>
      <c r="CD32" s="14">
        <v>0</v>
      </c>
      <c r="CE32">
        <v>0</v>
      </c>
      <c r="CF32" s="14">
        <v>0</v>
      </c>
      <c r="CG32">
        <v>0</v>
      </c>
      <c r="CH32" s="14">
        <v>0</v>
      </c>
      <c r="CI32">
        <v>0</v>
      </c>
      <c r="CJ32" s="14">
        <v>0</v>
      </c>
      <c r="CK32">
        <v>0</v>
      </c>
      <c r="CL32" s="14">
        <v>0</v>
      </c>
      <c r="CM32">
        <v>0</v>
      </c>
      <c r="CN32" s="14">
        <v>0</v>
      </c>
      <c r="CO32">
        <v>0</v>
      </c>
      <c r="CP32" s="14">
        <v>0</v>
      </c>
      <c r="CQ32">
        <v>0</v>
      </c>
      <c r="CR32" s="14">
        <v>0</v>
      </c>
      <c r="CS32">
        <v>0</v>
      </c>
      <c r="CT32" s="14">
        <v>0</v>
      </c>
      <c r="CU32">
        <v>0</v>
      </c>
      <c r="CV32" s="14">
        <v>0</v>
      </c>
      <c r="CW32">
        <v>0</v>
      </c>
      <c r="CX32" s="14">
        <v>0</v>
      </c>
      <c r="CY32">
        <v>0</v>
      </c>
      <c r="CZ32" s="14">
        <v>0</v>
      </c>
      <c r="DA32">
        <v>0</v>
      </c>
      <c r="DB32" s="14">
        <v>0</v>
      </c>
      <c r="DC32">
        <v>0</v>
      </c>
      <c r="DD32" s="14">
        <v>333942</v>
      </c>
      <c r="DE32" s="6">
        <v>6.0699999999999997E-2</v>
      </c>
      <c r="DF32" s="14">
        <v>0</v>
      </c>
      <c r="DG32">
        <v>0</v>
      </c>
      <c r="DH32" s="14">
        <v>0</v>
      </c>
      <c r="DI32">
        <v>0</v>
      </c>
      <c r="DJ32" s="14">
        <v>0</v>
      </c>
      <c r="DK32">
        <v>0</v>
      </c>
      <c r="DL32" s="14">
        <v>0</v>
      </c>
      <c r="DM32">
        <v>0</v>
      </c>
      <c r="DN32" s="14">
        <v>0</v>
      </c>
      <c r="DO32">
        <v>0</v>
      </c>
      <c r="DP32" s="14">
        <v>0</v>
      </c>
      <c r="DQ32">
        <v>0</v>
      </c>
      <c r="DR32" s="14">
        <v>0</v>
      </c>
      <c r="DS32">
        <v>0</v>
      </c>
      <c r="DT32" s="14">
        <v>0</v>
      </c>
      <c r="DU32">
        <v>0</v>
      </c>
      <c r="DV32" s="14">
        <v>14149779</v>
      </c>
      <c r="DW32" s="6">
        <v>1.0863</v>
      </c>
      <c r="DX32" s="14">
        <v>0</v>
      </c>
      <c r="DY32">
        <v>0</v>
      </c>
      <c r="DZ32" s="14">
        <v>1524285</v>
      </c>
      <c r="EA32" s="6">
        <v>2.07E-2</v>
      </c>
      <c r="EB32" s="14">
        <v>11820018</v>
      </c>
      <c r="EC32" s="6">
        <v>1.2534000000000001</v>
      </c>
      <c r="ED32" s="14">
        <v>0</v>
      </c>
      <c r="EE32">
        <v>0</v>
      </c>
      <c r="EF32" s="14">
        <v>0</v>
      </c>
      <c r="EG32">
        <v>0</v>
      </c>
      <c r="EH32" s="14">
        <v>0</v>
      </c>
      <c r="EI32">
        <v>0</v>
      </c>
      <c r="EJ32" s="14">
        <v>708511.24</v>
      </c>
      <c r="EK32" s="6">
        <v>0.23830000000000001</v>
      </c>
      <c r="EL32" s="14">
        <v>0</v>
      </c>
      <c r="EM32">
        <v>0</v>
      </c>
      <c r="EN32" s="14">
        <v>0</v>
      </c>
      <c r="EO32">
        <v>0</v>
      </c>
      <c r="EP32" s="14">
        <v>0</v>
      </c>
      <c r="EQ32">
        <v>0</v>
      </c>
      <c r="ER32" s="14">
        <v>0</v>
      </c>
      <c r="ES32">
        <v>0</v>
      </c>
      <c r="ET32" s="14">
        <v>0</v>
      </c>
      <c r="EU32">
        <v>0</v>
      </c>
      <c r="EV32" s="14">
        <v>0</v>
      </c>
      <c r="EW32">
        <v>0</v>
      </c>
      <c r="EX32" s="14">
        <v>0</v>
      </c>
      <c r="EY32">
        <v>0</v>
      </c>
      <c r="EZ32" s="14">
        <v>0</v>
      </c>
      <c r="FA32">
        <v>0</v>
      </c>
      <c r="FB32" s="14">
        <v>0</v>
      </c>
      <c r="FC32">
        <v>0</v>
      </c>
      <c r="FD32" s="14">
        <v>0</v>
      </c>
      <c r="FE32">
        <v>0</v>
      </c>
      <c r="FF32" s="14">
        <v>0</v>
      </c>
      <c r="FG32">
        <v>0</v>
      </c>
      <c r="FH32" s="14">
        <v>0</v>
      </c>
      <c r="FI32">
        <v>0</v>
      </c>
      <c r="FJ32" s="14">
        <v>0</v>
      </c>
      <c r="FK32">
        <v>0</v>
      </c>
      <c r="FL32" s="14">
        <v>0</v>
      </c>
      <c r="FM32">
        <v>0</v>
      </c>
      <c r="FN32" s="14">
        <v>2595004.7999999998</v>
      </c>
      <c r="FO32" s="6">
        <v>0.41189999999999999</v>
      </c>
      <c r="FP32" s="14">
        <v>0</v>
      </c>
      <c r="FQ32">
        <v>0</v>
      </c>
      <c r="FR32" s="14">
        <v>0</v>
      </c>
      <c r="FS32">
        <v>0</v>
      </c>
      <c r="FT32" s="14">
        <v>0</v>
      </c>
      <c r="FU32">
        <v>0</v>
      </c>
      <c r="FV32" s="14">
        <v>0</v>
      </c>
      <c r="FW32">
        <v>0</v>
      </c>
      <c r="FX32" s="14">
        <v>0</v>
      </c>
      <c r="FY32">
        <v>0</v>
      </c>
      <c r="FZ32" s="14">
        <v>0</v>
      </c>
      <c r="GA32">
        <v>0</v>
      </c>
      <c r="GB32" s="14">
        <v>0</v>
      </c>
      <c r="GC32">
        <v>0</v>
      </c>
      <c r="GD32" s="14">
        <v>0</v>
      </c>
      <c r="GE32">
        <v>0</v>
      </c>
      <c r="GF32" s="14">
        <v>0</v>
      </c>
      <c r="GG32">
        <v>0</v>
      </c>
      <c r="GH32" s="14">
        <v>1837823</v>
      </c>
      <c r="GI32" s="6">
        <v>2.8899999999999999E-2</v>
      </c>
      <c r="GJ32" s="14">
        <v>0</v>
      </c>
      <c r="GK32">
        <v>0</v>
      </c>
      <c r="GL32" s="14">
        <v>0</v>
      </c>
      <c r="GM32">
        <v>0</v>
      </c>
      <c r="GN32" s="14">
        <v>0</v>
      </c>
      <c r="GO32">
        <v>0</v>
      </c>
      <c r="GP32" s="14">
        <v>0</v>
      </c>
      <c r="GQ32">
        <v>0</v>
      </c>
      <c r="GR32" s="14">
        <v>7747593</v>
      </c>
      <c r="GS32" s="6">
        <v>0.51980000000000004</v>
      </c>
      <c r="GT32" s="14">
        <v>0</v>
      </c>
      <c r="GU32">
        <v>0</v>
      </c>
      <c r="GV32" s="14">
        <v>0</v>
      </c>
      <c r="GW32">
        <v>0</v>
      </c>
      <c r="GX32" s="14">
        <v>0</v>
      </c>
      <c r="GY32">
        <v>0</v>
      </c>
      <c r="GZ32" s="14">
        <v>0</v>
      </c>
      <c r="HA32">
        <v>0</v>
      </c>
      <c r="HB32" s="14">
        <v>0</v>
      </c>
      <c r="HC32">
        <v>0</v>
      </c>
      <c r="HD32" s="14">
        <v>0</v>
      </c>
      <c r="HE32">
        <v>0</v>
      </c>
      <c r="HF32" s="14">
        <v>0</v>
      </c>
      <c r="HG32">
        <v>0</v>
      </c>
      <c r="HH32" s="14">
        <v>0</v>
      </c>
      <c r="HI32">
        <v>0</v>
      </c>
      <c r="HJ32" s="14">
        <v>0</v>
      </c>
      <c r="HK32">
        <v>0</v>
      </c>
      <c r="HL32" s="14">
        <v>0</v>
      </c>
      <c r="HM32">
        <v>0</v>
      </c>
      <c r="HN32" s="14">
        <v>0</v>
      </c>
      <c r="HO32">
        <v>0</v>
      </c>
      <c r="HP32" s="14">
        <v>1816002</v>
      </c>
      <c r="HQ32" s="6">
        <v>0.2414</v>
      </c>
    </row>
    <row r="33" spans="1:225">
      <c r="A33" t="s">
        <v>248</v>
      </c>
      <c r="B33" s="14">
        <v>1426306814.47</v>
      </c>
      <c r="C33" s="6">
        <v>1.3153999999999999</v>
      </c>
      <c r="D33" s="14">
        <v>2252822.4</v>
      </c>
      <c r="E33" s="6">
        <v>2.2961999999999998</v>
      </c>
      <c r="F33" s="14">
        <v>16106175</v>
      </c>
      <c r="G33" s="6">
        <v>0.53890000000000005</v>
      </c>
      <c r="H33" s="14">
        <v>42800000</v>
      </c>
      <c r="I33" s="6">
        <v>3.4996999999999998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41044682.100000001</v>
      </c>
      <c r="Q33" s="6">
        <v>1.5658000000000001</v>
      </c>
      <c r="R33" s="14">
        <v>0</v>
      </c>
      <c r="S33">
        <v>0</v>
      </c>
      <c r="T33" s="14">
        <v>220235724.30000001</v>
      </c>
      <c r="U33" s="6">
        <v>1.0038</v>
      </c>
      <c r="V33" s="14">
        <v>0</v>
      </c>
      <c r="W33">
        <v>0</v>
      </c>
      <c r="X33" s="14">
        <v>0</v>
      </c>
      <c r="Y33">
        <v>0</v>
      </c>
      <c r="Z33" s="14">
        <v>0</v>
      </c>
      <c r="AA33">
        <v>0</v>
      </c>
      <c r="AB33" s="14">
        <v>712330.5</v>
      </c>
      <c r="AC33" s="6">
        <v>1.5085999999999999</v>
      </c>
      <c r="AD33" s="14">
        <v>24184193.5</v>
      </c>
      <c r="AE33" s="6">
        <v>3.4573999999999998</v>
      </c>
      <c r="AF33" s="14">
        <v>0</v>
      </c>
      <c r="AG33">
        <v>0</v>
      </c>
      <c r="AH33" s="14">
        <v>0</v>
      </c>
      <c r="AI33">
        <v>0</v>
      </c>
      <c r="AJ33" s="14">
        <v>1389756</v>
      </c>
      <c r="AK33" s="6">
        <v>4.2252999999999998</v>
      </c>
      <c r="AL33" s="14">
        <v>0</v>
      </c>
      <c r="AM33">
        <v>0</v>
      </c>
      <c r="AN33" s="14">
        <v>3859290</v>
      </c>
      <c r="AO33" s="6">
        <v>2.9380999999999999</v>
      </c>
      <c r="AP33" s="14">
        <v>55755797.100000001</v>
      </c>
      <c r="AQ33" s="6">
        <v>2.2355</v>
      </c>
      <c r="AR33" s="14">
        <v>0</v>
      </c>
      <c r="AS33">
        <v>0</v>
      </c>
      <c r="AT33" s="14">
        <v>0</v>
      </c>
      <c r="AU33">
        <v>0</v>
      </c>
      <c r="AV33" s="14">
        <v>0</v>
      </c>
      <c r="AW33">
        <v>0</v>
      </c>
      <c r="AX33" s="14">
        <v>0</v>
      </c>
      <c r="AY33">
        <v>0</v>
      </c>
      <c r="AZ33" s="14">
        <v>0</v>
      </c>
      <c r="BA33">
        <v>0</v>
      </c>
      <c r="BB33" s="14">
        <v>3356250</v>
      </c>
      <c r="BC33" s="6">
        <v>0.51300000000000001</v>
      </c>
      <c r="BD33" s="14">
        <v>1416337.5</v>
      </c>
      <c r="BE33" s="6">
        <v>3.6701000000000001</v>
      </c>
      <c r="BF33" s="14">
        <v>4829858.55</v>
      </c>
      <c r="BG33" s="6">
        <v>2.6421000000000001</v>
      </c>
      <c r="BH33" s="14">
        <v>1074000</v>
      </c>
      <c r="BI33" s="6">
        <v>3.5356000000000001</v>
      </c>
      <c r="BJ33" s="14">
        <v>0</v>
      </c>
      <c r="BK33">
        <v>0</v>
      </c>
      <c r="BL33" s="14">
        <v>1202880</v>
      </c>
      <c r="BM33" s="6">
        <v>5.3319000000000001</v>
      </c>
      <c r="BN33" s="14">
        <v>3222000</v>
      </c>
      <c r="BO33" s="6">
        <v>4.2408999999999999</v>
      </c>
      <c r="BP33" s="14">
        <v>566347.05000000005</v>
      </c>
      <c r="BQ33" s="6">
        <v>2.3347000000000002</v>
      </c>
      <c r="BR33" s="14">
        <v>5858670</v>
      </c>
      <c r="BS33" s="6">
        <v>1.9805999999999999</v>
      </c>
      <c r="BT33" s="14">
        <v>77956773.299999997</v>
      </c>
      <c r="BU33" s="6">
        <v>2.1983000000000001</v>
      </c>
      <c r="BV33" s="14">
        <v>21713299.449999999</v>
      </c>
      <c r="BW33" s="6">
        <v>1.6938</v>
      </c>
      <c r="BX33" s="14">
        <v>0</v>
      </c>
      <c r="BY33">
        <v>0</v>
      </c>
      <c r="BZ33" s="14">
        <v>1815382.2</v>
      </c>
      <c r="CA33" s="6">
        <v>1.5783</v>
      </c>
      <c r="CB33" s="14">
        <v>643433.4</v>
      </c>
      <c r="CC33" s="6">
        <v>2.9967999999999999</v>
      </c>
      <c r="CD33" s="14">
        <v>292665</v>
      </c>
      <c r="CE33" s="6">
        <v>1.6375999999999999</v>
      </c>
      <c r="CF33" s="14">
        <v>0</v>
      </c>
      <c r="CG33">
        <v>0</v>
      </c>
      <c r="CH33" s="14">
        <v>0</v>
      </c>
      <c r="CI33">
        <v>0</v>
      </c>
      <c r="CJ33" s="14">
        <v>0</v>
      </c>
      <c r="CK33">
        <v>0</v>
      </c>
      <c r="CL33" s="14">
        <v>0</v>
      </c>
      <c r="CM33">
        <v>0</v>
      </c>
      <c r="CN33" s="14">
        <v>12099898.800000001</v>
      </c>
      <c r="CO33" s="6">
        <v>3.1884000000000001</v>
      </c>
      <c r="CP33" s="14">
        <v>0</v>
      </c>
      <c r="CQ33">
        <v>0</v>
      </c>
      <c r="CR33" s="14">
        <v>4533192.9000000004</v>
      </c>
      <c r="CS33" s="6">
        <v>1.6822999999999999</v>
      </c>
      <c r="CT33" s="14">
        <v>0</v>
      </c>
      <c r="CU33">
        <v>0</v>
      </c>
      <c r="CV33" s="14">
        <v>0</v>
      </c>
      <c r="CW33">
        <v>0</v>
      </c>
      <c r="CX33" s="14">
        <v>0</v>
      </c>
      <c r="CY33">
        <v>0</v>
      </c>
      <c r="CZ33" s="14">
        <v>0</v>
      </c>
      <c r="DA33">
        <v>0</v>
      </c>
      <c r="DB33" s="14">
        <v>0</v>
      </c>
      <c r="DC33">
        <v>0</v>
      </c>
      <c r="DD33" s="14">
        <v>11613962.35</v>
      </c>
      <c r="DE33" s="6">
        <v>2.1101000000000001</v>
      </c>
      <c r="DF33" s="14">
        <v>0</v>
      </c>
      <c r="DG33">
        <v>0</v>
      </c>
      <c r="DH33" s="14">
        <v>289980</v>
      </c>
      <c r="DI33" s="6">
        <v>1.8137000000000001</v>
      </c>
      <c r="DJ33" s="14">
        <v>0</v>
      </c>
      <c r="DK33">
        <v>0</v>
      </c>
      <c r="DL33" s="14">
        <v>2027175</v>
      </c>
      <c r="DM33" s="6">
        <v>2.1678999999999999</v>
      </c>
      <c r="DN33" s="14">
        <v>66962906.549999997</v>
      </c>
      <c r="DO33" s="6">
        <v>1.7073</v>
      </c>
      <c r="DP33" s="14">
        <v>10296545.4</v>
      </c>
      <c r="DQ33" s="6">
        <v>2.1128</v>
      </c>
      <c r="DR33" s="14">
        <v>4775651</v>
      </c>
      <c r="DS33" s="6">
        <v>2.3132000000000001</v>
      </c>
      <c r="DT33" s="14">
        <v>36823301</v>
      </c>
      <c r="DU33" s="6">
        <v>4.3800999999999997</v>
      </c>
      <c r="DV33" s="14">
        <v>0</v>
      </c>
      <c r="DW33">
        <v>0</v>
      </c>
      <c r="DX33" s="14">
        <v>0</v>
      </c>
      <c r="DY33">
        <v>0</v>
      </c>
      <c r="DZ33" s="14">
        <v>296488681</v>
      </c>
      <c r="EA33" s="6">
        <v>4.0244999999999997</v>
      </c>
      <c r="EB33" s="14">
        <v>0</v>
      </c>
      <c r="EC33">
        <v>0</v>
      </c>
      <c r="ED33" s="14">
        <v>9611870</v>
      </c>
      <c r="EE33" s="6">
        <v>2.9805999999999999</v>
      </c>
      <c r="EF33" s="14">
        <v>0</v>
      </c>
      <c r="EG33">
        <v>0</v>
      </c>
      <c r="EH33" s="14">
        <v>0</v>
      </c>
      <c r="EI33">
        <v>0</v>
      </c>
      <c r="EJ33" s="14">
        <v>8969967.4499999993</v>
      </c>
      <c r="EK33" s="6">
        <v>3.0175000000000001</v>
      </c>
      <c r="EL33" s="14">
        <v>3607270.65</v>
      </c>
      <c r="EM33" s="6">
        <v>1.661</v>
      </c>
      <c r="EN33" s="14">
        <v>17814572.25</v>
      </c>
      <c r="EO33" s="6">
        <v>3.4363999999999999</v>
      </c>
      <c r="EP33" s="14">
        <v>0</v>
      </c>
      <c r="EQ33">
        <v>0</v>
      </c>
      <c r="ER33" s="14">
        <v>80593010.049999997</v>
      </c>
      <c r="ES33" s="6">
        <v>4.6102999999999996</v>
      </c>
      <c r="ET33" s="14">
        <v>32314726.800000001</v>
      </c>
      <c r="EU33" s="6">
        <v>2.5346000000000002</v>
      </c>
      <c r="EV33" s="14">
        <v>0</v>
      </c>
      <c r="EW33">
        <v>0</v>
      </c>
      <c r="EX33" s="14">
        <v>0</v>
      </c>
      <c r="EY33">
        <v>0</v>
      </c>
      <c r="EZ33" s="14">
        <v>0</v>
      </c>
      <c r="FA33">
        <v>0</v>
      </c>
      <c r="FB33" s="14">
        <v>0</v>
      </c>
      <c r="FC33">
        <v>0</v>
      </c>
      <c r="FD33" s="14">
        <v>0</v>
      </c>
      <c r="FE33">
        <v>0</v>
      </c>
      <c r="FF33" s="14">
        <v>0</v>
      </c>
      <c r="FG33">
        <v>0</v>
      </c>
      <c r="FH33" s="14">
        <v>2257743</v>
      </c>
      <c r="FI33" s="6">
        <v>2.3717999999999999</v>
      </c>
      <c r="FJ33" s="14">
        <v>1739047.65</v>
      </c>
      <c r="FK33" s="6">
        <v>3.7376999999999998</v>
      </c>
      <c r="FL33" s="14">
        <v>7877790</v>
      </c>
      <c r="FM33" s="6">
        <v>1.4514</v>
      </c>
      <c r="FN33" s="14">
        <v>24625933.949999999</v>
      </c>
      <c r="FO33" s="6">
        <v>3.9091999999999998</v>
      </c>
      <c r="FP33" s="14">
        <v>0</v>
      </c>
      <c r="FQ33">
        <v>0</v>
      </c>
      <c r="FR33" s="14">
        <v>0</v>
      </c>
      <c r="FS33">
        <v>0</v>
      </c>
      <c r="FT33" s="14">
        <v>0</v>
      </c>
      <c r="FU33">
        <v>0</v>
      </c>
      <c r="FV33" s="14">
        <v>0</v>
      </c>
      <c r="FW33">
        <v>0</v>
      </c>
      <c r="FX33" s="14">
        <v>628290</v>
      </c>
      <c r="FY33" s="6">
        <v>3.8858999999999999</v>
      </c>
      <c r="FZ33" s="14">
        <v>0</v>
      </c>
      <c r="GA33">
        <v>0</v>
      </c>
      <c r="GB33" s="14">
        <v>17774485</v>
      </c>
      <c r="GC33" s="6">
        <v>3.0019999999999998</v>
      </c>
      <c r="GD33" s="14">
        <v>12262395</v>
      </c>
      <c r="GE33" s="6">
        <v>1.0141</v>
      </c>
      <c r="GF33" s="14">
        <v>0</v>
      </c>
      <c r="GG33">
        <v>0</v>
      </c>
      <c r="GH33" s="14">
        <v>133086814</v>
      </c>
      <c r="GI33" s="6">
        <v>2.0941999999999998</v>
      </c>
      <c r="GJ33" s="14">
        <v>0</v>
      </c>
      <c r="GK33">
        <v>0</v>
      </c>
      <c r="GL33" s="14">
        <v>34893465.090000004</v>
      </c>
      <c r="GM33" s="6">
        <v>1.7758</v>
      </c>
      <c r="GN33" s="14">
        <v>3515446.66</v>
      </c>
      <c r="GO33" s="6">
        <v>3.2858000000000001</v>
      </c>
      <c r="GP33" s="14">
        <v>0</v>
      </c>
      <c r="GQ33">
        <v>0</v>
      </c>
      <c r="GR33" s="14">
        <v>11763323.91</v>
      </c>
      <c r="GS33" s="6">
        <v>0.7893</v>
      </c>
      <c r="GT33" s="14">
        <v>0</v>
      </c>
      <c r="GU33">
        <v>0</v>
      </c>
      <c r="GV33" s="14">
        <v>28331007.960000001</v>
      </c>
      <c r="GW33" s="6">
        <v>2.2688000000000001</v>
      </c>
      <c r="GX33" s="14">
        <v>13234770.300000001</v>
      </c>
      <c r="GY33" s="6">
        <v>6.7026000000000003</v>
      </c>
      <c r="GZ33" s="14">
        <v>0</v>
      </c>
      <c r="HA33">
        <v>0</v>
      </c>
      <c r="HB33" s="14">
        <v>0</v>
      </c>
      <c r="HC33">
        <v>0</v>
      </c>
      <c r="HD33" s="14">
        <v>0</v>
      </c>
      <c r="HE33">
        <v>0</v>
      </c>
      <c r="HF33" s="14">
        <v>0</v>
      </c>
      <c r="HG33">
        <v>0</v>
      </c>
      <c r="HH33" s="14">
        <v>0</v>
      </c>
      <c r="HI33">
        <v>0</v>
      </c>
      <c r="HJ33" s="14">
        <v>0</v>
      </c>
      <c r="HK33">
        <v>0</v>
      </c>
      <c r="HL33" s="14">
        <v>0</v>
      </c>
      <c r="HM33">
        <v>0</v>
      </c>
      <c r="HN33" s="14">
        <v>0</v>
      </c>
      <c r="HO33">
        <v>0</v>
      </c>
      <c r="HP33" s="14">
        <v>3204923.4</v>
      </c>
      <c r="HQ33" s="6">
        <v>0.42609999999999998</v>
      </c>
    </row>
    <row r="34" spans="1:225" ht="13.5" thickBot="1">
      <c r="A34" t="s">
        <v>249</v>
      </c>
      <c r="B34" s="14">
        <v>2798609903.5999999</v>
      </c>
      <c r="C34" s="6">
        <v>2.5809000000000002</v>
      </c>
      <c r="D34" s="14">
        <v>4262962.4000000004</v>
      </c>
      <c r="E34" s="6">
        <v>4.3451000000000004</v>
      </c>
      <c r="F34" s="14">
        <v>310890000</v>
      </c>
      <c r="G34" s="6">
        <v>10.402100000000001</v>
      </c>
      <c r="H34" s="14">
        <v>68648609</v>
      </c>
      <c r="I34" s="6">
        <v>5.6132999999999997</v>
      </c>
      <c r="J34" s="14">
        <v>0</v>
      </c>
      <c r="K34">
        <v>0</v>
      </c>
      <c r="L34" s="14">
        <v>12980501</v>
      </c>
      <c r="M34" s="6">
        <v>1.3753</v>
      </c>
      <c r="N34" s="14">
        <v>22895000</v>
      </c>
      <c r="O34" s="6">
        <v>2.5819999999999999</v>
      </c>
      <c r="P34" s="14">
        <v>18063155.899999999</v>
      </c>
      <c r="Q34" s="6">
        <v>0.68910000000000005</v>
      </c>
      <c r="R34" s="14">
        <v>218225.4</v>
      </c>
      <c r="S34" s="6">
        <v>0.2006</v>
      </c>
      <c r="T34" s="14">
        <v>0</v>
      </c>
      <c r="U34">
        <v>0</v>
      </c>
      <c r="V34" s="14">
        <v>845187</v>
      </c>
      <c r="W34" s="6">
        <v>1.3254999999999999</v>
      </c>
      <c r="X34" s="14">
        <v>0</v>
      </c>
      <c r="Y34">
        <v>0</v>
      </c>
      <c r="Z34" s="14">
        <v>7205900</v>
      </c>
      <c r="AA34" s="6">
        <v>6.1584000000000003</v>
      </c>
      <c r="AB34" s="14">
        <v>1898609.8</v>
      </c>
      <c r="AC34" s="6">
        <v>4.0209000000000001</v>
      </c>
      <c r="AD34" s="14">
        <v>31295055</v>
      </c>
      <c r="AE34" s="6">
        <v>4.4740000000000002</v>
      </c>
      <c r="AF34" s="14">
        <v>0</v>
      </c>
      <c r="AG34">
        <v>0</v>
      </c>
      <c r="AH34" s="14">
        <v>0</v>
      </c>
      <c r="AI34">
        <v>0</v>
      </c>
      <c r="AJ34" s="14">
        <v>0</v>
      </c>
      <c r="AK34">
        <v>0</v>
      </c>
      <c r="AL34" s="14">
        <v>0</v>
      </c>
      <c r="AM34">
        <v>0</v>
      </c>
      <c r="AN34" s="14">
        <v>0</v>
      </c>
      <c r="AO34">
        <v>0</v>
      </c>
      <c r="AP34" s="14">
        <v>0</v>
      </c>
      <c r="AQ34">
        <v>0</v>
      </c>
      <c r="AR34" s="14">
        <v>67366718.010000005</v>
      </c>
      <c r="AS34" s="6">
        <v>9.6743000000000006</v>
      </c>
      <c r="AT34" s="14">
        <v>7650304</v>
      </c>
      <c r="AU34" s="6">
        <v>1.5926</v>
      </c>
      <c r="AV34" s="14">
        <v>0</v>
      </c>
      <c r="AW34">
        <v>0</v>
      </c>
      <c r="AX34" s="14">
        <v>0</v>
      </c>
      <c r="AY34">
        <v>0</v>
      </c>
      <c r="AZ34" s="14">
        <v>2026485</v>
      </c>
      <c r="BA34" s="6">
        <v>1.2269000000000001</v>
      </c>
      <c r="BB34" s="14">
        <v>20748500</v>
      </c>
      <c r="BC34" s="6">
        <v>3.1714000000000002</v>
      </c>
      <c r="BD34" s="14">
        <v>0</v>
      </c>
      <c r="BE34">
        <v>0</v>
      </c>
      <c r="BF34" s="14">
        <v>0</v>
      </c>
      <c r="BG34">
        <v>0</v>
      </c>
      <c r="BH34" s="14">
        <v>1708700</v>
      </c>
      <c r="BI34" s="6">
        <v>5.625</v>
      </c>
      <c r="BJ34" s="14">
        <v>15665000</v>
      </c>
      <c r="BK34" s="6">
        <v>5.3620999999999999</v>
      </c>
      <c r="BL34" s="14">
        <v>683480</v>
      </c>
      <c r="BM34" s="6">
        <v>3.0295999999999998</v>
      </c>
      <c r="BN34" s="14">
        <v>4149700</v>
      </c>
      <c r="BO34" s="6">
        <v>5.4619</v>
      </c>
      <c r="BP34" s="14">
        <v>0</v>
      </c>
      <c r="BQ34">
        <v>0</v>
      </c>
      <c r="BR34" s="14">
        <v>0</v>
      </c>
      <c r="BS34">
        <v>0</v>
      </c>
      <c r="BT34" s="14">
        <v>144158137</v>
      </c>
      <c r="BU34" s="6">
        <v>4.0651000000000002</v>
      </c>
      <c r="BV34" s="14">
        <v>0</v>
      </c>
      <c r="BW34">
        <v>0</v>
      </c>
      <c r="BX34" s="14">
        <v>0</v>
      </c>
      <c r="BY34">
        <v>0</v>
      </c>
      <c r="BZ34" s="14">
        <v>0</v>
      </c>
      <c r="CA34">
        <v>0</v>
      </c>
      <c r="CB34" s="14">
        <v>0</v>
      </c>
      <c r="CC34">
        <v>0</v>
      </c>
      <c r="CD34" s="14">
        <v>610250</v>
      </c>
      <c r="CE34" s="6">
        <v>3.4144999999999999</v>
      </c>
      <c r="CF34" s="14">
        <v>0</v>
      </c>
      <c r="CG34">
        <v>0</v>
      </c>
      <c r="CH34" s="14">
        <v>0</v>
      </c>
      <c r="CI34">
        <v>0</v>
      </c>
      <c r="CJ34" s="14">
        <v>0</v>
      </c>
      <c r="CK34">
        <v>0</v>
      </c>
      <c r="CL34" s="14">
        <v>0</v>
      </c>
      <c r="CM34">
        <v>0</v>
      </c>
      <c r="CN34" s="14">
        <v>8828364.6999999993</v>
      </c>
      <c r="CO34" s="6">
        <v>2.3262999999999998</v>
      </c>
      <c r="CP34" s="14">
        <v>12979041.1</v>
      </c>
      <c r="CQ34" s="6">
        <v>6.4231999999999996</v>
      </c>
      <c r="CR34" s="14">
        <v>7042773.2000000002</v>
      </c>
      <c r="CS34" s="6">
        <v>2.6135999999999999</v>
      </c>
      <c r="CT34" s="14">
        <v>0</v>
      </c>
      <c r="CU34">
        <v>0</v>
      </c>
      <c r="CV34" s="14">
        <v>5648806</v>
      </c>
      <c r="CW34" s="6">
        <v>0.30790000000000001</v>
      </c>
      <c r="CX34" s="14">
        <v>0</v>
      </c>
      <c r="CY34">
        <v>0</v>
      </c>
      <c r="CZ34" s="14">
        <v>0</v>
      </c>
      <c r="DA34">
        <v>0</v>
      </c>
      <c r="DB34" s="14">
        <v>35388153.399999999</v>
      </c>
      <c r="DC34" s="6">
        <v>3.7953999999999999</v>
      </c>
      <c r="DD34" s="14">
        <v>13497509.5</v>
      </c>
      <c r="DE34" s="6">
        <v>2.4523000000000001</v>
      </c>
      <c r="DF34" s="14">
        <v>980870000</v>
      </c>
      <c r="DG34" s="6">
        <v>10.1518</v>
      </c>
      <c r="DH34" s="14">
        <v>627581.1</v>
      </c>
      <c r="DI34" s="6">
        <v>3.9251999999999998</v>
      </c>
      <c r="DJ34" s="14">
        <v>0</v>
      </c>
      <c r="DK34">
        <v>0</v>
      </c>
      <c r="DL34" s="14">
        <v>8055300</v>
      </c>
      <c r="DM34" s="6">
        <v>8.6143000000000001</v>
      </c>
      <c r="DN34" s="14">
        <v>0</v>
      </c>
      <c r="DO34">
        <v>0</v>
      </c>
      <c r="DP34" s="14">
        <v>10699635.300000001</v>
      </c>
      <c r="DQ34" s="6">
        <v>2.1955</v>
      </c>
      <c r="DR34" s="14">
        <v>0</v>
      </c>
      <c r="DS34">
        <v>0</v>
      </c>
      <c r="DT34" s="14">
        <v>0</v>
      </c>
      <c r="DU34">
        <v>0</v>
      </c>
      <c r="DV34" s="14">
        <v>22109581</v>
      </c>
      <c r="DW34" s="6">
        <v>1.6974</v>
      </c>
      <c r="DX34" s="14">
        <v>74951000</v>
      </c>
      <c r="DY34" s="6">
        <v>4.7544000000000004</v>
      </c>
      <c r="DZ34" s="14">
        <v>355490665</v>
      </c>
      <c r="EA34" s="6">
        <v>4.8254000000000001</v>
      </c>
      <c r="EB34" s="14">
        <v>15850570</v>
      </c>
      <c r="EC34" s="6">
        <v>1.6808000000000001</v>
      </c>
      <c r="ED34" s="14">
        <v>0</v>
      </c>
      <c r="EE34">
        <v>0</v>
      </c>
      <c r="EF34" s="14">
        <v>8242923</v>
      </c>
      <c r="EG34" s="6">
        <v>10.5808</v>
      </c>
      <c r="EH34" s="14">
        <v>0</v>
      </c>
      <c r="EI34">
        <v>0</v>
      </c>
      <c r="EJ34" s="14">
        <v>0</v>
      </c>
      <c r="EK34">
        <v>0</v>
      </c>
      <c r="EL34" s="14">
        <v>0</v>
      </c>
      <c r="EM34">
        <v>0</v>
      </c>
      <c r="EN34" s="14">
        <v>0</v>
      </c>
      <c r="EO34">
        <v>0</v>
      </c>
      <c r="EP34" s="14">
        <v>0</v>
      </c>
      <c r="EQ34">
        <v>0</v>
      </c>
      <c r="ER34" s="14">
        <v>0</v>
      </c>
      <c r="ES34">
        <v>0</v>
      </c>
      <c r="ET34" s="14">
        <v>0</v>
      </c>
      <c r="EU34">
        <v>0</v>
      </c>
      <c r="EV34" s="14">
        <v>0</v>
      </c>
      <c r="EW34">
        <v>0</v>
      </c>
      <c r="EX34" s="14">
        <v>0</v>
      </c>
      <c r="EY34">
        <v>0</v>
      </c>
      <c r="EZ34" s="14">
        <v>37461281</v>
      </c>
      <c r="FA34" s="6">
        <v>9.7960999999999991</v>
      </c>
      <c r="FB34" s="14">
        <v>896242</v>
      </c>
      <c r="FC34" s="6">
        <v>0.15870000000000001</v>
      </c>
      <c r="FD34" s="14">
        <v>110173157</v>
      </c>
      <c r="FE34" s="6">
        <v>4.7511999999999999</v>
      </c>
      <c r="FF34" s="14">
        <v>2015640</v>
      </c>
      <c r="FG34" s="6">
        <v>0.73829999999999996</v>
      </c>
      <c r="FH34" s="14">
        <v>0</v>
      </c>
      <c r="FI34">
        <v>0</v>
      </c>
      <c r="FJ34" s="14">
        <v>0</v>
      </c>
      <c r="FK34">
        <v>0</v>
      </c>
      <c r="FL34" s="14">
        <v>14262518.890000001</v>
      </c>
      <c r="FM34" s="6">
        <v>2.6276999999999999</v>
      </c>
      <c r="FN34" s="14">
        <v>0</v>
      </c>
      <c r="FO34">
        <v>0</v>
      </c>
      <c r="FP34" s="14">
        <v>862893.5</v>
      </c>
      <c r="FQ34" s="6">
        <v>1.9422999999999999</v>
      </c>
      <c r="FR34" s="14">
        <v>4764587.9000000004</v>
      </c>
      <c r="FS34" s="6">
        <v>0.91820000000000002</v>
      </c>
      <c r="FT34" s="14">
        <v>0</v>
      </c>
      <c r="FU34">
        <v>0</v>
      </c>
      <c r="FV34" s="14">
        <v>0</v>
      </c>
      <c r="FW34">
        <v>0</v>
      </c>
      <c r="FX34" s="14">
        <v>829940</v>
      </c>
      <c r="FY34" s="6">
        <v>5.1330999999999998</v>
      </c>
      <c r="FZ34" s="14">
        <v>0</v>
      </c>
      <c r="GA34">
        <v>0</v>
      </c>
      <c r="GB34" s="14">
        <v>0</v>
      </c>
      <c r="GC34">
        <v>0</v>
      </c>
      <c r="GD34" s="14">
        <v>52396065</v>
      </c>
      <c r="GE34" s="6">
        <v>4.3331999999999997</v>
      </c>
      <c r="GF34" s="14">
        <v>26169961</v>
      </c>
      <c r="GG34" s="6">
        <v>7.5552000000000001</v>
      </c>
      <c r="GH34" s="14">
        <v>0</v>
      </c>
      <c r="GI34">
        <v>0</v>
      </c>
      <c r="GJ34" s="14">
        <v>0</v>
      </c>
      <c r="GK34">
        <v>0</v>
      </c>
      <c r="GL34" s="14">
        <v>165378511.5</v>
      </c>
      <c r="GM34" s="6">
        <v>8.4163999999999994</v>
      </c>
      <c r="GN34" s="14">
        <v>0</v>
      </c>
      <c r="GO34">
        <v>0</v>
      </c>
      <c r="GP34" s="14">
        <v>0</v>
      </c>
      <c r="GQ34">
        <v>0</v>
      </c>
      <c r="GR34" s="14">
        <v>25194563</v>
      </c>
      <c r="GS34" s="6">
        <v>1.6904999999999999</v>
      </c>
      <c r="GT34" s="14">
        <v>0</v>
      </c>
      <c r="GU34">
        <v>0</v>
      </c>
      <c r="GV34" s="14">
        <v>0</v>
      </c>
      <c r="GW34">
        <v>0</v>
      </c>
      <c r="GX34" s="14">
        <v>0</v>
      </c>
      <c r="GY34">
        <v>0</v>
      </c>
      <c r="GZ34" s="14">
        <v>0</v>
      </c>
      <c r="HA34">
        <v>0</v>
      </c>
      <c r="HB34" s="14">
        <v>0</v>
      </c>
      <c r="HC34">
        <v>0</v>
      </c>
      <c r="HD34" s="14">
        <v>8001200</v>
      </c>
      <c r="HE34" s="6">
        <v>2.1516000000000002</v>
      </c>
      <c r="HF34" s="14">
        <v>4806745</v>
      </c>
      <c r="HG34" s="6">
        <v>1.2405999999999999</v>
      </c>
      <c r="HH34" s="14">
        <v>36391000</v>
      </c>
      <c r="HI34" s="6">
        <v>10.321899999999999</v>
      </c>
      <c r="HJ34" s="14">
        <v>1098450</v>
      </c>
      <c r="HK34" s="6">
        <v>7.1952999999999996</v>
      </c>
      <c r="HL34" s="14">
        <v>3654765</v>
      </c>
      <c r="HM34" s="6">
        <v>2.3401000000000001</v>
      </c>
      <c r="HN34" s="14">
        <v>0</v>
      </c>
      <c r="HO34">
        <v>0</v>
      </c>
      <c r="HP34" s="14">
        <v>0</v>
      </c>
      <c r="HQ34">
        <v>0</v>
      </c>
    </row>
    <row r="35" spans="1:225" ht="14.25" thickTop="1" thickBot="1">
      <c r="A35" s="9" t="s">
        <v>250</v>
      </c>
      <c r="B35" s="17">
        <v>12753609684.040001</v>
      </c>
      <c r="C35" s="10">
        <v>11.7615</v>
      </c>
      <c r="D35" s="17">
        <v>14076041.15</v>
      </c>
      <c r="E35" s="10">
        <v>14.347300000000001</v>
      </c>
      <c r="F35" s="17">
        <v>431261296.79000002</v>
      </c>
      <c r="G35" s="10">
        <v>14.429600000000001</v>
      </c>
      <c r="H35" s="17">
        <v>221238629.18000001</v>
      </c>
      <c r="I35" s="10">
        <v>18.090299999999999</v>
      </c>
      <c r="J35" s="17">
        <v>0</v>
      </c>
      <c r="K35" s="9">
        <v>0</v>
      </c>
      <c r="L35" s="17">
        <v>152788020.53999999</v>
      </c>
      <c r="M35" s="10">
        <v>16.188600000000001</v>
      </c>
      <c r="N35" s="17">
        <v>81830068.799999997</v>
      </c>
      <c r="O35" s="10">
        <v>9.2283000000000008</v>
      </c>
      <c r="P35" s="17">
        <v>399899334.00999999</v>
      </c>
      <c r="Q35" s="10">
        <v>15.2554</v>
      </c>
      <c r="R35" s="17">
        <v>11465853.810000001</v>
      </c>
      <c r="S35" s="10">
        <v>10.5418</v>
      </c>
      <c r="T35" s="17">
        <v>3511810552.3800001</v>
      </c>
      <c r="U35" s="10">
        <v>16.006399999999999</v>
      </c>
      <c r="V35" s="17">
        <v>7232286.9299999997</v>
      </c>
      <c r="W35" s="10">
        <v>11.342499999999999</v>
      </c>
      <c r="X35" s="17">
        <v>0</v>
      </c>
      <c r="Y35" s="9">
        <v>0</v>
      </c>
      <c r="Z35" s="17">
        <v>14462754.75</v>
      </c>
      <c r="AA35" s="10">
        <v>12.3604</v>
      </c>
      <c r="AB35" s="17">
        <v>5218292.4800000004</v>
      </c>
      <c r="AC35" s="10">
        <v>11.051500000000001</v>
      </c>
      <c r="AD35" s="17">
        <v>101885829.94</v>
      </c>
      <c r="AE35" s="10">
        <v>14.565899999999999</v>
      </c>
      <c r="AF35" s="17">
        <v>18756709.579999998</v>
      </c>
      <c r="AG35" s="10">
        <v>9.1279000000000003</v>
      </c>
      <c r="AH35" s="17">
        <v>0</v>
      </c>
      <c r="AI35" s="9">
        <v>0</v>
      </c>
      <c r="AJ35" s="17">
        <v>3708795.65</v>
      </c>
      <c r="AK35" s="10">
        <v>11.276</v>
      </c>
      <c r="AL35" s="17">
        <v>233198305</v>
      </c>
      <c r="AM35" s="10">
        <v>9.3794000000000004</v>
      </c>
      <c r="AN35" s="17">
        <v>13044711.859999999</v>
      </c>
      <c r="AO35" s="10">
        <v>9.9311000000000007</v>
      </c>
      <c r="AP35" s="17">
        <v>221039936.69999999</v>
      </c>
      <c r="AQ35" s="10">
        <v>8.8626000000000005</v>
      </c>
      <c r="AR35" s="17">
        <v>126599982.25</v>
      </c>
      <c r="AS35" s="10">
        <v>18.180599999999998</v>
      </c>
      <c r="AT35" s="17">
        <v>49884458.310000002</v>
      </c>
      <c r="AU35" s="10">
        <v>10.3848</v>
      </c>
      <c r="AV35" s="17">
        <v>16010747.289999999</v>
      </c>
      <c r="AW35" s="10">
        <v>11.961399999999999</v>
      </c>
      <c r="AX35" s="17">
        <v>0</v>
      </c>
      <c r="AY35" s="9">
        <v>0</v>
      </c>
      <c r="AZ35" s="17">
        <v>12644059</v>
      </c>
      <c r="BA35" s="10">
        <v>7.6551</v>
      </c>
      <c r="BB35" s="17">
        <v>95626094</v>
      </c>
      <c r="BC35" s="10">
        <v>14.616300000000001</v>
      </c>
      <c r="BD35" s="17">
        <v>4640685</v>
      </c>
      <c r="BE35" s="10">
        <v>12.0253</v>
      </c>
      <c r="BF35" s="17">
        <v>19346937.600000001</v>
      </c>
      <c r="BG35" s="10">
        <v>10.583299999999999</v>
      </c>
      <c r="BH35" s="17">
        <v>6996087.5</v>
      </c>
      <c r="BI35" s="10">
        <v>23.031099999999999</v>
      </c>
      <c r="BJ35" s="17">
        <v>69126740</v>
      </c>
      <c r="BK35" s="10">
        <v>23.662099999999999</v>
      </c>
      <c r="BL35" s="17">
        <v>3708835</v>
      </c>
      <c r="BM35" s="10">
        <v>16.439900000000002</v>
      </c>
      <c r="BN35" s="17">
        <v>16353434.68</v>
      </c>
      <c r="BO35" s="10">
        <v>21.524799999999999</v>
      </c>
      <c r="BP35" s="17">
        <v>1488624.4</v>
      </c>
      <c r="BQ35" s="10">
        <v>6.1367000000000003</v>
      </c>
      <c r="BR35" s="17">
        <v>26351404.800000001</v>
      </c>
      <c r="BS35" s="10">
        <v>8.9085000000000001</v>
      </c>
      <c r="BT35" s="17">
        <v>450908839.99000001</v>
      </c>
      <c r="BU35" s="10">
        <v>12.7151</v>
      </c>
      <c r="BV35" s="17">
        <v>151127953.09</v>
      </c>
      <c r="BW35" s="10">
        <v>11.7888</v>
      </c>
      <c r="BX35" s="17">
        <v>0</v>
      </c>
      <c r="BY35" s="9">
        <v>0</v>
      </c>
      <c r="BZ35" s="17">
        <v>12895921.949999999</v>
      </c>
      <c r="CA35" s="10">
        <v>11.2118</v>
      </c>
      <c r="CB35" s="17">
        <v>3805397.5</v>
      </c>
      <c r="CC35" s="10">
        <v>17.723400000000002</v>
      </c>
      <c r="CD35" s="17">
        <v>1897190</v>
      </c>
      <c r="CE35" s="10">
        <v>10.615399999999999</v>
      </c>
      <c r="CF35" s="17">
        <v>0</v>
      </c>
      <c r="CG35" s="9">
        <v>0</v>
      </c>
      <c r="CH35" s="17">
        <v>2404350</v>
      </c>
      <c r="CI35" s="10">
        <v>4.3273000000000001</v>
      </c>
      <c r="CJ35" s="17">
        <v>101255734.61</v>
      </c>
      <c r="CK35" s="10">
        <v>15.730600000000001</v>
      </c>
      <c r="CL35" s="17">
        <v>0</v>
      </c>
      <c r="CM35" s="9">
        <v>0</v>
      </c>
      <c r="CN35" s="17">
        <v>43963321.299999997</v>
      </c>
      <c r="CO35" s="10">
        <v>11.5846</v>
      </c>
      <c r="CP35" s="17">
        <v>24952898.09</v>
      </c>
      <c r="CQ35" s="10">
        <v>12.3489</v>
      </c>
      <c r="CR35" s="17">
        <v>35245678.969999999</v>
      </c>
      <c r="CS35" s="10">
        <v>13.079800000000001</v>
      </c>
      <c r="CT35" s="17">
        <v>0</v>
      </c>
      <c r="CU35" s="9">
        <v>0</v>
      </c>
      <c r="CV35" s="17">
        <v>123974643</v>
      </c>
      <c r="CW35" s="10">
        <v>6.7576999999999998</v>
      </c>
      <c r="CX35" s="17">
        <v>0</v>
      </c>
      <c r="CY35" s="9">
        <v>0</v>
      </c>
      <c r="CZ35" s="17">
        <v>0</v>
      </c>
      <c r="DA35" s="9">
        <v>0</v>
      </c>
      <c r="DB35" s="17">
        <v>125377665.48</v>
      </c>
      <c r="DC35" s="10">
        <v>13.446899999999999</v>
      </c>
      <c r="DD35" s="17">
        <v>65641652.840000004</v>
      </c>
      <c r="DE35" s="10">
        <v>11.9262</v>
      </c>
      <c r="DF35" s="17">
        <v>1337413711.6800001</v>
      </c>
      <c r="DG35" s="10">
        <v>13.841900000000001</v>
      </c>
      <c r="DH35" s="17">
        <v>1750335.54</v>
      </c>
      <c r="DI35" s="10">
        <v>10.9474</v>
      </c>
      <c r="DJ35" s="17">
        <v>10781309.890000001</v>
      </c>
      <c r="DK35" s="10">
        <v>13.426</v>
      </c>
      <c r="DL35" s="17">
        <v>17303115</v>
      </c>
      <c r="DM35" s="10">
        <v>18.503900000000002</v>
      </c>
      <c r="DN35" s="17">
        <v>378332511.35000002</v>
      </c>
      <c r="DO35" s="10">
        <v>9.6460000000000008</v>
      </c>
      <c r="DP35" s="17">
        <v>48776944.549999997</v>
      </c>
      <c r="DQ35" s="10">
        <v>10.009</v>
      </c>
      <c r="DR35" s="17">
        <v>11459584</v>
      </c>
      <c r="DS35" s="10">
        <v>5.5507999999999997</v>
      </c>
      <c r="DT35" s="17">
        <v>117150520</v>
      </c>
      <c r="DU35" s="10">
        <v>13.934900000000001</v>
      </c>
      <c r="DV35" s="17">
        <v>68007189</v>
      </c>
      <c r="DW35" s="10">
        <v>5.2210999999999999</v>
      </c>
      <c r="DX35" s="17">
        <v>206623369</v>
      </c>
      <c r="DY35" s="10">
        <v>13.1068</v>
      </c>
      <c r="DZ35" s="17">
        <v>828403315</v>
      </c>
      <c r="EA35" s="10">
        <v>11.2448</v>
      </c>
      <c r="EB35" s="17">
        <v>55139657</v>
      </c>
      <c r="EC35" s="10">
        <v>5.8468999999999998</v>
      </c>
      <c r="ED35" s="17">
        <v>37154569</v>
      </c>
      <c r="EE35" s="10">
        <v>11.521599999999999</v>
      </c>
      <c r="EF35" s="17">
        <v>17275648</v>
      </c>
      <c r="EG35" s="10">
        <v>22.1754</v>
      </c>
      <c r="EH35" s="17">
        <v>13640118</v>
      </c>
      <c r="EI35" s="10">
        <v>6.9309000000000003</v>
      </c>
      <c r="EJ35" s="17">
        <v>26147392.629999999</v>
      </c>
      <c r="EK35" s="10">
        <v>8.7959999999999994</v>
      </c>
      <c r="EL35" s="17">
        <v>17224533.550000001</v>
      </c>
      <c r="EM35" s="10">
        <v>7.9310999999999998</v>
      </c>
      <c r="EN35" s="17">
        <v>57962283.049999997</v>
      </c>
      <c r="EO35" s="10">
        <v>11.180899999999999</v>
      </c>
      <c r="EP35" s="17">
        <v>3837257.07</v>
      </c>
      <c r="EQ35" s="10">
        <v>7.5716999999999999</v>
      </c>
      <c r="ER35" s="17">
        <v>187604067.34999999</v>
      </c>
      <c r="ES35" s="10">
        <v>10.7319</v>
      </c>
      <c r="ET35" s="17">
        <v>91958315.700000003</v>
      </c>
      <c r="EU35" s="10">
        <v>7.2126999999999999</v>
      </c>
      <c r="EV35" s="17">
        <v>0</v>
      </c>
      <c r="EW35" s="9">
        <v>0</v>
      </c>
      <c r="EX35" s="17">
        <v>0</v>
      </c>
      <c r="EY35" s="9">
        <v>0</v>
      </c>
      <c r="EZ35" s="17">
        <v>111252158.3</v>
      </c>
      <c r="FA35" s="10">
        <v>29.092400000000001</v>
      </c>
      <c r="FB35" s="17">
        <v>16307063</v>
      </c>
      <c r="FC35" s="10">
        <v>2.8877000000000002</v>
      </c>
      <c r="FD35" s="17">
        <v>184307558</v>
      </c>
      <c r="FE35" s="10">
        <v>7.9482999999999997</v>
      </c>
      <c r="FF35" s="17">
        <v>19600176</v>
      </c>
      <c r="FG35" s="10">
        <v>7.1791999999999998</v>
      </c>
      <c r="FH35" s="17">
        <v>9560256</v>
      </c>
      <c r="FI35" s="10">
        <v>10.043100000000001</v>
      </c>
      <c r="FJ35" s="17">
        <v>6048675.3200000003</v>
      </c>
      <c r="FK35" s="10">
        <v>13.0002</v>
      </c>
      <c r="FL35" s="17">
        <v>94673056.299999997</v>
      </c>
      <c r="FM35" s="10">
        <v>17.4422</v>
      </c>
      <c r="FN35" s="17">
        <v>84009469.239999995</v>
      </c>
      <c r="FO35" s="10">
        <v>13.335900000000001</v>
      </c>
      <c r="FP35" s="17">
        <v>4903328.25</v>
      </c>
      <c r="FQ35" s="10">
        <v>11.0367</v>
      </c>
      <c r="FR35" s="17">
        <v>65742655.109999999</v>
      </c>
      <c r="FS35" s="10">
        <v>12.669600000000001</v>
      </c>
      <c r="FT35" s="17">
        <v>0</v>
      </c>
      <c r="FU35" s="9">
        <v>0</v>
      </c>
      <c r="FV35" s="17">
        <v>95248000.400000006</v>
      </c>
      <c r="FW35" s="10">
        <v>10.3154</v>
      </c>
      <c r="FX35" s="17">
        <v>3090910</v>
      </c>
      <c r="FY35" s="10">
        <v>19.116900000000001</v>
      </c>
      <c r="FZ35" s="17">
        <v>3418900</v>
      </c>
      <c r="GA35" s="10">
        <v>11.092000000000001</v>
      </c>
      <c r="GB35" s="17">
        <v>68702895</v>
      </c>
      <c r="GC35" s="10">
        <v>11.6035</v>
      </c>
      <c r="GD35" s="17">
        <v>130042925</v>
      </c>
      <c r="GE35" s="10">
        <v>10.7546</v>
      </c>
      <c r="GF35" s="17">
        <v>39944336</v>
      </c>
      <c r="GG35" s="10">
        <v>11.5318</v>
      </c>
      <c r="GH35" s="17">
        <v>460556691.39999998</v>
      </c>
      <c r="GI35" s="10">
        <v>7.2473000000000001</v>
      </c>
      <c r="GJ35" s="17">
        <v>0</v>
      </c>
      <c r="GK35" s="9">
        <v>0</v>
      </c>
      <c r="GL35" s="17">
        <v>283727790.38</v>
      </c>
      <c r="GM35" s="10">
        <v>14.439399999999999</v>
      </c>
      <c r="GN35" s="17">
        <v>12158957.619999999</v>
      </c>
      <c r="GO35" s="10">
        <v>11.364599999999999</v>
      </c>
      <c r="GP35" s="17">
        <v>0</v>
      </c>
      <c r="GQ35" s="9">
        <v>0</v>
      </c>
      <c r="GR35" s="17">
        <v>116584308.89</v>
      </c>
      <c r="GS35" s="10">
        <v>7.8226000000000004</v>
      </c>
      <c r="GT35" s="17">
        <v>14843250</v>
      </c>
      <c r="GU35" s="10">
        <v>5.2161</v>
      </c>
      <c r="GV35" s="17">
        <v>95196819.599999994</v>
      </c>
      <c r="GW35" s="10">
        <v>7.6234999999999999</v>
      </c>
      <c r="GX35" s="17">
        <v>27696943.699999999</v>
      </c>
      <c r="GY35" s="10">
        <v>14.0267</v>
      </c>
      <c r="GZ35" s="17">
        <v>0</v>
      </c>
      <c r="HA35" s="9">
        <v>0</v>
      </c>
      <c r="HB35" s="17">
        <v>0</v>
      </c>
      <c r="HC35" s="9">
        <v>0</v>
      </c>
      <c r="HD35" s="17">
        <v>46393474</v>
      </c>
      <c r="HE35" s="10">
        <v>12.4754</v>
      </c>
      <c r="HF35" s="17">
        <v>38366118</v>
      </c>
      <c r="HG35" s="10">
        <v>9.9018999999999995</v>
      </c>
      <c r="HH35" s="17">
        <v>49249346</v>
      </c>
      <c r="HI35" s="10">
        <v>13.968999999999999</v>
      </c>
      <c r="HJ35" s="17">
        <v>2343240</v>
      </c>
      <c r="HK35" s="10">
        <v>15.349299999999999</v>
      </c>
      <c r="HL35" s="17">
        <v>8004936.75</v>
      </c>
      <c r="HM35" s="10">
        <v>5.1254999999999997</v>
      </c>
      <c r="HN35" s="17">
        <v>1140608</v>
      </c>
      <c r="HO35" s="10">
        <v>2.3052000000000001</v>
      </c>
      <c r="HP35" s="17">
        <v>91402335.219999999</v>
      </c>
      <c r="HQ35" s="10">
        <v>12.1508</v>
      </c>
    </row>
    <row r="36" spans="1:225" ht="13.5" thickTop="1">
      <c r="A36" t="s">
        <v>251</v>
      </c>
      <c r="B36" s="14">
        <v>2162880447.9299998</v>
      </c>
      <c r="C36" s="6">
        <v>1.9945999999999999</v>
      </c>
      <c r="D36" s="14">
        <v>2972688.05</v>
      </c>
      <c r="E36" s="6">
        <v>3.03</v>
      </c>
      <c r="F36" s="14">
        <v>137065800</v>
      </c>
      <c r="G36" s="6">
        <v>4.5861000000000001</v>
      </c>
      <c r="H36" s="14">
        <v>53056213</v>
      </c>
      <c r="I36" s="6">
        <v>4.3383000000000003</v>
      </c>
      <c r="J36" s="14">
        <v>0</v>
      </c>
      <c r="K36">
        <v>0</v>
      </c>
      <c r="L36" s="14">
        <v>6124858.8099999996</v>
      </c>
      <c r="M36" s="6">
        <v>0.64900000000000002</v>
      </c>
      <c r="N36" s="14">
        <v>55783000</v>
      </c>
      <c r="O36" s="6">
        <v>6.2908999999999997</v>
      </c>
      <c r="P36" s="14">
        <v>61530455.600000001</v>
      </c>
      <c r="Q36" s="6">
        <v>2.3473000000000002</v>
      </c>
      <c r="R36" s="14">
        <v>3338911.45</v>
      </c>
      <c r="S36" s="6">
        <v>3.0697999999999999</v>
      </c>
      <c r="T36" s="14">
        <v>102016687.58</v>
      </c>
      <c r="U36" s="6">
        <v>0.46500000000000002</v>
      </c>
      <c r="V36" s="14">
        <v>846150.75</v>
      </c>
      <c r="W36" s="6">
        <v>1.327</v>
      </c>
      <c r="X36" s="14">
        <v>0</v>
      </c>
      <c r="Y36">
        <v>0</v>
      </c>
      <c r="Z36" s="14">
        <v>4196328</v>
      </c>
      <c r="AA36" s="6">
        <v>3.5863</v>
      </c>
      <c r="AB36" s="14">
        <v>1362186</v>
      </c>
      <c r="AC36" s="6">
        <v>2.8849</v>
      </c>
      <c r="AD36" s="14">
        <v>21504750</v>
      </c>
      <c r="AE36" s="6">
        <v>3.0743999999999998</v>
      </c>
      <c r="AF36" s="14">
        <v>0</v>
      </c>
      <c r="AG36">
        <v>0</v>
      </c>
      <c r="AH36" s="14">
        <v>0</v>
      </c>
      <c r="AI36">
        <v>0</v>
      </c>
      <c r="AJ36" s="14">
        <v>320298.09999999998</v>
      </c>
      <c r="AK36" s="6">
        <v>0.9738</v>
      </c>
      <c r="AL36" s="14">
        <v>21120924</v>
      </c>
      <c r="AM36" s="6">
        <v>0.84950000000000003</v>
      </c>
      <c r="AN36" s="14">
        <v>0</v>
      </c>
      <c r="AO36">
        <v>0</v>
      </c>
      <c r="AP36" s="14">
        <v>43974174.799999997</v>
      </c>
      <c r="AQ36" s="6">
        <v>1.7632000000000001</v>
      </c>
      <c r="AR36" s="14">
        <v>0</v>
      </c>
      <c r="AS36">
        <v>0</v>
      </c>
      <c r="AT36" s="14">
        <v>9446839.3300000001</v>
      </c>
      <c r="AU36" s="6">
        <v>1.9665999999999999</v>
      </c>
      <c r="AV36" s="14">
        <v>0</v>
      </c>
      <c r="AW36">
        <v>0</v>
      </c>
      <c r="AX36" s="14">
        <v>0</v>
      </c>
      <c r="AY36">
        <v>0</v>
      </c>
      <c r="AZ36" s="14">
        <v>0</v>
      </c>
      <c r="BA36">
        <v>0</v>
      </c>
      <c r="BB36" s="14">
        <v>23142000</v>
      </c>
      <c r="BC36" s="6">
        <v>3.5371999999999999</v>
      </c>
      <c r="BD36" s="14">
        <v>683265</v>
      </c>
      <c r="BE36" s="6">
        <v>1.7705</v>
      </c>
      <c r="BF36" s="14">
        <v>0</v>
      </c>
      <c r="BG36">
        <v>0</v>
      </c>
      <c r="BH36" s="14">
        <v>0</v>
      </c>
      <c r="BI36">
        <v>0</v>
      </c>
      <c r="BJ36" s="14">
        <v>0</v>
      </c>
      <c r="BK36">
        <v>0</v>
      </c>
      <c r="BL36" s="14">
        <v>581560</v>
      </c>
      <c r="BM36" s="6">
        <v>2.5777999999999999</v>
      </c>
      <c r="BN36" s="14">
        <v>1365000</v>
      </c>
      <c r="BO36" s="6">
        <v>1.7967</v>
      </c>
      <c r="BP36" s="14">
        <v>126843.35</v>
      </c>
      <c r="BQ36" s="6">
        <v>0.52290000000000003</v>
      </c>
      <c r="BR36" s="14">
        <v>1691760</v>
      </c>
      <c r="BS36" s="6">
        <v>0.57189999999999996</v>
      </c>
      <c r="BT36" s="14">
        <v>178058345.86000001</v>
      </c>
      <c r="BU36" s="6">
        <v>5.0209999999999999</v>
      </c>
      <c r="BV36" s="14">
        <v>19732865.199999999</v>
      </c>
      <c r="BW36" s="6">
        <v>1.5392999999999999</v>
      </c>
      <c r="BX36" s="14">
        <v>0</v>
      </c>
      <c r="BY36">
        <v>0</v>
      </c>
      <c r="BZ36" s="14">
        <v>1110618.6000000001</v>
      </c>
      <c r="CA36" s="6">
        <v>0.96560000000000001</v>
      </c>
      <c r="CB36" s="14">
        <v>0</v>
      </c>
      <c r="CC36">
        <v>0</v>
      </c>
      <c r="CD36" s="14">
        <v>52080</v>
      </c>
      <c r="CE36" s="6">
        <v>0.29139999999999999</v>
      </c>
      <c r="CF36" s="14">
        <v>0</v>
      </c>
      <c r="CG36">
        <v>0</v>
      </c>
      <c r="CH36" s="14">
        <v>0</v>
      </c>
      <c r="CI36">
        <v>0</v>
      </c>
      <c r="CJ36" s="14">
        <v>106857554.01000001</v>
      </c>
      <c r="CK36" s="6">
        <v>16.600899999999999</v>
      </c>
      <c r="CL36" s="14">
        <v>0</v>
      </c>
      <c r="CM36">
        <v>0</v>
      </c>
      <c r="CN36" s="14">
        <v>0</v>
      </c>
      <c r="CO36">
        <v>0</v>
      </c>
      <c r="CP36" s="14">
        <v>2720340</v>
      </c>
      <c r="CQ36" s="6">
        <v>1.3463000000000001</v>
      </c>
      <c r="CR36" s="14">
        <v>10222078.9</v>
      </c>
      <c r="CS36" s="6">
        <v>3.7934999999999999</v>
      </c>
      <c r="CT36" s="14">
        <v>0</v>
      </c>
      <c r="CU36">
        <v>0</v>
      </c>
      <c r="CV36" s="14">
        <v>4662198</v>
      </c>
      <c r="CW36" s="6">
        <v>0.25409999999999999</v>
      </c>
      <c r="CX36" s="14">
        <v>0</v>
      </c>
      <c r="CY36">
        <v>0</v>
      </c>
      <c r="CZ36" s="14">
        <v>0</v>
      </c>
      <c r="DA36">
        <v>0</v>
      </c>
      <c r="DB36" s="14">
        <v>20471360</v>
      </c>
      <c r="DC36" s="6">
        <v>2.1956000000000002</v>
      </c>
      <c r="DD36" s="14">
        <v>13515009.25</v>
      </c>
      <c r="DE36" s="6">
        <v>2.4554999999999998</v>
      </c>
      <c r="DF36" s="14">
        <v>358725000</v>
      </c>
      <c r="DG36" s="6">
        <v>3.7126999999999999</v>
      </c>
      <c r="DH36" s="14">
        <v>594415.5</v>
      </c>
      <c r="DI36" s="6">
        <v>3.7178</v>
      </c>
      <c r="DJ36" s="14">
        <v>394715.75</v>
      </c>
      <c r="DK36" s="6">
        <v>0.49149999999999999</v>
      </c>
      <c r="DL36" s="14">
        <v>0</v>
      </c>
      <c r="DM36">
        <v>0</v>
      </c>
      <c r="DN36" s="14">
        <v>158508306.30000001</v>
      </c>
      <c r="DO36" s="6">
        <v>4.0412999999999997</v>
      </c>
      <c r="DP36" s="14">
        <v>13675331.6</v>
      </c>
      <c r="DQ36" s="6">
        <v>2.8062</v>
      </c>
      <c r="DR36" s="14">
        <v>9774111</v>
      </c>
      <c r="DS36" s="6">
        <v>4.7343999999999999</v>
      </c>
      <c r="DT36" s="14">
        <v>18353098</v>
      </c>
      <c r="DU36" s="6">
        <v>2.1831</v>
      </c>
      <c r="DV36" s="14">
        <v>0</v>
      </c>
      <c r="DW36">
        <v>0</v>
      </c>
      <c r="DX36" s="14">
        <v>88481811</v>
      </c>
      <c r="DY36" s="6">
        <v>5.6127000000000002</v>
      </c>
      <c r="DZ36" s="14">
        <v>2754437</v>
      </c>
      <c r="EA36" s="6">
        <v>3.7400000000000003E-2</v>
      </c>
      <c r="EB36" s="14">
        <v>0</v>
      </c>
      <c r="EC36">
        <v>0</v>
      </c>
      <c r="ED36" s="14">
        <v>5374937</v>
      </c>
      <c r="EE36" s="6">
        <v>1.6668000000000001</v>
      </c>
      <c r="EF36" s="14">
        <v>0</v>
      </c>
      <c r="EG36">
        <v>0</v>
      </c>
      <c r="EH36" s="14">
        <v>3883802.4</v>
      </c>
      <c r="EI36" s="6">
        <v>1.9735</v>
      </c>
      <c r="EJ36" s="14">
        <v>3943407.85</v>
      </c>
      <c r="EK36" s="6">
        <v>1.3266</v>
      </c>
      <c r="EL36" s="14">
        <v>6679203.9000000004</v>
      </c>
      <c r="EM36" s="6">
        <v>3.0754999999999999</v>
      </c>
      <c r="EN36" s="14">
        <v>7048114.2999999998</v>
      </c>
      <c r="EO36" s="6">
        <v>1.3595999999999999</v>
      </c>
      <c r="EP36" s="14">
        <v>3278056.6</v>
      </c>
      <c r="EQ36" s="6">
        <v>6.4683000000000002</v>
      </c>
      <c r="ER36" s="14">
        <v>37147964</v>
      </c>
      <c r="ES36" s="6">
        <v>2.1251000000000002</v>
      </c>
      <c r="ET36" s="14">
        <v>41630755.600000001</v>
      </c>
      <c r="EU36" s="6">
        <v>3.2652999999999999</v>
      </c>
      <c r="EV36" s="14">
        <v>0</v>
      </c>
      <c r="EW36">
        <v>0</v>
      </c>
      <c r="EX36" s="14">
        <v>0</v>
      </c>
      <c r="EY36">
        <v>0</v>
      </c>
      <c r="EZ36" s="14">
        <v>0</v>
      </c>
      <c r="FA36">
        <v>0</v>
      </c>
      <c r="FB36" s="14">
        <v>0</v>
      </c>
      <c r="FC36">
        <v>0</v>
      </c>
      <c r="FD36" s="14">
        <v>0</v>
      </c>
      <c r="FE36">
        <v>0</v>
      </c>
      <c r="FF36" s="14">
        <v>5417574</v>
      </c>
      <c r="FG36" s="6">
        <v>1.9843999999999999</v>
      </c>
      <c r="FH36" s="14">
        <v>2444905</v>
      </c>
      <c r="FI36" s="6">
        <v>2.5684</v>
      </c>
      <c r="FJ36" s="14">
        <v>884396.7</v>
      </c>
      <c r="FK36" s="6">
        <v>1.9008</v>
      </c>
      <c r="FL36" s="14">
        <v>13615783.289999999</v>
      </c>
      <c r="FM36" s="6">
        <v>2.5085000000000002</v>
      </c>
      <c r="FN36" s="14">
        <v>0</v>
      </c>
      <c r="FO36">
        <v>0</v>
      </c>
      <c r="FP36" s="14">
        <v>0</v>
      </c>
      <c r="FQ36">
        <v>0</v>
      </c>
      <c r="FR36" s="14">
        <v>12427129.050000001</v>
      </c>
      <c r="FS36" s="6">
        <v>2.3948999999999998</v>
      </c>
      <c r="FT36" s="14">
        <v>0</v>
      </c>
      <c r="FU36">
        <v>0</v>
      </c>
      <c r="FV36" s="14">
        <v>0</v>
      </c>
      <c r="FW36">
        <v>0</v>
      </c>
      <c r="FX36" s="14">
        <v>1247470</v>
      </c>
      <c r="FY36" s="6">
        <v>7.7153999999999998</v>
      </c>
      <c r="FZ36" s="14">
        <v>3859700</v>
      </c>
      <c r="GA36" s="6">
        <v>12.5221</v>
      </c>
      <c r="GB36" s="14">
        <v>9951445</v>
      </c>
      <c r="GC36" s="6">
        <v>1.6807000000000001</v>
      </c>
      <c r="GD36" s="14">
        <v>0</v>
      </c>
      <c r="GE36">
        <v>0</v>
      </c>
      <c r="GF36" s="14">
        <v>0</v>
      </c>
      <c r="GG36">
        <v>0</v>
      </c>
      <c r="GH36" s="14">
        <v>203386111.27000001</v>
      </c>
      <c r="GI36" s="6">
        <v>3.2004999999999999</v>
      </c>
      <c r="GJ36" s="14">
        <v>0</v>
      </c>
      <c r="GK36">
        <v>0</v>
      </c>
      <c r="GL36" s="14">
        <v>72354913.769999996</v>
      </c>
      <c r="GM36" s="6">
        <v>3.6823000000000001</v>
      </c>
      <c r="GN36" s="14">
        <v>1984032.04</v>
      </c>
      <c r="GO36" s="6">
        <v>1.8544</v>
      </c>
      <c r="GP36" s="14">
        <v>0</v>
      </c>
      <c r="GQ36">
        <v>0</v>
      </c>
      <c r="GR36" s="14">
        <v>57887846</v>
      </c>
      <c r="GS36" s="6">
        <v>3.8841999999999999</v>
      </c>
      <c r="GT36" s="14">
        <v>0</v>
      </c>
      <c r="GU36">
        <v>0</v>
      </c>
      <c r="GV36" s="14">
        <v>58810074.369999997</v>
      </c>
      <c r="GW36" s="6">
        <v>4.7096</v>
      </c>
      <c r="GX36" s="14">
        <v>0</v>
      </c>
      <c r="GY36">
        <v>0</v>
      </c>
      <c r="GZ36" s="14">
        <v>0</v>
      </c>
      <c r="HA36">
        <v>0</v>
      </c>
      <c r="HB36" s="14">
        <v>0</v>
      </c>
      <c r="HC36">
        <v>0</v>
      </c>
      <c r="HD36" s="14">
        <v>11047379</v>
      </c>
      <c r="HE36" s="6">
        <v>2.9706999999999999</v>
      </c>
      <c r="HF36" s="14">
        <v>8210759</v>
      </c>
      <c r="HG36" s="6">
        <v>2.1191</v>
      </c>
      <c r="HH36" s="14">
        <v>13064316</v>
      </c>
      <c r="HI36" s="6">
        <v>3.7054999999999998</v>
      </c>
      <c r="HJ36" s="14">
        <v>618525</v>
      </c>
      <c r="HK36" s="6">
        <v>4.0515999999999996</v>
      </c>
      <c r="HL36" s="14">
        <v>8304808.5</v>
      </c>
      <c r="HM36" s="6">
        <v>5.3174999999999999</v>
      </c>
      <c r="HN36" s="14">
        <v>2003760</v>
      </c>
      <c r="HO36" s="6">
        <v>4.0495999999999999</v>
      </c>
      <c r="HP36" s="14">
        <v>5458908.5</v>
      </c>
      <c r="HQ36" s="6">
        <v>0.72570000000000001</v>
      </c>
    </row>
    <row r="37" spans="1:225">
      <c r="A37" t="s">
        <v>252</v>
      </c>
      <c r="B37" s="14">
        <v>2312844924.3800001</v>
      </c>
      <c r="C37" s="6">
        <v>2.1328999999999998</v>
      </c>
      <c r="D37" s="14">
        <v>684562.85</v>
      </c>
      <c r="E37" s="6">
        <v>0.69779999999999998</v>
      </c>
      <c r="F37" s="14">
        <v>26721400</v>
      </c>
      <c r="G37" s="6">
        <v>0.89410000000000001</v>
      </c>
      <c r="H37" s="14">
        <v>50723912.700000003</v>
      </c>
      <c r="I37" s="6">
        <v>4.1475999999999997</v>
      </c>
      <c r="J37" s="14">
        <v>0</v>
      </c>
      <c r="K37">
        <v>0</v>
      </c>
      <c r="L37" s="14">
        <v>26849837.629999999</v>
      </c>
      <c r="M37" s="6">
        <v>2.8449</v>
      </c>
      <c r="N37" s="14">
        <v>116700568.97</v>
      </c>
      <c r="O37" s="6">
        <v>13.1608</v>
      </c>
      <c r="P37" s="14">
        <v>19644278.329999998</v>
      </c>
      <c r="Q37" s="6">
        <v>0.74939999999999996</v>
      </c>
      <c r="R37" s="14">
        <v>1381050</v>
      </c>
      <c r="S37" s="6">
        <v>1.2697000000000001</v>
      </c>
      <c r="T37" s="14">
        <v>0</v>
      </c>
      <c r="U37">
        <v>0</v>
      </c>
      <c r="V37" s="14">
        <v>2362495.67</v>
      </c>
      <c r="W37" s="6">
        <v>3.7050999999999998</v>
      </c>
      <c r="X37" s="14">
        <v>0</v>
      </c>
      <c r="Y37">
        <v>0</v>
      </c>
      <c r="Z37" s="14">
        <v>5951965.2999999998</v>
      </c>
      <c r="AA37" s="6">
        <v>5.0868000000000002</v>
      </c>
      <c r="AB37" s="14">
        <v>186300</v>
      </c>
      <c r="AC37" s="6">
        <v>0.39460000000000001</v>
      </c>
      <c r="AD37" s="14">
        <v>42789034</v>
      </c>
      <c r="AE37" s="6">
        <v>6.1172000000000004</v>
      </c>
      <c r="AF37" s="14">
        <v>7506507.3799999999</v>
      </c>
      <c r="AG37" s="6">
        <v>3.653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2746891.41</v>
      </c>
      <c r="AO37" s="6">
        <v>2.0912000000000002</v>
      </c>
      <c r="AP37" s="14">
        <v>141626466.65000001</v>
      </c>
      <c r="AQ37" s="6">
        <v>5.6784999999999997</v>
      </c>
      <c r="AR37" s="14">
        <v>40650903.009999998</v>
      </c>
      <c r="AS37" s="6">
        <v>5.8376999999999999</v>
      </c>
      <c r="AT37" s="14">
        <v>3352927.5</v>
      </c>
      <c r="AU37" s="6">
        <v>0.69799999999999995</v>
      </c>
      <c r="AV37" s="14">
        <v>1968244.2</v>
      </c>
      <c r="AW37" s="6">
        <v>1.4703999999999999</v>
      </c>
      <c r="AX37" s="14">
        <v>0</v>
      </c>
      <c r="AY37">
        <v>0</v>
      </c>
      <c r="AZ37" s="14">
        <v>0</v>
      </c>
      <c r="BA37">
        <v>0</v>
      </c>
      <c r="BB37" s="14">
        <v>43848500</v>
      </c>
      <c r="BC37" s="6">
        <v>6.7022000000000004</v>
      </c>
      <c r="BD37" s="14">
        <v>1019844</v>
      </c>
      <c r="BE37" s="6">
        <v>2.6427</v>
      </c>
      <c r="BF37" s="14">
        <v>8680052.3800000008</v>
      </c>
      <c r="BG37" s="6">
        <v>4.7481999999999998</v>
      </c>
      <c r="BH37" s="14">
        <v>2092700</v>
      </c>
      <c r="BI37" s="6">
        <v>6.8891999999999998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22815805.600000001</v>
      </c>
      <c r="BS37" s="6">
        <v>7.7133000000000003</v>
      </c>
      <c r="BT37" s="14">
        <v>0</v>
      </c>
      <c r="BU37">
        <v>0</v>
      </c>
      <c r="BV37" s="14">
        <v>41852615.530000001</v>
      </c>
      <c r="BW37" s="6">
        <v>3.2646999999999999</v>
      </c>
      <c r="BX37" s="14">
        <v>0</v>
      </c>
      <c r="BY37">
        <v>0</v>
      </c>
      <c r="BZ37" s="14">
        <v>1284188.1000000001</v>
      </c>
      <c r="CA37" s="6">
        <v>1.1165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  <c r="CH37" s="14">
        <v>4973110</v>
      </c>
      <c r="CI37" s="6">
        <v>8.9504000000000001</v>
      </c>
      <c r="CJ37" s="14">
        <v>57334597.619999997</v>
      </c>
      <c r="CK37" s="6">
        <v>8.9071999999999996</v>
      </c>
      <c r="CL37" s="14">
        <v>0</v>
      </c>
      <c r="CM37">
        <v>0</v>
      </c>
      <c r="CN37" s="14">
        <v>15614483.369999999</v>
      </c>
      <c r="CO37" s="6">
        <v>4.1144999999999996</v>
      </c>
      <c r="CP37" s="14">
        <v>7800564.4000000004</v>
      </c>
      <c r="CQ37" s="6">
        <v>3.8603999999999998</v>
      </c>
      <c r="CR37" s="14">
        <v>11002114.65</v>
      </c>
      <c r="CS37" s="6">
        <v>4.0829000000000004</v>
      </c>
      <c r="CT37" s="14">
        <v>0</v>
      </c>
      <c r="CU37">
        <v>0</v>
      </c>
      <c r="CV37" s="14">
        <v>38142781</v>
      </c>
      <c r="CW37" s="6">
        <v>2.0790999999999999</v>
      </c>
      <c r="CX37" s="14">
        <v>0</v>
      </c>
      <c r="CY37">
        <v>0</v>
      </c>
      <c r="CZ37" s="14">
        <v>0</v>
      </c>
      <c r="DA37">
        <v>0</v>
      </c>
      <c r="DB37" s="14">
        <v>38660931.399999999</v>
      </c>
      <c r="DC37" s="6">
        <v>4.1463999999999999</v>
      </c>
      <c r="DD37" s="14">
        <v>20999432.079999998</v>
      </c>
      <c r="DE37" s="6">
        <v>3.8153000000000001</v>
      </c>
      <c r="DF37" s="14">
        <v>0</v>
      </c>
      <c r="DG37">
        <v>0</v>
      </c>
      <c r="DH37" s="14">
        <v>294965</v>
      </c>
      <c r="DI37" s="6">
        <v>1.8448</v>
      </c>
      <c r="DJ37" s="14">
        <v>1424409.63</v>
      </c>
      <c r="DK37" s="6">
        <v>1.7738</v>
      </c>
      <c r="DL37" s="14">
        <v>0</v>
      </c>
      <c r="DM37">
        <v>0</v>
      </c>
      <c r="DN37" s="14">
        <v>90555921</v>
      </c>
      <c r="DO37" s="6">
        <v>2.3088000000000002</v>
      </c>
      <c r="DP37" s="14">
        <v>19659279.5</v>
      </c>
      <c r="DQ37" s="6">
        <v>4.0340999999999996</v>
      </c>
      <c r="DR37" s="14">
        <v>20442333</v>
      </c>
      <c r="DS37" s="6">
        <v>9.9017999999999997</v>
      </c>
      <c r="DT37" s="14">
        <v>32108871</v>
      </c>
      <c r="DU37" s="6">
        <v>3.8193000000000001</v>
      </c>
      <c r="DV37" s="14">
        <v>23893708</v>
      </c>
      <c r="DW37" s="6">
        <v>1.8344</v>
      </c>
      <c r="DX37" s="14">
        <v>85561219</v>
      </c>
      <c r="DY37" s="6">
        <v>5.4273999999999996</v>
      </c>
      <c r="DZ37" s="14">
        <v>100890673</v>
      </c>
      <c r="EA37" s="6">
        <v>1.3694999999999999</v>
      </c>
      <c r="EB37" s="14">
        <v>18315149</v>
      </c>
      <c r="EC37" s="6">
        <v>1.9420999999999999</v>
      </c>
      <c r="ED37" s="14">
        <v>3840310</v>
      </c>
      <c r="EE37" s="6">
        <v>1.1909000000000001</v>
      </c>
      <c r="EF37" s="14">
        <v>2632500</v>
      </c>
      <c r="EG37" s="6">
        <v>3.3791000000000002</v>
      </c>
      <c r="EH37" s="14">
        <v>8881456.4499999993</v>
      </c>
      <c r="EI37" s="6">
        <v>4.5129000000000001</v>
      </c>
      <c r="EJ37" s="14">
        <v>9515539.9299999997</v>
      </c>
      <c r="EK37" s="6">
        <v>3.2010000000000001</v>
      </c>
      <c r="EL37" s="14">
        <v>10167656.93</v>
      </c>
      <c r="EM37" s="6">
        <v>4.6817000000000002</v>
      </c>
      <c r="EN37" s="14">
        <v>6105404.1399999997</v>
      </c>
      <c r="EO37" s="6">
        <v>1.1777</v>
      </c>
      <c r="EP37" s="14">
        <v>4127645.5</v>
      </c>
      <c r="EQ37" s="6">
        <v>8.1447000000000003</v>
      </c>
      <c r="ER37" s="14">
        <v>98116250.75</v>
      </c>
      <c r="ES37" s="6">
        <v>5.6127000000000002</v>
      </c>
      <c r="ET37" s="14">
        <v>75246806.560000002</v>
      </c>
      <c r="EU37" s="6">
        <v>5.9019000000000004</v>
      </c>
      <c r="EV37" s="14">
        <v>0</v>
      </c>
      <c r="EW37">
        <v>0</v>
      </c>
      <c r="EX37" s="14">
        <v>0</v>
      </c>
      <c r="EY37">
        <v>0</v>
      </c>
      <c r="EZ37" s="14">
        <v>5916388.6799999997</v>
      </c>
      <c r="FA37" s="6">
        <v>1.5470999999999999</v>
      </c>
      <c r="FB37" s="14">
        <v>11024958</v>
      </c>
      <c r="FC37" s="6">
        <v>1.9522999999999999</v>
      </c>
      <c r="FD37" s="14">
        <v>52644706</v>
      </c>
      <c r="FE37" s="6">
        <v>2.2703000000000002</v>
      </c>
      <c r="FF37" s="14">
        <v>13072933</v>
      </c>
      <c r="FG37" s="6">
        <v>4.7884000000000002</v>
      </c>
      <c r="FH37" s="14">
        <v>1325395</v>
      </c>
      <c r="FI37" s="6">
        <v>1.3923000000000001</v>
      </c>
      <c r="FJ37" s="14">
        <v>1385645.33</v>
      </c>
      <c r="FK37" s="6">
        <v>2.9781</v>
      </c>
      <c r="FL37" s="14">
        <v>5374380</v>
      </c>
      <c r="FM37" s="6">
        <v>0.99019999999999997</v>
      </c>
      <c r="FN37" s="14">
        <v>16296175.710000001</v>
      </c>
      <c r="FO37" s="6">
        <v>2.5869</v>
      </c>
      <c r="FP37" s="14">
        <v>1164375</v>
      </c>
      <c r="FQ37" s="6">
        <v>2.6208</v>
      </c>
      <c r="FR37" s="14">
        <v>15460649.6</v>
      </c>
      <c r="FS37" s="6">
        <v>2.9794999999999998</v>
      </c>
      <c r="FT37" s="14">
        <v>0</v>
      </c>
      <c r="FU37">
        <v>0</v>
      </c>
      <c r="FV37" s="14">
        <v>15851216.6</v>
      </c>
      <c r="FW37" s="6">
        <v>1.7166999999999999</v>
      </c>
      <c r="FX37" s="14">
        <v>559375</v>
      </c>
      <c r="FY37" s="6">
        <v>3.4597000000000002</v>
      </c>
      <c r="FZ37" s="14">
        <v>0</v>
      </c>
      <c r="GA37">
        <v>0</v>
      </c>
      <c r="GB37" s="14">
        <v>7101712</v>
      </c>
      <c r="GC37" s="6">
        <v>1.1994</v>
      </c>
      <c r="GD37" s="14">
        <v>25995135.699999999</v>
      </c>
      <c r="GE37" s="6">
        <v>2.1497999999999999</v>
      </c>
      <c r="GF37" s="14">
        <v>0</v>
      </c>
      <c r="GG37">
        <v>0</v>
      </c>
      <c r="GH37" s="14">
        <v>316310339.86000001</v>
      </c>
      <c r="GI37" s="6">
        <v>4.9774000000000003</v>
      </c>
      <c r="GJ37" s="14">
        <v>0</v>
      </c>
      <c r="GK37">
        <v>0</v>
      </c>
      <c r="GL37" s="14">
        <v>127868770.20999999</v>
      </c>
      <c r="GM37" s="6">
        <v>6.5075000000000003</v>
      </c>
      <c r="GN37" s="14">
        <v>2573450.7799999998</v>
      </c>
      <c r="GO37" s="6">
        <v>2.4053</v>
      </c>
      <c r="GP37" s="14">
        <v>0</v>
      </c>
      <c r="GQ37">
        <v>0</v>
      </c>
      <c r="GR37" s="14">
        <v>87883399.579999998</v>
      </c>
      <c r="GS37" s="6">
        <v>5.8967999999999998</v>
      </c>
      <c r="GT37" s="14">
        <v>17818500</v>
      </c>
      <c r="GU37" s="6">
        <v>6.2617000000000003</v>
      </c>
      <c r="GV37" s="14">
        <v>103221535.17</v>
      </c>
      <c r="GW37" s="6">
        <v>8.2661999999999995</v>
      </c>
      <c r="GX37" s="14">
        <v>13401906.15</v>
      </c>
      <c r="GY37" s="6">
        <v>6.7872000000000003</v>
      </c>
      <c r="GZ37" s="14">
        <v>0</v>
      </c>
      <c r="HA37">
        <v>0</v>
      </c>
      <c r="HB37" s="14">
        <v>0</v>
      </c>
      <c r="HC37">
        <v>0</v>
      </c>
      <c r="HD37" s="14">
        <v>6352526</v>
      </c>
      <c r="HE37" s="6">
        <v>1.7081999999999999</v>
      </c>
      <c r="HF37" s="14">
        <v>2633688</v>
      </c>
      <c r="HG37" s="6">
        <v>0.67969999999999997</v>
      </c>
      <c r="HH37" s="14">
        <v>3052281</v>
      </c>
      <c r="HI37" s="6">
        <v>0.86570000000000003</v>
      </c>
      <c r="HJ37" s="14">
        <v>0</v>
      </c>
      <c r="HK37">
        <v>0</v>
      </c>
      <c r="HL37" s="14">
        <v>5608864.2999999998</v>
      </c>
      <c r="HM37" s="6">
        <v>3.5912999999999999</v>
      </c>
      <c r="HN37" s="14">
        <v>9155299</v>
      </c>
      <c r="HO37" s="6">
        <v>18.502700000000001</v>
      </c>
      <c r="HP37" s="14">
        <v>24042154.59</v>
      </c>
      <c r="HQ37" s="6">
        <v>3.1960999999999999</v>
      </c>
    </row>
    <row r="38" spans="1:225">
      <c r="A38" t="s">
        <v>253</v>
      </c>
      <c r="B38" s="14">
        <v>3380645688.48</v>
      </c>
      <c r="C38" s="6">
        <v>3.1177000000000001</v>
      </c>
      <c r="D38" s="14">
        <v>3424924.5</v>
      </c>
      <c r="E38" s="6">
        <v>3.4908999999999999</v>
      </c>
      <c r="F38" s="14">
        <v>233523459.90000001</v>
      </c>
      <c r="G38" s="6">
        <v>7.8135000000000003</v>
      </c>
      <c r="H38" s="14">
        <v>59490986.899999999</v>
      </c>
      <c r="I38" s="6">
        <v>4.8644999999999996</v>
      </c>
      <c r="J38" s="14">
        <v>0</v>
      </c>
      <c r="K38">
        <v>0</v>
      </c>
      <c r="L38" s="14">
        <v>2653458.6800000002</v>
      </c>
      <c r="M38" s="6">
        <v>0.28110000000000002</v>
      </c>
      <c r="N38" s="14">
        <v>20972500</v>
      </c>
      <c r="O38" s="6">
        <v>2.3652000000000002</v>
      </c>
      <c r="P38" s="14">
        <v>54880971.060000002</v>
      </c>
      <c r="Q38" s="6">
        <v>2.0935999999999999</v>
      </c>
      <c r="R38" s="14">
        <v>5232826.5999999996</v>
      </c>
      <c r="S38" s="6">
        <v>4.8110999999999997</v>
      </c>
      <c r="T38" s="14">
        <v>82275590.900000006</v>
      </c>
      <c r="U38" s="6">
        <v>0.375</v>
      </c>
      <c r="V38" s="14">
        <v>1402773.5</v>
      </c>
      <c r="W38" s="6">
        <v>2.2000000000000002</v>
      </c>
      <c r="X38" s="14">
        <v>0</v>
      </c>
      <c r="Y38">
        <v>0</v>
      </c>
      <c r="Z38" s="14">
        <v>0</v>
      </c>
      <c r="AA38">
        <v>0</v>
      </c>
      <c r="AB38" s="14">
        <v>1200738</v>
      </c>
      <c r="AC38" s="6">
        <v>2.5430000000000001</v>
      </c>
      <c r="AD38" s="14">
        <v>28413712.800000001</v>
      </c>
      <c r="AE38" s="6">
        <v>4.0621</v>
      </c>
      <c r="AF38" s="14">
        <v>0</v>
      </c>
      <c r="AG38">
        <v>0</v>
      </c>
      <c r="AH38" s="14">
        <v>0</v>
      </c>
      <c r="AI38">
        <v>0</v>
      </c>
      <c r="AJ38" s="14">
        <v>416099.9</v>
      </c>
      <c r="AK38" s="6">
        <v>1.2650999999999999</v>
      </c>
      <c r="AL38" s="14">
        <v>137705384</v>
      </c>
      <c r="AM38" s="6">
        <v>5.5385999999999997</v>
      </c>
      <c r="AN38" s="14">
        <v>3934149.69</v>
      </c>
      <c r="AO38" s="6">
        <v>2.9950999999999999</v>
      </c>
      <c r="AP38" s="14">
        <v>164793621.90000001</v>
      </c>
      <c r="AQ38" s="6">
        <v>6.6074000000000002</v>
      </c>
      <c r="AR38" s="14">
        <v>0</v>
      </c>
      <c r="AS38">
        <v>0</v>
      </c>
      <c r="AT38" s="14">
        <v>0</v>
      </c>
      <c r="AU38">
        <v>0</v>
      </c>
      <c r="AV38" s="14">
        <v>0</v>
      </c>
      <c r="AW38">
        <v>0</v>
      </c>
      <c r="AX38" s="14">
        <v>0</v>
      </c>
      <c r="AY38">
        <v>0</v>
      </c>
      <c r="AZ38" s="14">
        <v>3547289</v>
      </c>
      <c r="BA38" s="6">
        <v>2.1476000000000002</v>
      </c>
      <c r="BB38" s="14">
        <v>0</v>
      </c>
      <c r="BC38">
        <v>0</v>
      </c>
      <c r="BD38" s="14">
        <v>1281566.8999999999</v>
      </c>
      <c r="BE38" s="6">
        <v>3.3209</v>
      </c>
      <c r="BF38" s="14">
        <v>12130993.6</v>
      </c>
      <c r="BG38" s="6">
        <v>6.6360000000000001</v>
      </c>
      <c r="BH38" s="14">
        <v>714725</v>
      </c>
      <c r="BI38" s="6">
        <v>2.3529</v>
      </c>
      <c r="BJ38" s="14">
        <v>333600</v>
      </c>
      <c r="BK38" s="6">
        <v>0.1142</v>
      </c>
      <c r="BL38" s="14">
        <v>519800</v>
      </c>
      <c r="BM38" s="6">
        <v>2.3041</v>
      </c>
      <c r="BN38" s="14">
        <v>2339100</v>
      </c>
      <c r="BO38" s="6">
        <v>3.0788000000000002</v>
      </c>
      <c r="BP38" s="14">
        <v>167375.6</v>
      </c>
      <c r="BQ38" s="6">
        <v>0.69</v>
      </c>
      <c r="BR38" s="14">
        <v>357170</v>
      </c>
      <c r="BS38" s="6">
        <v>0.1207</v>
      </c>
      <c r="BT38" s="14">
        <v>0</v>
      </c>
      <c r="BU38">
        <v>0</v>
      </c>
      <c r="BV38" s="14">
        <v>49882402.280000001</v>
      </c>
      <c r="BW38" s="6">
        <v>3.8910999999999998</v>
      </c>
      <c r="BX38" s="14">
        <v>0</v>
      </c>
      <c r="BY38">
        <v>0</v>
      </c>
      <c r="BZ38" s="14">
        <v>15282886.869999999</v>
      </c>
      <c r="CA38" s="6">
        <v>13.287000000000001</v>
      </c>
      <c r="CB38" s="14">
        <v>0</v>
      </c>
      <c r="CC38">
        <v>0</v>
      </c>
      <c r="CD38" s="14">
        <v>194925</v>
      </c>
      <c r="CE38" s="6">
        <v>1.0907</v>
      </c>
      <c r="CF38" s="14">
        <v>0</v>
      </c>
      <c r="CG38">
        <v>0</v>
      </c>
      <c r="CH38" s="14">
        <v>2209150</v>
      </c>
      <c r="CI38" s="6">
        <v>3.976</v>
      </c>
      <c r="CJ38" s="14">
        <v>0</v>
      </c>
      <c r="CK38">
        <v>0</v>
      </c>
      <c r="CL38" s="14">
        <v>0</v>
      </c>
      <c r="CM38">
        <v>0</v>
      </c>
      <c r="CN38" s="14">
        <v>7625466</v>
      </c>
      <c r="CO38" s="6">
        <v>2.0093999999999999</v>
      </c>
      <c r="CP38" s="14">
        <v>3835100</v>
      </c>
      <c r="CQ38" s="6">
        <v>1.8978999999999999</v>
      </c>
      <c r="CR38" s="14">
        <v>8026133.5999999996</v>
      </c>
      <c r="CS38" s="6">
        <v>2.9784999999999999</v>
      </c>
      <c r="CT38" s="14">
        <v>0</v>
      </c>
      <c r="CU38">
        <v>0</v>
      </c>
      <c r="CV38" s="14">
        <v>27905271</v>
      </c>
      <c r="CW38" s="6">
        <v>1.5210999999999999</v>
      </c>
      <c r="CX38" s="14">
        <v>0</v>
      </c>
      <c r="CY38">
        <v>0</v>
      </c>
      <c r="CZ38" s="14">
        <v>0</v>
      </c>
      <c r="DA38">
        <v>0</v>
      </c>
      <c r="DB38" s="14">
        <v>0</v>
      </c>
      <c r="DC38">
        <v>0</v>
      </c>
      <c r="DD38" s="14">
        <v>8046744.7199999997</v>
      </c>
      <c r="DE38" s="6">
        <v>1.462</v>
      </c>
      <c r="DF38" s="14">
        <v>728820715.20000005</v>
      </c>
      <c r="DG38" s="6">
        <v>7.5430999999999999</v>
      </c>
      <c r="DH38" s="14">
        <v>513302.5</v>
      </c>
      <c r="DI38" s="6">
        <v>3.2103999999999999</v>
      </c>
      <c r="DJ38" s="14">
        <v>4210120.0999999996</v>
      </c>
      <c r="DK38" s="6">
        <v>5.2428999999999997</v>
      </c>
      <c r="DL38" s="14">
        <v>0</v>
      </c>
      <c r="DM38">
        <v>0</v>
      </c>
      <c r="DN38" s="14">
        <v>90076257.170000002</v>
      </c>
      <c r="DO38" s="6">
        <v>2.2966000000000002</v>
      </c>
      <c r="DP38" s="14">
        <v>12100041.57</v>
      </c>
      <c r="DQ38" s="6">
        <v>2.4828999999999999</v>
      </c>
      <c r="DR38" s="14">
        <v>8876092</v>
      </c>
      <c r="DS38" s="6">
        <v>4.2994000000000003</v>
      </c>
      <c r="DT38" s="14">
        <v>0</v>
      </c>
      <c r="DU38">
        <v>0</v>
      </c>
      <c r="DV38" s="14">
        <v>61531814</v>
      </c>
      <c r="DW38" s="6">
        <v>4.7239000000000004</v>
      </c>
      <c r="DX38" s="14">
        <v>0</v>
      </c>
      <c r="DY38">
        <v>0</v>
      </c>
      <c r="DZ38" s="14">
        <v>533818454</v>
      </c>
      <c r="EA38" s="6">
        <v>7.2461000000000002</v>
      </c>
      <c r="EB38" s="14">
        <v>41132107</v>
      </c>
      <c r="EC38" s="6">
        <v>4.3616000000000001</v>
      </c>
      <c r="ED38" s="14">
        <v>4018834</v>
      </c>
      <c r="EE38" s="6">
        <v>1.2462</v>
      </c>
      <c r="EF38" s="14">
        <v>0</v>
      </c>
      <c r="EG38">
        <v>0</v>
      </c>
      <c r="EH38" s="14">
        <v>5686459.2000000002</v>
      </c>
      <c r="EI38" s="6">
        <v>2.8895</v>
      </c>
      <c r="EJ38" s="14">
        <v>9539804.7300000004</v>
      </c>
      <c r="EK38" s="6">
        <v>3.2092000000000001</v>
      </c>
      <c r="EL38" s="14">
        <v>3836927.61</v>
      </c>
      <c r="EM38" s="6">
        <v>1.7666999999999999</v>
      </c>
      <c r="EN38" s="14">
        <v>13323253.699999999</v>
      </c>
      <c r="EO38" s="6">
        <v>2.57</v>
      </c>
      <c r="EP38" s="14">
        <v>0</v>
      </c>
      <c r="EQ38">
        <v>0</v>
      </c>
      <c r="ER38" s="14">
        <v>74224061.299999997</v>
      </c>
      <c r="ES38" s="6">
        <v>4.2460000000000004</v>
      </c>
      <c r="ET38" s="14">
        <v>55634973.700000003</v>
      </c>
      <c r="EU38" s="6">
        <v>4.3636999999999997</v>
      </c>
      <c r="EV38" s="14">
        <v>0</v>
      </c>
      <c r="EW38">
        <v>0</v>
      </c>
      <c r="EX38" s="14">
        <v>0</v>
      </c>
      <c r="EY38">
        <v>0</v>
      </c>
      <c r="EZ38" s="14">
        <v>31976009</v>
      </c>
      <c r="FA38" s="6">
        <v>8.3617000000000008</v>
      </c>
      <c r="FB38" s="14">
        <v>17273991</v>
      </c>
      <c r="FC38" s="6">
        <v>3.0589</v>
      </c>
      <c r="FD38" s="14">
        <v>81820552</v>
      </c>
      <c r="FE38" s="6">
        <v>3.5285000000000002</v>
      </c>
      <c r="FF38" s="14">
        <v>9033477</v>
      </c>
      <c r="FG38" s="6">
        <v>3.3088000000000002</v>
      </c>
      <c r="FH38" s="14">
        <v>3734749</v>
      </c>
      <c r="FI38" s="6">
        <v>3.9234</v>
      </c>
      <c r="FJ38" s="14">
        <v>1396251.88</v>
      </c>
      <c r="FK38" s="6">
        <v>3.0009000000000001</v>
      </c>
      <c r="FL38" s="14">
        <v>18137901.210000001</v>
      </c>
      <c r="FM38" s="6">
        <v>3.3416999999999999</v>
      </c>
      <c r="FN38" s="14">
        <v>22960937.199999999</v>
      </c>
      <c r="FO38" s="6">
        <v>3.6448999999999998</v>
      </c>
      <c r="FP38" s="14">
        <v>0</v>
      </c>
      <c r="FQ38">
        <v>0</v>
      </c>
      <c r="FR38" s="14">
        <v>20926108.399999999</v>
      </c>
      <c r="FS38" s="6">
        <v>4.0327999999999999</v>
      </c>
      <c r="FT38" s="14">
        <v>0</v>
      </c>
      <c r="FU38">
        <v>0</v>
      </c>
      <c r="FV38" s="14">
        <v>20463857.100000001</v>
      </c>
      <c r="FW38" s="6">
        <v>2.2162000000000002</v>
      </c>
      <c r="FX38" s="14">
        <v>623760</v>
      </c>
      <c r="FY38" s="6">
        <v>3.8578999999999999</v>
      </c>
      <c r="FZ38" s="14">
        <v>1949250</v>
      </c>
      <c r="GA38" s="6">
        <v>6.3239999999999998</v>
      </c>
      <c r="GB38" s="14">
        <v>7417546</v>
      </c>
      <c r="GC38" s="6">
        <v>1.2527999999999999</v>
      </c>
      <c r="GD38" s="14">
        <v>52438312.5</v>
      </c>
      <c r="GE38" s="6">
        <v>4.3367000000000004</v>
      </c>
      <c r="GF38" s="14">
        <v>9023832.9000000004</v>
      </c>
      <c r="GG38" s="6">
        <v>2.6052</v>
      </c>
      <c r="GH38" s="14">
        <v>400030942.69999999</v>
      </c>
      <c r="GI38" s="6">
        <v>6.2949000000000002</v>
      </c>
      <c r="GJ38" s="14">
        <v>0</v>
      </c>
      <c r="GK38">
        <v>0</v>
      </c>
      <c r="GL38" s="14">
        <v>0</v>
      </c>
      <c r="GM38">
        <v>0</v>
      </c>
      <c r="GN38" s="14">
        <v>2617829.71</v>
      </c>
      <c r="GO38" s="6">
        <v>2.4468000000000001</v>
      </c>
      <c r="GP38" s="14">
        <v>0</v>
      </c>
      <c r="GQ38">
        <v>0</v>
      </c>
      <c r="GR38" s="14">
        <v>37777394.109999999</v>
      </c>
      <c r="GS38" s="6">
        <v>2.5348000000000002</v>
      </c>
      <c r="GT38" s="14">
        <v>0</v>
      </c>
      <c r="GU38">
        <v>0</v>
      </c>
      <c r="GV38" s="14">
        <v>0</v>
      </c>
      <c r="GW38">
        <v>0</v>
      </c>
      <c r="GX38" s="14">
        <v>0</v>
      </c>
      <c r="GY38">
        <v>0</v>
      </c>
      <c r="GZ38" s="14">
        <v>0</v>
      </c>
      <c r="HA38">
        <v>0</v>
      </c>
      <c r="HB38" s="14">
        <v>0</v>
      </c>
      <c r="HC38">
        <v>0</v>
      </c>
      <c r="HD38" s="14">
        <v>8271893</v>
      </c>
      <c r="HE38" s="6">
        <v>2.2244000000000002</v>
      </c>
      <c r="HF38" s="14">
        <v>0</v>
      </c>
      <c r="HG38">
        <v>0</v>
      </c>
      <c r="HH38" s="14">
        <v>26919830</v>
      </c>
      <c r="HI38" s="6">
        <v>7.6355000000000004</v>
      </c>
      <c r="HJ38" s="14">
        <v>389850</v>
      </c>
      <c r="HK38" s="6">
        <v>2.5537000000000001</v>
      </c>
      <c r="HL38" s="14">
        <v>6293768.5</v>
      </c>
      <c r="HM38" s="6">
        <v>4.0297999999999998</v>
      </c>
      <c r="HN38" s="14">
        <v>2304833</v>
      </c>
      <c r="HO38" s="6">
        <v>4.6580000000000004</v>
      </c>
      <c r="HP38" s="14">
        <v>4798696.59</v>
      </c>
      <c r="HQ38" s="6">
        <v>0.63790000000000002</v>
      </c>
    </row>
    <row r="39" spans="1:225" ht="13.5" thickBot="1">
      <c r="A39" t="s">
        <v>254</v>
      </c>
      <c r="B39" s="14">
        <v>1045184235.89</v>
      </c>
      <c r="C39" s="6">
        <v>0.96389999999999998</v>
      </c>
      <c r="D39" s="14">
        <v>0</v>
      </c>
      <c r="E39">
        <v>0</v>
      </c>
      <c r="F39" s="14">
        <v>0</v>
      </c>
      <c r="G39">
        <v>0</v>
      </c>
      <c r="H39" s="14">
        <v>6522120.7999999998</v>
      </c>
      <c r="I39" s="6">
        <v>0.5333</v>
      </c>
      <c r="J39" s="14">
        <v>0</v>
      </c>
      <c r="K39">
        <v>0</v>
      </c>
      <c r="L39" s="14">
        <v>4805542.1500000004</v>
      </c>
      <c r="M39" s="6">
        <v>0.50919999999999999</v>
      </c>
      <c r="N39" s="14">
        <v>32208000</v>
      </c>
      <c r="O39" s="6">
        <v>3.6322000000000001</v>
      </c>
      <c r="P39" s="14">
        <v>41403365</v>
      </c>
      <c r="Q39" s="6">
        <v>1.5794999999999999</v>
      </c>
      <c r="R39" s="14">
        <v>3870340.5</v>
      </c>
      <c r="S39" s="6">
        <v>3.5583999999999998</v>
      </c>
      <c r="T39" s="14">
        <v>474730242.94999999</v>
      </c>
      <c r="U39" s="6">
        <v>2.1638000000000002</v>
      </c>
      <c r="V39" s="14">
        <v>202234.8</v>
      </c>
      <c r="W39" s="6">
        <v>0.31719999999999998</v>
      </c>
      <c r="X39" s="14">
        <v>0</v>
      </c>
      <c r="Y39">
        <v>0</v>
      </c>
      <c r="Z39" s="14">
        <v>1524800</v>
      </c>
      <c r="AA39" s="6">
        <v>1.3031999999999999</v>
      </c>
      <c r="AB39" s="14">
        <v>264000</v>
      </c>
      <c r="AC39" s="6">
        <v>0.55910000000000004</v>
      </c>
      <c r="AD39" s="14">
        <v>18273640</v>
      </c>
      <c r="AE39" s="6">
        <v>2.6124999999999998</v>
      </c>
      <c r="AF39" s="14">
        <v>0</v>
      </c>
      <c r="AG39">
        <v>0</v>
      </c>
      <c r="AH39" s="14">
        <v>0</v>
      </c>
      <c r="AI39">
        <v>0</v>
      </c>
      <c r="AJ39" s="14">
        <v>0</v>
      </c>
      <c r="AK39">
        <v>0</v>
      </c>
      <c r="AL39" s="14">
        <v>43621565</v>
      </c>
      <c r="AM39" s="6">
        <v>1.7544999999999999</v>
      </c>
      <c r="AN39" s="14">
        <v>0</v>
      </c>
      <c r="AO39">
        <v>0</v>
      </c>
      <c r="AP39" s="14">
        <v>31981246</v>
      </c>
      <c r="AQ39" s="6">
        <v>1.2823</v>
      </c>
      <c r="AR39" s="14">
        <v>45651734.5</v>
      </c>
      <c r="AS39" s="6">
        <v>6.5559000000000003</v>
      </c>
      <c r="AT39" s="14">
        <v>0</v>
      </c>
      <c r="AU39">
        <v>0</v>
      </c>
      <c r="AV39" s="14">
        <v>0</v>
      </c>
      <c r="AW39">
        <v>0</v>
      </c>
      <c r="AX39" s="14">
        <v>0</v>
      </c>
      <c r="AY39">
        <v>0</v>
      </c>
      <c r="AZ39" s="14">
        <v>4165095</v>
      </c>
      <c r="BA39" s="6">
        <v>2.5217000000000001</v>
      </c>
      <c r="BB39" s="14">
        <v>2694514.7</v>
      </c>
      <c r="BC39" s="6">
        <v>0.41189999999999999</v>
      </c>
      <c r="BD39" s="14">
        <v>441285</v>
      </c>
      <c r="BE39" s="6">
        <v>1.1435</v>
      </c>
      <c r="BF39" s="14">
        <v>2709030</v>
      </c>
      <c r="BG39" s="6">
        <v>1.4819</v>
      </c>
      <c r="BH39" s="14">
        <v>768500</v>
      </c>
      <c r="BI39" s="6">
        <v>2.5299</v>
      </c>
      <c r="BJ39" s="14">
        <v>9724000</v>
      </c>
      <c r="BK39" s="6">
        <v>3.3285</v>
      </c>
      <c r="BL39" s="14">
        <v>627000</v>
      </c>
      <c r="BM39" s="6">
        <v>2.7793000000000001</v>
      </c>
      <c r="BN39" s="14">
        <v>0</v>
      </c>
      <c r="BO39">
        <v>0</v>
      </c>
      <c r="BP39" s="14">
        <v>0</v>
      </c>
      <c r="BQ39">
        <v>0</v>
      </c>
      <c r="BR39" s="14">
        <v>0</v>
      </c>
      <c r="BS39">
        <v>0</v>
      </c>
      <c r="BT39" s="14">
        <v>0</v>
      </c>
      <c r="BU39">
        <v>0</v>
      </c>
      <c r="BV39" s="14">
        <v>12621868.67</v>
      </c>
      <c r="BW39" s="6">
        <v>0.98460000000000003</v>
      </c>
      <c r="BX39" s="14">
        <v>0</v>
      </c>
      <c r="BY39">
        <v>0</v>
      </c>
      <c r="BZ39" s="14">
        <v>4735414.47</v>
      </c>
      <c r="CA39" s="6">
        <v>4.117</v>
      </c>
      <c r="CB39" s="14">
        <v>0</v>
      </c>
      <c r="CC39">
        <v>0</v>
      </c>
      <c r="CD39" s="14">
        <v>1196255</v>
      </c>
      <c r="CE39" s="6">
        <v>6.6933999999999996</v>
      </c>
      <c r="CF39" s="14">
        <v>0</v>
      </c>
      <c r="CG39">
        <v>0</v>
      </c>
      <c r="CH39" s="14">
        <v>1537000</v>
      </c>
      <c r="CI39" s="6">
        <v>2.7662</v>
      </c>
      <c r="CJ39" s="14">
        <v>32281510.800000001</v>
      </c>
      <c r="CK39" s="6">
        <v>5.0151000000000003</v>
      </c>
      <c r="CL39" s="14">
        <v>0</v>
      </c>
      <c r="CM39">
        <v>0</v>
      </c>
      <c r="CN39" s="14">
        <v>7226505</v>
      </c>
      <c r="CO39" s="6">
        <v>1.9041999999999999</v>
      </c>
      <c r="CP39" s="14">
        <v>1975408</v>
      </c>
      <c r="CQ39" s="6">
        <v>0.97760000000000002</v>
      </c>
      <c r="CR39" s="14">
        <v>3347741.95</v>
      </c>
      <c r="CS39" s="6">
        <v>1.2423999999999999</v>
      </c>
      <c r="CT39" s="14">
        <v>0</v>
      </c>
      <c r="CU39">
        <v>0</v>
      </c>
      <c r="CV39" s="14">
        <v>0</v>
      </c>
      <c r="CW39">
        <v>0</v>
      </c>
      <c r="CX39" s="14">
        <v>0</v>
      </c>
      <c r="CY39">
        <v>0</v>
      </c>
      <c r="CZ39" s="14">
        <v>0</v>
      </c>
      <c r="DA39">
        <v>0</v>
      </c>
      <c r="DB39" s="14">
        <v>0</v>
      </c>
      <c r="DC39">
        <v>0</v>
      </c>
      <c r="DD39" s="14">
        <v>5351327.9000000004</v>
      </c>
      <c r="DE39" s="6">
        <v>0.97230000000000005</v>
      </c>
      <c r="DF39" s="14">
        <v>37995814.200000003</v>
      </c>
      <c r="DG39" s="6">
        <v>0.39319999999999999</v>
      </c>
      <c r="DH39" s="14">
        <v>103125</v>
      </c>
      <c r="DI39" s="6">
        <v>0.64500000000000002</v>
      </c>
      <c r="DJ39" s="14">
        <v>0</v>
      </c>
      <c r="DK39">
        <v>0</v>
      </c>
      <c r="DL39" s="14">
        <v>0</v>
      </c>
      <c r="DM39">
        <v>0</v>
      </c>
      <c r="DN39" s="14">
        <v>42544036.5</v>
      </c>
      <c r="DO39" s="6">
        <v>1.0847</v>
      </c>
      <c r="DP39" s="14">
        <v>4614168.3</v>
      </c>
      <c r="DQ39" s="6">
        <v>0.94679999999999997</v>
      </c>
      <c r="DR39" s="14">
        <v>4338187</v>
      </c>
      <c r="DS39" s="6">
        <v>2.1013000000000002</v>
      </c>
      <c r="DT39" s="14">
        <v>0</v>
      </c>
      <c r="DU39">
        <v>0</v>
      </c>
      <c r="DV39" s="14">
        <v>0</v>
      </c>
      <c r="DW39">
        <v>0</v>
      </c>
      <c r="DX39" s="14">
        <v>29115350</v>
      </c>
      <c r="DY39" s="6">
        <v>1.8469</v>
      </c>
      <c r="DZ39" s="14">
        <v>15897255</v>
      </c>
      <c r="EA39" s="6">
        <v>0.21579999999999999</v>
      </c>
      <c r="EB39" s="14">
        <v>0</v>
      </c>
      <c r="EC39">
        <v>0</v>
      </c>
      <c r="ED39" s="14">
        <v>0</v>
      </c>
      <c r="EE39">
        <v>0</v>
      </c>
      <c r="EF39" s="14">
        <v>0</v>
      </c>
      <c r="EG39">
        <v>0</v>
      </c>
      <c r="EH39" s="14">
        <v>0</v>
      </c>
      <c r="EI39">
        <v>0</v>
      </c>
      <c r="EJ39" s="14">
        <v>440462.2</v>
      </c>
      <c r="EK39" s="6">
        <v>0.1482</v>
      </c>
      <c r="EL39" s="14">
        <v>421657.5</v>
      </c>
      <c r="EM39" s="6">
        <v>0.19420000000000001</v>
      </c>
      <c r="EN39" s="14">
        <v>0</v>
      </c>
      <c r="EO39">
        <v>0</v>
      </c>
      <c r="EP39" s="14">
        <v>0</v>
      </c>
      <c r="EQ39">
        <v>0</v>
      </c>
      <c r="ER39" s="14">
        <v>2120159.7999999998</v>
      </c>
      <c r="ES39" s="6">
        <v>0.12130000000000001</v>
      </c>
      <c r="ET39" s="14">
        <v>11363909.6</v>
      </c>
      <c r="EU39" s="6">
        <v>0.89129999999999998</v>
      </c>
      <c r="EV39" s="14">
        <v>0</v>
      </c>
      <c r="EW39">
        <v>0</v>
      </c>
      <c r="EX39" s="14">
        <v>0</v>
      </c>
      <c r="EY39">
        <v>0</v>
      </c>
      <c r="EZ39" s="14">
        <v>9694350.6999999993</v>
      </c>
      <c r="FA39" s="6">
        <v>2.5350999999999999</v>
      </c>
      <c r="FB39" s="14">
        <v>0</v>
      </c>
      <c r="FC39">
        <v>0</v>
      </c>
      <c r="FD39" s="14">
        <v>0</v>
      </c>
      <c r="FE39">
        <v>0</v>
      </c>
      <c r="FF39" s="14">
        <v>0</v>
      </c>
      <c r="FG39">
        <v>0</v>
      </c>
      <c r="FH39" s="14">
        <v>0</v>
      </c>
      <c r="FI39">
        <v>0</v>
      </c>
      <c r="FJ39" s="14">
        <v>243763.5</v>
      </c>
      <c r="FK39" s="6">
        <v>0.52390000000000003</v>
      </c>
      <c r="FL39" s="14">
        <v>0</v>
      </c>
      <c r="FM39">
        <v>0</v>
      </c>
      <c r="FN39" s="14">
        <v>3058192.5</v>
      </c>
      <c r="FO39" s="6">
        <v>0.48549999999999999</v>
      </c>
      <c r="FP39" s="14">
        <v>2228572.5</v>
      </c>
      <c r="FQ39" s="6">
        <v>5.0162000000000004</v>
      </c>
      <c r="FR39" s="14">
        <v>0</v>
      </c>
      <c r="FS39">
        <v>0</v>
      </c>
      <c r="FT39" s="14">
        <v>0</v>
      </c>
      <c r="FU39">
        <v>0</v>
      </c>
      <c r="FV39" s="14">
        <v>11143605</v>
      </c>
      <c r="FW39" s="6">
        <v>1.2069000000000001</v>
      </c>
      <c r="FX39" s="14">
        <v>0</v>
      </c>
      <c r="FY39">
        <v>0</v>
      </c>
      <c r="FZ39" s="14">
        <v>1537000</v>
      </c>
      <c r="GA39" s="6">
        <v>4.9865000000000004</v>
      </c>
      <c r="GB39" s="14">
        <v>0</v>
      </c>
      <c r="GC39">
        <v>0</v>
      </c>
      <c r="GD39" s="14">
        <v>18587105.800000001</v>
      </c>
      <c r="GE39" s="6">
        <v>1.5371999999999999</v>
      </c>
      <c r="GF39" s="14">
        <v>0</v>
      </c>
      <c r="GG39">
        <v>0</v>
      </c>
      <c r="GH39" s="14">
        <v>24313790</v>
      </c>
      <c r="GI39" s="6">
        <v>0.3826</v>
      </c>
      <c r="GJ39" s="14">
        <v>0</v>
      </c>
      <c r="GK39">
        <v>0</v>
      </c>
      <c r="GL39" s="14">
        <v>0</v>
      </c>
      <c r="GM39">
        <v>0</v>
      </c>
      <c r="GN39" s="14">
        <v>231330</v>
      </c>
      <c r="GO39" s="6">
        <v>0.2162</v>
      </c>
      <c r="GP39" s="14">
        <v>0</v>
      </c>
      <c r="GQ39">
        <v>0</v>
      </c>
      <c r="GR39" s="14">
        <v>9630200</v>
      </c>
      <c r="GS39" s="6">
        <v>0.6462</v>
      </c>
      <c r="GT39" s="14">
        <v>0</v>
      </c>
      <c r="GU39">
        <v>0</v>
      </c>
      <c r="GV39" s="14">
        <v>0</v>
      </c>
      <c r="GW39">
        <v>0</v>
      </c>
      <c r="GX39" s="14">
        <v>0</v>
      </c>
      <c r="GY39">
        <v>0</v>
      </c>
      <c r="GZ39" s="14">
        <v>0</v>
      </c>
      <c r="HA39">
        <v>0</v>
      </c>
      <c r="HB39" s="14">
        <v>0</v>
      </c>
      <c r="HC39">
        <v>0</v>
      </c>
      <c r="HD39" s="14">
        <v>4536593</v>
      </c>
      <c r="HE39" s="6">
        <v>1.2199</v>
      </c>
      <c r="HF39" s="14">
        <v>0</v>
      </c>
      <c r="HG39">
        <v>0</v>
      </c>
      <c r="HH39" s="14">
        <v>1306705</v>
      </c>
      <c r="HI39" s="6">
        <v>0.37059999999999998</v>
      </c>
      <c r="HJ39" s="14">
        <v>0</v>
      </c>
      <c r="HK39">
        <v>0</v>
      </c>
      <c r="HL39" s="14">
        <v>10323387.800000001</v>
      </c>
      <c r="HM39" s="6">
        <v>6.6098999999999997</v>
      </c>
      <c r="HN39" s="14">
        <v>0</v>
      </c>
      <c r="HO39">
        <v>0</v>
      </c>
      <c r="HP39" s="14">
        <v>2934226.8</v>
      </c>
      <c r="HQ39" s="6">
        <v>0.3901</v>
      </c>
    </row>
    <row r="40" spans="1:225" ht="14.25" thickTop="1" thickBot="1">
      <c r="A40" s="9" t="s">
        <v>255</v>
      </c>
      <c r="B40" s="17">
        <v>8901555296.6800003</v>
      </c>
      <c r="C40" s="10">
        <v>8.2090999999999994</v>
      </c>
      <c r="D40" s="17">
        <v>7082175.4000000004</v>
      </c>
      <c r="E40" s="10">
        <v>7.2187000000000001</v>
      </c>
      <c r="F40" s="17">
        <v>397310659.89999998</v>
      </c>
      <c r="G40" s="10">
        <v>13.293699999999999</v>
      </c>
      <c r="H40" s="17">
        <v>169793233.40000001</v>
      </c>
      <c r="I40" s="10">
        <v>13.883699999999999</v>
      </c>
      <c r="J40" s="17">
        <v>0</v>
      </c>
      <c r="K40" s="9">
        <v>0</v>
      </c>
      <c r="L40" s="17">
        <v>40433697.270000003</v>
      </c>
      <c r="M40" s="10">
        <v>4.2840999999999996</v>
      </c>
      <c r="N40" s="17">
        <v>225664068.97</v>
      </c>
      <c r="O40" s="10">
        <v>25.449100000000001</v>
      </c>
      <c r="P40" s="17">
        <v>177459069.99000001</v>
      </c>
      <c r="Q40" s="10">
        <v>6.7697000000000003</v>
      </c>
      <c r="R40" s="17">
        <v>13823128.550000001</v>
      </c>
      <c r="S40" s="10">
        <v>12.709099999999999</v>
      </c>
      <c r="T40" s="17">
        <v>659022521.42999995</v>
      </c>
      <c r="U40" s="10">
        <v>3.0038</v>
      </c>
      <c r="V40" s="17">
        <v>4813654.72</v>
      </c>
      <c r="W40" s="10">
        <v>7.5492999999999997</v>
      </c>
      <c r="X40" s="17">
        <v>0</v>
      </c>
      <c r="Y40" s="9">
        <v>0</v>
      </c>
      <c r="Z40" s="17">
        <v>11673093.300000001</v>
      </c>
      <c r="AA40" s="10">
        <v>9.9763000000000002</v>
      </c>
      <c r="AB40" s="17">
        <v>3013224</v>
      </c>
      <c r="AC40" s="10">
        <v>6.3815</v>
      </c>
      <c r="AD40" s="17">
        <v>110981136.8</v>
      </c>
      <c r="AE40" s="10">
        <v>15.866199999999999</v>
      </c>
      <c r="AF40" s="17">
        <v>7506507.3799999999</v>
      </c>
      <c r="AG40" s="10">
        <v>3.653</v>
      </c>
      <c r="AH40" s="17">
        <v>0</v>
      </c>
      <c r="AI40" s="9">
        <v>0</v>
      </c>
      <c r="AJ40" s="17">
        <v>736398</v>
      </c>
      <c r="AK40" s="10">
        <v>2.2389000000000001</v>
      </c>
      <c r="AL40" s="17">
        <v>202447873</v>
      </c>
      <c r="AM40" s="10">
        <v>8.1425999999999998</v>
      </c>
      <c r="AN40" s="17">
        <v>6681041.0999999996</v>
      </c>
      <c r="AO40" s="10">
        <v>5.0862999999999996</v>
      </c>
      <c r="AP40" s="17">
        <v>382375509.35000002</v>
      </c>
      <c r="AQ40" s="10">
        <v>15.3314</v>
      </c>
      <c r="AR40" s="17">
        <v>86302637.510000005</v>
      </c>
      <c r="AS40" s="10">
        <v>12.393599999999999</v>
      </c>
      <c r="AT40" s="17">
        <v>12799766.83</v>
      </c>
      <c r="AU40" s="10">
        <v>2.6646000000000001</v>
      </c>
      <c r="AV40" s="17">
        <v>1968244.2</v>
      </c>
      <c r="AW40" s="10">
        <v>1.4703999999999999</v>
      </c>
      <c r="AX40" s="17">
        <v>0</v>
      </c>
      <c r="AY40" s="9">
        <v>0</v>
      </c>
      <c r="AZ40" s="17">
        <v>7712384</v>
      </c>
      <c r="BA40" s="10">
        <v>4.6692999999999998</v>
      </c>
      <c r="BB40" s="17">
        <v>69685014.700000003</v>
      </c>
      <c r="BC40" s="10">
        <v>10.651300000000001</v>
      </c>
      <c r="BD40" s="17">
        <v>3425960.9</v>
      </c>
      <c r="BE40" s="10">
        <v>8.8775999999999993</v>
      </c>
      <c r="BF40" s="17">
        <v>23520075.98</v>
      </c>
      <c r="BG40" s="10">
        <v>12.866099999999999</v>
      </c>
      <c r="BH40" s="17">
        <v>3575925</v>
      </c>
      <c r="BI40" s="10">
        <v>11.7719</v>
      </c>
      <c r="BJ40" s="17">
        <v>10057600</v>
      </c>
      <c r="BK40" s="10">
        <v>3.4426999999999999</v>
      </c>
      <c r="BL40" s="17">
        <v>1728360</v>
      </c>
      <c r="BM40" s="10">
        <v>7.6612</v>
      </c>
      <c r="BN40" s="17">
        <v>3704100</v>
      </c>
      <c r="BO40" s="10">
        <v>4.8754</v>
      </c>
      <c r="BP40" s="17">
        <v>294218.95</v>
      </c>
      <c r="BQ40" s="10">
        <v>1.2129000000000001</v>
      </c>
      <c r="BR40" s="17">
        <v>24864735.600000001</v>
      </c>
      <c r="BS40" s="10">
        <v>8.4059000000000008</v>
      </c>
      <c r="BT40" s="17">
        <v>178058345.86000001</v>
      </c>
      <c r="BU40" s="10">
        <v>5.0209999999999999</v>
      </c>
      <c r="BV40" s="17">
        <v>124089751.68000001</v>
      </c>
      <c r="BW40" s="10">
        <v>9.6797000000000004</v>
      </c>
      <c r="BX40" s="17">
        <v>0</v>
      </c>
      <c r="BY40" s="9">
        <v>0</v>
      </c>
      <c r="BZ40" s="17">
        <v>22413108.039999999</v>
      </c>
      <c r="CA40" s="10">
        <v>19.4861</v>
      </c>
      <c r="CB40" s="17">
        <v>0</v>
      </c>
      <c r="CC40" s="9">
        <v>0</v>
      </c>
      <c r="CD40" s="17">
        <v>1443260</v>
      </c>
      <c r="CE40" s="10">
        <v>8.0754999999999999</v>
      </c>
      <c r="CF40" s="17">
        <v>0</v>
      </c>
      <c r="CG40" s="9">
        <v>0</v>
      </c>
      <c r="CH40" s="17">
        <v>8719260</v>
      </c>
      <c r="CI40" s="10">
        <v>15.692600000000001</v>
      </c>
      <c r="CJ40" s="17">
        <v>196473662.43000001</v>
      </c>
      <c r="CK40" s="10">
        <v>30.523299999999999</v>
      </c>
      <c r="CL40" s="17">
        <v>0</v>
      </c>
      <c r="CM40" s="9">
        <v>0</v>
      </c>
      <c r="CN40" s="17">
        <v>30466454.370000001</v>
      </c>
      <c r="CO40" s="10">
        <v>8.0281000000000002</v>
      </c>
      <c r="CP40" s="17">
        <v>16331412.4</v>
      </c>
      <c r="CQ40" s="10">
        <v>8.0822000000000003</v>
      </c>
      <c r="CR40" s="17">
        <v>32598069.100000001</v>
      </c>
      <c r="CS40" s="10">
        <v>12.097300000000001</v>
      </c>
      <c r="CT40" s="17">
        <v>0</v>
      </c>
      <c r="CU40" s="9">
        <v>0</v>
      </c>
      <c r="CV40" s="17">
        <v>70710250</v>
      </c>
      <c r="CW40" s="10">
        <v>3.8542999999999998</v>
      </c>
      <c r="CX40" s="17">
        <v>0</v>
      </c>
      <c r="CY40" s="9">
        <v>0</v>
      </c>
      <c r="CZ40" s="17">
        <v>0</v>
      </c>
      <c r="DA40" s="9">
        <v>0</v>
      </c>
      <c r="DB40" s="17">
        <v>59132291.399999999</v>
      </c>
      <c r="DC40" s="10">
        <v>6.3419999999999996</v>
      </c>
      <c r="DD40" s="17">
        <v>47912513.950000003</v>
      </c>
      <c r="DE40" s="10">
        <v>8.7050000000000001</v>
      </c>
      <c r="DF40" s="17">
        <v>1125541529.4000001</v>
      </c>
      <c r="DG40" s="10">
        <v>11.649100000000001</v>
      </c>
      <c r="DH40" s="17">
        <v>1505808</v>
      </c>
      <c r="DI40" s="10">
        <v>9.4179999999999993</v>
      </c>
      <c r="DJ40" s="17">
        <v>6029245.4800000004</v>
      </c>
      <c r="DK40" s="10">
        <v>7.5082000000000004</v>
      </c>
      <c r="DL40" s="17">
        <v>0</v>
      </c>
      <c r="DM40" s="9">
        <v>0</v>
      </c>
      <c r="DN40" s="17">
        <v>381684520.97000003</v>
      </c>
      <c r="DO40" s="10">
        <v>9.7314000000000007</v>
      </c>
      <c r="DP40" s="17">
        <v>50048820.969999999</v>
      </c>
      <c r="DQ40" s="10">
        <v>10.2699</v>
      </c>
      <c r="DR40" s="17">
        <v>43430723</v>
      </c>
      <c r="DS40" s="10">
        <v>21.036899999999999</v>
      </c>
      <c r="DT40" s="17">
        <v>50461969</v>
      </c>
      <c r="DU40" s="10">
        <v>6.0023999999999997</v>
      </c>
      <c r="DV40" s="17">
        <v>85425522</v>
      </c>
      <c r="DW40" s="10">
        <v>6.5583</v>
      </c>
      <c r="DX40" s="17">
        <v>203158380</v>
      </c>
      <c r="DY40" s="10">
        <v>12.887</v>
      </c>
      <c r="DZ40" s="17">
        <v>653360819</v>
      </c>
      <c r="EA40" s="10">
        <v>8.8687000000000005</v>
      </c>
      <c r="EB40" s="17">
        <v>59447256</v>
      </c>
      <c r="EC40" s="10">
        <v>6.3037000000000001</v>
      </c>
      <c r="ED40" s="17">
        <v>13234081</v>
      </c>
      <c r="EE40" s="10">
        <v>4.1039000000000003</v>
      </c>
      <c r="EF40" s="17">
        <v>2632500</v>
      </c>
      <c r="EG40" s="10">
        <v>3.3791000000000002</v>
      </c>
      <c r="EH40" s="17">
        <v>18451718.050000001</v>
      </c>
      <c r="EI40" s="10">
        <v>9.3757999999999999</v>
      </c>
      <c r="EJ40" s="17">
        <v>23439214.710000001</v>
      </c>
      <c r="EK40" s="10">
        <v>7.8849999999999998</v>
      </c>
      <c r="EL40" s="17">
        <v>21105445.940000001</v>
      </c>
      <c r="EM40" s="10">
        <v>9.7180999999999997</v>
      </c>
      <c r="EN40" s="17">
        <v>26476772.140000001</v>
      </c>
      <c r="EO40" s="10">
        <v>5.1073000000000004</v>
      </c>
      <c r="EP40" s="17">
        <v>7405702.0999999996</v>
      </c>
      <c r="EQ40" s="10">
        <v>14.613</v>
      </c>
      <c r="ER40" s="17">
        <v>211608435.84999999</v>
      </c>
      <c r="ES40" s="10">
        <v>12.1051</v>
      </c>
      <c r="ET40" s="17">
        <v>183876445.46000001</v>
      </c>
      <c r="EU40" s="10">
        <v>14.4223</v>
      </c>
      <c r="EV40" s="17">
        <v>0</v>
      </c>
      <c r="EW40" s="9">
        <v>0</v>
      </c>
      <c r="EX40" s="17">
        <v>0</v>
      </c>
      <c r="EY40" s="9">
        <v>0</v>
      </c>
      <c r="EZ40" s="17">
        <v>47586748.380000003</v>
      </c>
      <c r="FA40" s="10">
        <v>12.443899999999999</v>
      </c>
      <c r="FB40" s="17">
        <v>28298949</v>
      </c>
      <c r="FC40" s="10">
        <v>5.0111999999999997</v>
      </c>
      <c r="FD40" s="17">
        <v>134465258</v>
      </c>
      <c r="FE40" s="10">
        <v>5.7988</v>
      </c>
      <c r="FF40" s="17">
        <v>27523984</v>
      </c>
      <c r="FG40" s="10">
        <v>10.0816</v>
      </c>
      <c r="FH40" s="17">
        <v>7505049</v>
      </c>
      <c r="FI40" s="10">
        <v>7.8841000000000001</v>
      </c>
      <c r="FJ40" s="17">
        <v>3910057.41</v>
      </c>
      <c r="FK40" s="10">
        <v>8.4038000000000004</v>
      </c>
      <c r="FL40" s="17">
        <v>37128064.5</v>
      </c>
      <c r="FM40" s="10">
        <v>6.8403</v>
      </c>
      <c r="FN40" s="17">
        <v>42315305.409999996</v>
      </c>
      <c r="FO40" s="10">
        <v>6.7172000000000001</v>
      </c>
      <c r="FP40" s="17">
        <v>3392947.5</v>
      </c>
      <c r="FQ40" s="10">
        <v>7.6371000000000002</v>
      </c>
      <c r="FR40" s="17">
        <v>48813887.049999997</v>
      </c>
      <c r="FS40" s="10">
        <v>9.4071999999999996</v>
      </c>
      <c r="FT40" s="17">
        <v>0</v>
      </c>
      <c r="FU40" s="9">
        <v>0</v>
      </c>
      <c r="FV40" s="17">
        <v>47458678.700000003</v>
      </c>
      <c r="FW40" s="10">
        <v>5.1398000000000001</v>
      </c>
      <c r="FX40" s="17">
        <v>2430605</v>
      </c>
      <c r="FY40" s="10">
        <v>15.032999999999999</v>
      </c>
      <c r="FZ40" s="17">
        <v>7345950</v>
      </c>
      <c r="GA40" s="10">
        <v>23.832599999999999</v>
      </c>
      <c r="GB40" s="17">
        <v>24470703</v>
      </c>
      <c r="GC40" s="10">
        <v>4.133</v>
      </c>
      <c r="GD40" s="17">
        <v>97020554</v>
      </c>
      <c r="GE40" s="10">
        <v>8.0236999999999998</v>
      </c>
      <c r="GF40" s="17">
        <v>9023832.9000000004</v>
      </c>
      <c r="GG40" s="10">
        <v>2.6052</v>
      </c>
      <c r="GH40" s="17">
        <v>944041183.83000004</v>
      </c>
      <c r="GI40" s="10">
        <v>14.8553</v>
      </c>
      <c r="GJ40" s="17">
        <v>0</v>
      </c>
      <c r="GK40" s="9">
        <v>0</v>
      </c>
      <c r="GL40" s="17">
        <v>200223683.97999999</v>
      </c>
      <c r="GM40" s="10">
        <v>10.1897</v>
      </c>
      <c r="GN40" s="17">
        <v>7406642.5300000003</v>
      </c>
      <c r="GO40" s="10">
        <v>6.9226999999999999</v>
      </c>
      <c r="GP40" s="17">
        <v>0</v>
      </c>
      <c r="GQ40" s="9">
        <v>0</v>
      </c>
      <c r="GR40" s="17">
        <v>193178839.69</v>
      </c>
      <c r="GS40" s="10">
        <v>12.962</v>
      </c>
      <c r="GT40" s="17">
        <v>17818500</v>
      </c>
      <c r="GU40" s="10">
        <v>6.2617000000000003</v>
      </c>
      <c r="GV40" s="17">
        <v>162031609.53999999</v>
      </c>
      <c r="GW40" s="10">
        <v>12.9758</v>
      </c>
      <c r="GX40" s="17">
        <v>13401906.15</v>
      </c>
      <c r="GY40" s="10">
        <v>6.7872000000000003</v>
      </c>
      <c r="GZ40" s="17">
        <v>0</v>
      </c>
      <c r="HA40" s="9">
        <v>0</v>
      </c>
      <c r="HB40" s="17">
        <v>0</v>
      </c>
      <c r="HC40" s="9">
        <v>0</v>
      </c>
      <c r="HD40" s="17">
        <v>30208391</v>
      </c>
      <c r="HE40" s="10">
        <v>8.1232000000000006</v>
      </c>
      <c r="HF40" s="17">
        <v>10844447</v>
      </c>
      <c r="HG40" s="10">
        <v>2.7989000000000002</v>
      </c>
      <c r="HH40" s="17">
        <v>44343132</v>
      </c>
      <c r="HI40" s="10">
        <v>12.577400000000001</v>
      </c>
      <c r="HJ40" s="17">
        <v>1008375</v>
      </c>
      <c r="HK40" s="10">
        <v>6.6052999999999997</v>
      </c>
      <c r="HL40" s="17">
        <v>30530829.100000001</v>
      </c>
      <c r="HM40" s="10">
        <v>19.548500000000001</v>
      </c>
      <c r="HN40" s="17">
        <v>13463892</v>
      </c>
      <c r="HO40" s="10">
        <v>27.2103</v>
      </c>
      <c r="HP40" s="17">
        <v>37233986.479999997</v>
      </c>
      <c r="HQ40" s="10">
        <v>4.9497999999999998</v>
      </c>
    </row>
    <row r="41" spans="1:225" ht="13.5" thickTop="1">
      <c r="A41" t="s">
        <v>256</v>
      </c>
      <c r="B41" s="14">
        <v>8493164749</v>
      </c>
      <c r="C41" s="6">
        <v>7.8324999999999996</v>
      </c>
      <c r="D41" s="14">
        <v>11816770.470000001</v>
      </c>
      <c r="E41" s="6">
        <v>12.044499999999999</v>
      </c>
      <c r="F41" s="14">
        <v>138230846.25999999</v>
      </c>
      <c r="G41" s="6">
        <v>4.6250999999999998</v>
      </c>
      <c r="H41" s="14">
        <v>130727749.72</v>
      </c>
      <c r="I41" s="6">
        <v>10.689399999999999</v>
      </c>
      <c r="J41" s="14">
        <v>0</v>
      </c>
      <c r="K41">
        <v>0</v>
      </c>
      <c r="L41" s="14">
        <v>52572959.240000002</v>
      </c>
      <c r="M41" s="6">
        <v>5.5704000000000002</v>
      </c>
      <c r="N41" s="14">
        <v>103363012</v>
      </c>
      <c r="O41" s="6">
        <v>11.656700000000001</v>
      </c>
      <c r="P41" s="14">
        <v>283281998.25</v>
      </c>
      <c r="Q41" s="6">
        <v>10.806699999999999</v>
      </c>
      <c r="R41" s="14">
        <v>12719409.75</v>
      </c>
      <c r="S41" s="6">
        <v>11.6943</v>
      </c>
      <c r="T41" s="14">
        <v>890193802.30999994</v>
      </c>
      <c r="U41" s="6">
        <v>4.0574000000000003</v>
      </c>
      <c r="V41" s="14">
        <v>8043352.8499999996</v>
      </c>
      <c r="W41" s="6">
        <v>12.6145</v>
      </c>
      <c r="X41" s="14">
        <v>0</v>
      </c>
      <c r="Y41">
        <v>0</v>
      </c>
      <c r="Z41" s="14">
        <v>10978015.529999999</v>
      </c>
      <c r="AA41" s="6">
        <v>9.3821999999999992</v>
      </c>
      <c r="AB41" s="14">
        <v>2350319.54</v>
      </c>
      <c r="AC41" s="6">
        <v>4.9775999999999998</v>
      </c>
      <c r="AD41" s="14">
        <v>86037512.760000005</v>
      </c>
      <c r="AE41" s="6">
        <v>12.3002</v>
      </c>
      <c r="AF41" s="14">
        <v>11968440</v>
      </c>
      <c r="AG41" s="6">
        <v>5.8243999999999998</v>
      </c>
      <c r="AH41" s="14">
        <v>0</v>
      </c>
      <c r="AI41">
        <v>0</v>
      </c>
      <c r="AJ41" s="14">
        <v>3391632.41</v>
      </c>
      <c r="AK41" s="6">
        <v>10.3117</v>
      </c>
      <c r="AL41" s="14">
        <v>341181543</v>
      </c>
      <c r="AM41" s="6">
        <v>13.7226</v>
      </c>
      <c r="AN41" s="14">
        <v>10467052</v>
      </c>
      <c r="AO41" s="6">
        <v>7.9687000000000001</v>
      </c>
      <c r="AP41" s="14">
        <v>309412152.60000002</v>
      </c>
      <c r="AQ41" s="6">
        <v>12.405900000000001</v>
      </c>
      <c r="AR41" s="14">
        <v>20260123.379999999</v>
      </c>
      <c r="AS41" s="6">
        <v>2.9095</v>
      </c>
      <c r="AT41" s="14">
        <v>0</v>
      </c>
      <c r="AU41">
        <v>0</v>
      </c>
      <c r="AV41" s="14">
        <v>0</v>
      </c>
      <c r="AW41">
        <v>0</v>
      </c>
      <c r="AX41" s="14">
        <v>0</v>
      </c>
      <c r="AY41">
        <v>0</v>
      </c>
      <c r="AZ41" s="14">
        <v>22719049</v>
      </c>
      <c r="BA41" s="6">
        <v>13.754799999999999</v>
      </c>
      <c r="BB41" s="14">
        <v>72743950</v>
      </c>
      <c r="BC41" s="6">
        <v>11.1188</v>
      </c>
      <c r="BD41" s="14">
        <v>3599956.65</v>
      </c>
      <c r="BE41" s="6">
        <v>9.3285</v>
      </c>
      <c r="BF41" s="14">
        <v>26347886.100000001</v>
      </c>
      <c r="BG41" s="6">
        <v>14.413</v>
      </c>
      <c r="BH41" s="14">
        <v>1982630.58</v>
      </c>
      <c r="BI41" s="6">
        <v>6.5267999999999997</v>
      </c>
      <c r="BJ41" s="14">
        <v>14263037</v>
      </c>
      <c r="BK41" s="6">
        <v>4.8822000000000001</v>
      </c>
      <c r="BL41" s="14">
        <v>1732227</v>
      </c>
      <c r="BM41" s="6">
        <v>7.6783000000000001</v>
      </c>
      <c r="BN41" s="14">
        <v>5711700</v>
      </c>
      <c r="BO41" s="6">
        <v>7.5179</v>
      </c>
      <c r="BP41" s="14">
        <v>1363143.12</v>
      </c>
      <c r="BQ41" s="6">
        <v>5.6195000000000004</v>
      </c>
      <c r="BR41" s="14">
        <v>36383387.549999997</v>
      </c>
      <c r="BS41" s="6">
        <v>12.3</v>
      </c>
      <c r="BT41" s="14">
        <v>258599355.74000001</v>
      </c>
      <c r="BU41" s="6">
        <v>7.2922000000000002</v>
      </c>
      <c r="BV41" s="14">
        <v>135323084.11000001</v>
      </c>
      <c r="BW41" s="6">
        <v>10.555899999999999</v>
      </c>
      <c r="BX41" s="14">
        <v>0</v>
      </c>
      <c r="BY41">
        <v>0</v>
      </c>
      <c r="BZ41" s="14">
        <v>13878482.869999999</v>
      </c>
      <c r="CA41" s="6">
        <v>12.066000000000001</v>
      </c>
      <c r="CB41" s="14">
        <v>0</v>
      </c>
      <c r="CC41">
        <v>0</v>
      </c>
      <c r="CD41" s="14">
        <v>882882</v>
      </c>
      <c r="CE41" s="6">
        <v>4.9400000000000004</v>
      </c>
      <c r="CF41" s="14">
        <v>0</v>
      </c>
      <c r="CG41">
        <v>0</v>
      </c>
      <c r="CH41" s="14">
        <v>3927290</v>
      </c>
      <c r="CI41" s="6">
        <v>7.0682</v>
      </c>
      <c r="CJ41" s="14">
        <v>38523345.380000003</v>
      </c>
      <c r="CK41" s="6">
        <v>5.9847999999999999</v>
      </c>
      <c r="CL41" s="14">
        <v>0</v>
      </c>
      <c r="CM41">
        <v>0</v>
      </c>
      <c r="CN41" s="14">
        <v>51176954.350000001</v>
      </c>
      <c r="CO41" s="6">
        <v>13.4855</v>
      </c>
      <c r="CP41" s="14">
        <v>12718874.460000001</v>
      </c>
      <c r="CQ41" s="6">
        <v>6.2944000000000004</v>
      </c>
      <c r="CR41" s="14">
        <v>27406427.460000001</v>
      </c>
      <c r="CS41" s="6">
        <v>10.1707</v>
      </c>
      <c r="CT41" s="14">
        <v>0</v>
      </c>
      <c r="CU41">
        <v>0</v>
      </c>
      <c r="CV41" s="14">
        <v>354116337</v>
      </c>
      <c r="CW41" s="6">
        <v>19.302399999999999</v>
      </c>
      <c r="CX41" s="14">
        <v>0</v>
      </c>
      <c r="CY41">
        <v>0</v>
      </c>
      <c r="CZ41" s="14">
        <v>0</v>
      </c>
      <c r="DA41">
        <v>0</v>
      </c>
      <c r="DB41" s="14">
        <v>114336033.03</v>
      </c>
      <c r="DC41" s="6">
        <v>12.262700000000001</v>
      </c>
      <c r="DD41" s="14">
        <v>50854542.75</v>
      </c>
      <c r="DE41" s="6">
        <v>9.2395999999999994</v>
      </c>
      <c r="DF41" s="14">
        <v>368590446.50999999</v>
      </c>
      <c r="DG41" s="6">
        <v>3.8148</v>
      </c>
      <c r="DH41" s="14">
        <v>1408761.07</v>
      </c>
      <c r="DI41" s="6">
        <v>8.8110999999999997</v>
      </c>
      <c r="DJ41" s="14">
        <v>14425338.609999999</v>
      </c>
      <c r="DK41" s="6">
        <v>17.963899999999999</v>
      </c>
      <c r="DL41" s="14">
        <v>6689920</v>
      </c>
      <c r="DM41" s="6">
        <v>7.1542000000000003</v>
      </c>
      <c r="DN41" s="14">
        <v>0</v>
      </c>
      <c r="DO41">
        <v>0</v>
      </c>
      <c r="DP41" s="14">
        <v>58259868.920000002</v>
      </c>
      <c r="DQ41" s="6">
        <v>11.954800000000001</v>
      </c>
      <c r="DR41" s="14">
        <v>28204081</v>
      </c>
      <c r="DS41" s="6">
        <v>13.6615</v>
      </c>
      <c r="DT41" s="14">
        <v>0</v>
      </c>
      <c r="DU41">
        <v>0</v>
      </c>
      <c r="DV41" s="14">
        <v>144822171</v>
      </c>
      <c r="DW41" s="6">
        <v>11.1183</v>
      </c>
      <c r="DX41" s="14">
        <v>84832321</v>
      </c>
      <c r="DY41" s="6">
        <v>5.3811999999999998</v>
      </c>
      <c r="DZ41" s="14">
        <v>1009261135</v>
      </c>
      <c r="EA41" s="6">
        <v>13.6998</v>
      </c>
      <c r="EB41" s="14">
        <v>122283993</v>
      </c>
      <c r="EC41" s="6">
        <v>12.966799999999999</v>
      </c>
      <c r="ED41" s="14">
        <v>44625480</v>
      </c>
      <c r="EE41" s="6">
        <v>13.8383</v>
      </c>
      <c r="EF41" s="14">
        <v>2594500</v>
      </c>
      <c r="EG41" s="6">
        <v>3.3304</v>
      </c>
      <c r="EH41" s="14">
        <v>23051285.68</v>
      </c>
      <c r="EI41" s="6">
        <v>11.712999999999999</v>
      </c>
      <c r="EJ41" s="14">
        <v>28228631.940000001</v>
      </c>
      <c r="EK41" s="6">
        <v>9.4961000000000002</v>
      </c>
      <c r="EL41" s="14">
        <v>21595551.379999999</v>
      </c>
      <c r="EM41" s="6">
        <v>9.9436999999999998</v>
      </c>
      <c r="EN41" s="14">
        <v>43310232.859999999</v>
      </c>
      <c r="EO41" s="6">
        <v>8.3544999999999998</v>
      </c>
      <c r="EP41" s="14">
        <v>6922873.7400000002</v>
      </c>
      <c r="EQ41" s="6">
        <v>13.6602</v>
      </c>
      <c r="ER41" s="14">
        <v>159125185.46000001</v>
      </c>
      <c r="ES41" s="6">
        <v>9.1028000000000002</v>
      </c>
      <c r="ET41" s="14">
        <v>138165719.96000001</v>
      </c>
      <c r="EU41" s="6">
        <v>10.837</v>
      </c>
      <c r="EV41" s="14">
        <v>0</v>
      </c>
      <c r="EW41">
        <v>0</v>
      </c>
      <c r="EX41" s="14">
        <v>0</v>
      </c>
      <c r="EY41">
        <v>0</v>
      </c>
      <c r="EZ41" s="14">
        <v>0</v>
      </c>
      <c r="FA41">
        <v>0</v>
      </c>
      <c r="FB41" s="14">
        <v>81445460</v>
      </c>
      <c r="FC41" s="6">
        <v>14.4224</v>
      </c>
      <c r="FD41" s="14">
        <v>387776724</v>
      </c>
      <c r="FE41" s="6">
        <v>16.722899999999999</v>
      </c>
      <c r="FF41" s="14">
        <v>51512523</v>
      </c>
      <c r="FG41" s="6">
        <v>18.868200000000002</v>
      </c>
      <c r="FH41" s="14">
        <v>14976751</v>
      </c>
      <c r="FI41" s="6">
        <v>15.7331</v>
      </c>
      <c r="FJ41" s="14">
        <v>4212927.1100000003</v>
      </c>
      <c r="FK41" s="6">
        <v>9.0547000000000004</v>
      </c>
      <c r="FL41" s="14">
        <v>40295586</v>
      </c>
      <c r="FM41" s="6">
        <v>7.4238999999999997</v>
      </c>
      <c r="FN41" s="14">
        <v>63951322.859999999</v>
      </c>
      <c r="FO41" s="6">
        <v>10.1518</v>
      </c>
      <c r="FP41" s="14">
        <v>2522065.2000000002</v>
      </c>
      <c r="FQ41" s="6">
        <v>5.6768000000000001</v>
      </c>
      <c r="FR41" s="14">
        <v>87386591.549999997</v>
      </c>
      <c r="FS41" s="6">
        <v>16.840699999999998</v>
      </c>
      <c r="FT41" s="14">
        <v>0</v>
      </c>
      <c r="FU41">
        <v>0</v>
      </c>
      <c r="FV41" s="14">
        <v>118910092.08</v>
      </c>
      <c r="FW41" s="6">
        <v>12.878</v>
      </c>
      <c r="FX41" s="14">
        <v>1395293.04</v>
      </c>
      <c r="FY41" s="6">
        <v>8.6296999999999997</v>
      </c>
      <c r="FZ41" s="14">
        <v>0</v>
      </c>
      <c r="GA41">
        <v>0</v>
      </c>
      <c r="GB41" s="14">
        <v>82564427</v>
      </c>
      <c r="GC41" s="6">
        <v>13.944699999999999</v>
      </c>
      <c r="GD41" s="14">
        <v>151642949.58000001</v>
      </c>
      <c r="GE41" s="6">
        <v>12.541</v>
      </c>
      <c r="GF41" s="14">
        <v>45888288.759999998</v>
      </c>
      <c r="GG41" s="6">
        <v>13.2478</v>
      </c>
      <c r="GH41" s="14">
        <v>675606967.20000005</v>
      </c>
      <c r="GI41" s="6">
        <v>10.6313</v>
      </c>
      <c r="GJ41" s="14">
        <v>0</v>
      </c>
      <c r="GK41">
        <v>0</v>
      </c>
      <c r="GL41" s="14">
        <v>202367343.43000001</v>
      </c>
      <c r="GM41" s="6">
        <v>10.2988</v>
      </c>
      <c r="GN41" s="14">
        <v>8695431.4199999999</v>
      </c>
      <c r="GO41" s="6">
        <v>8.1273</v>
      </c>
      <c r="GP41" s="14">
        <v>0</v>
      </c>
      <c r="GQ41">
        <v>0</v>
      </c>
      <c r="GR41" s="14">
        <v>154263724.97999999</v>
      </c>
      <c r="GS41" s="6">
        <v>10.3508</v>
      </c>
      <c r="GT41" s="14">
        <v>36724750</v>
      </c>
      <c r="GU41" s="6">
        <v>12.9056</v>
      </c>
      <c r="GV41" s="14">
        <v>164301998.13999999</v>
      </c>
      <c r="GW41" s="6">
        <v>13.1576</v>
      </c>
      <c r="GX41" s="14">
        <v>0</v>
      </c>
      <c r="GY41">
        <v>0</v>
      </c>
      <c r="GZ41" s="14">
        <v>0</v>
      </c>
      <c r="HA41">
        <v>0</v>
      </c>
      <c r="HB41" s="14">
        <v>0</v>
      </c>
      <c r="HC41">
        <v>0</v>
      </c>
      <c r="HD41" s="14">
        <v>48681242</v>
      </c>
      <c r="HE41" s="6">
        <v>13.0906</v>
      </c>
      <c r="HF41" s="14">
        <v>0</v>
      </c>
      <c r="HG41">
        <v>0</v>
      </c>
      <c r="HH41" s="14">
        <v>13510909</v>
      </c>
      <c r="HI41" s="6">
        <v>3.8321999999999998</v>
      </c>
      <c r="HJ41" s="14">
        <v>2363475</v>
      </c>
      <c r="HK41" s="6">
        <v>15.4818</v>
      </c>
      <c r="HL41" s="14">
        <v>21006451.120000001</v>
      </c>
      <c r="HM41" s="6">
        <v>13.450100000000001</v>
      </c>
      <c r="HN41" s="14">
        <v>7744374.4000000004</v>
      </c>
      <c r="HO41" s="6">
        <v>15.651300000000001</v>
      </c>
      <c r="HP41" s="14">
        <v>41432315.780000001</v>
      </c>
      <c r="HQ41" s="6">
        <v>5.5079000000000002</v>
      </c>
    </row>
    <row r="42" spans="1:225">
      <c r="A42" t="s">
        <v>257</v>
      </c>
      <c r="B42" s="14">
        <v>1062449756.86</v>
      </c>
      <c r="C42" s="6">
        <v>0.9798</v>
      </c>
      <c r="D42" s="14">
        <v>1101281.5</v>
      </c>
      <c r="E42" s="6">
        <v>1.1225000000000001</v>
      </c>
      <c r="F42" s="14">
        <v>22248800</v>
      </c>
      <c r="G42" s="6">
        <v>0.74439999999999995</v>
      </c>
      <c r="H42" s="14">
        <v>20127952.300000001</v>
      </c>
      <c r="I42" s="6">
        <v>1.6457999999999999</v>
      </c>
      <c r="J42" s="14">
        <v>0</v>
      </c>
      <c r="K42">
        <v>0</v>
      </c>
      <c r="L42" s="14">
        <v>16920048</v>
      </c>
      <c r="M42" s="6">
        <v>1.7927999999999999</v>
      </c>
      <c r="N42" s="14">
        <v>0</v>
      </c>
      <c r="O42">
        <v>0</v>
      </c>
      <c r="P42" s="14">
        <v>43824754.299999997</v>
      </c>
      <c r="Q42" s="6">
        <v>1.6718</v>
      </c>
      <c r="R42" s="14">
        <v>1577491.6</v>
      </c>
      <c r="S42" s="6">
        <v>1.4503999999999999</v>
      </c>
      <c r="T42" s="14">
        <v>209746295</v>
      </c>
      <c r="U42" s="6">
        <v>0.95599999999999996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76746.899999999994</v>
      </c>
      <c r="AC42" s="6">
        <v>0.16250000000000001</v>
      </c>
      <c r="AD42" s="14">
        <v>17932664.32</v>
      </c>
      <c r="AE42" s="6">
        <v>2.5636999999999999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970001.34</v>
      </c>
      <c r="AO42" s="6">
        <v>0.73850000000000005</v>
      </c>
      <c r="AP42" s="14">
        <v>9323410.4000000004</v>
      </c>
      <c r="AQ42" s="6">
        <v>0.37380000000000002</v>
      </c>
      <c r="AR42" s="14">
        <v>0</v>
      </c>
      <c r="AS42">
        <v>0</v>
      </c>
      <c r="AT42" s="14">
        <v>30585992.739999998</v>
      </c>
      <c r="AU42" s="6">
        <v>6.3673000000000002</v>
      </c>
      <c r="AV42" s="14">
        <v>0</v>
      </c>
      <c r="AW42">
        <v>0</v>
      </c>
      <c r="AX42" s="14">
        <v>0</v>
      </c>
      <c r="AY42">
        <v>0</v>
      </c>
      <c r="AZ42" s="14">
        <v>0</v>
      </c>
      <c r="BA42">
        <v>0</v>
      </c>
      <c r="BB42" s="14">
        <v>0</v>
      </c>
      <c r="BC42">
        <v>0</v>
      </c>
      <c r="BD42" s="14">
        <v>220278.1</v>
      </c>
      <c r="BE42" s="6">
        <v>0.57079999999999997</v>
      </c>
      <c r="BF42" s="14">
        <v>0</v>
      </c>
      <c r="BG42">
        <v>0</v>
      </c>
      <c r="BH42" s="14">
        <v>0</v>
      </c>
      <c r="BI42">
        <v>0</v>
      </c>
      <c r="BJ42" s="14">
        <v>0</v>
      </c>
      <c r="BK42">
        <v>0</v>
      </c>
      <c r="BL42" s="14">
        <v>0</v>
      </c>
      <c r="BM42">
        <v>0</v>
      </c>
      <c r="BN42" s="14">
        <v>1907500</v>
      </c>
      <c r="BO42" s="6">
        <v>2.5106999999999999</v>
      </c>
      <c r="BP42" s="14">
        <v>0</v>
      </c>
      <c r="BQ42">
        <v>0</v>
      </c>
      <c r="BR42" s="14">
        <v>0</v>
      </c>
      <c r="BS42">
        <v>0</v>
      </c>
      <c r="BT42" s="14">
        <v>0</v>
      </c>
      <c r="BU42">
        <v>0</v>
      </c>
      <c r="BV42" s="14">
        <v>55500743.259999998</v>
      </c>
      <c r="BW42" s="6">
        <v>4.3293999999999997</v>
      </c>
      <c r="BX42" s="14">
        <v>0</v>
      </c>
      <c r="BY42">
        <v>0</v>
      </c>
      <c r="BZ42" s="14">
        <v>0</v>
      </c>
      <c r="CA42">
        <v>0</v>
      </c>
      <c r="CB42" s="14">
        <v>0</v>
      </c>
      <c r="CC42">
        <v>0</v>
      </c>
      <c r="CD42" s="14">
        <v>0</v>
      </c>
      <c r="CE42">
        <v>0</v>
      </c>
      <c r="CF42" s="14">
        <v>0</v>
      </c>
      <c r="CG42">
        <v>0</v>
      </c>
      <c r="CH42" s="14">
        <v>0</v>
      </c>
      <c r="CI42">
        <v>0</v>
      </c>
      <c r="CJ42" s="14">
        <v>0</v>
      </c>
      <c r="CK42">
        <v>0</v>
      </c>
      <c r="CL42" s="14">
        <v>0</v>
      </c>
      <c r="CM42">
        <v>0</v>
      </c>
      <c r="CN42" s="14">
        <v>0</v>
      </c>
      <c r="CO42">
        <v>0</v>
      </c>
      <c r="CP42" s="14">
        <v>3768750</v>
      </c>
      <c r="CQ42" s="6">
        <v>1.8651</v>
      </c>
      <c r="CR42" s="14">
        <v>2042479.7</v>
      </c>
      <c r="CS42" s="6">
        <v>0.75800000000000001</v>
      </c>
      <c r="CT42" s="14">
        <v>0</v>
      </c>
      <c r="CU42">
        <v>0</v>
      </c>
      <c r="CV42" s="14">
        <v>0</v>
      </c>
      <c r="CW42">
        <v>0</v>
      </c>
      <c r="CX42" s="14">
        <v>0</v>
      </c>
      <c r="CY42">
        <v>0</v>
      </c>
      <c r="CZ42" s="14">
        <v>0</v>
      </c>
      <c r="DA42">
        <v>0</v>
      </c>
      <c r="DB42" s="14">
        <v>19059740</v>
      </c>
      <c r="DC42" s="6">
        <v>2.0442</v>
      </c>
      <c r="DD42" s="14">
        <v>2685754.1</v>
      </c>
      <c r="DE42" s="6">
        <v>0.48799999999999999</v>
      </c>
      <c r="DF42" s="14">
        <v>277121638.16000003</v>
      </c>
      <c r="DG42" s="6">
        <v>2.8681000000000001</v>
      </c>
      <c r="DH42" s="14">
        <v>125895</v>
      </c>
      <c r="DI42" s="6">
        <v>0.78739999999999999</v>
      </c>
      <c r="DJ42" s="14">
        <v>0</v>
      </c>
      <c r="DK42">
        <v>0</v>
      </c>
      <c r="DL42" s="14">
        <v>3815000</v>
      </c>
      <c r="DM42" s="6">
        <v>4.0797999999999996</v>
      </c>
      <c r="DN42" s="14">
        <v>160612526.69999999</v>
      </c>
      <c r="DO42" s="6">
        <v>4.0949999999999998</v>
      </c>
      <c r="DP42" s="14">
        <v>25085469.899999999</v>
      </c>
      <c r="DQ42" s="6">
        <v>5.1475</v>
      </c>
      <c r="DR42" s="14">
        <v>408416</v>
      </c>
      <c r="DS42" s="6">
        <v>0.1978</v>
      </c>
      <c r="DT42" s="14">
        <v>0</v>
      </c>
      <c r="DU42">
        <v>0</v>
      </c>
      <c r="DV42" s="14">
        <v>0</v>
      </c>
      <c r="DW42">
        <v>0</v>
      </c>
      <c r="DX42" s="14">
        <v>0</v>
      </c>
      <c r="DY42">
        <v>0</v>
      </c>
      <c r="DZ42" s="14">
        <v>0</v>
      </c>
      <c r="EA42">
        <v>0</v>
      </c>
      <c r="EB42" s="14">
        <v>0</v>
      </c>
      <c r="EC42">
        <v>0</v>
      </c>
      <c r="ED42" s="14">
        <v>0</v>
      </c>
      <c r="EE42">
        <v>0</v>
      </c>
      <c r="EF42" s="14">
        <v>0</v>
      </c>
      <c r="EG42">
        <v>0</v>
      </c>
      <c r="EH42" s="14">
        <v>0</v>
      </c>
      <c r="EI42">
        <v>0</v>
      </c>
      <c r="EJ42" s="14">
        <v>3648415.6</v>
      </c>
      <c r="EK42" s="6">
        <v>1.2273000000000001</v>
      </c>
      <c r="EL42" s="14">
        <v>2715089.9</v>
      </c>
      <c r="EM42" s="6">
        <v>1.2502</v>
      </c>
      <c r="EN42" s="14">
        <v>2714688.6</v>
      </c>
      <c r="EO42" s="6">
        <v>0.52370000000000005</v>
      </c>
      <c r="EP42" s="14">
        <v>0</v>
      </c>
      <c r="EQ42">
        <v>0</v>
      </c>
      <c r="ER42" s="14">
        <v>0</v>
      </c>
      <c r="ES42">
        <v>0</v>
      </c>
      <c r="ET42" s="14">
        <v>0</v>
      </c>
      <c r="EU42">
        <v>0</v>
      </c>
      <c r="EV42" s="14">
        <v>0</v>
      </c>
      <c r="EW42">
        <v>0</v>
      </c>
      <c r="EX42" s="14">
        <v>0</v>
      </c>
      <c r="EY42">
        <v>0</v>
      </c>
      <c r="EZ42" s="14">
        <v>1314910</v>
      </c>
      <c r="FA42" s="6">
        <v>0.34379999999999999</v>
      </c>
      <c r="FB42" s="14">
        <v>20191071</v>
      </c>
      <c r="FC42" s="6">
        <v>3.5754999999999999</v>
      </c>
      <c r="FD42" s="14">
        <v>0</v>
      </c>
      <c r="FE42">
        <v>0</v>
      </c>
      <c r="FF42" s="14">
        <v>1774490</v>
      </c>
      <c r="FG42" s="6">
        <v>0.65</v>
      </c>
      <c r="FH42" s="14">
        <v>1140399</v>
      </c>
      <c r="FI42" s="6">
        <v>1.198</v>
      </c>
      <c r="FJ42" s="14">
        <v>315899.59999999998</v>
      </c>
      <c r="FK42" s="6">
        <v>0.67900000000000005</v>
      </c>
      <c r="FL42" s="14">
        <v>0</v>
      </c>
      <c r="FM42">
        <v>0</v>
      </c>
      <c r="FN42" s="14">
        <v>5020898.4000000004</v>
      </c>
      <c r="FO42" s="6">
        <v>0.79700000000000004</v>
      </c>
      <c r="FP42" s="14">
        <v>3363522</v>
      </c>
      <c r="FQ42" s="6">
        <v>7.5708000000000002</v>
      </c>
      <c r="FR42" s="14">
        <v>0</v>
      </c>
      <c r="FS42">
        <v>0</v>
      </c>
      <c r="FT42" s="14">
        <v>0</v>
      </c>
      <c r="FU42">
        <v>0</v>
      </c>
      <c r="FV42" s="14">
        <v>10809203</v>
      </c>
      <c r="FW42" s="6">
        <v>1.1706000000000001</v>
      </c>
      <c r="FX42" s="14">
        <v>0</v>
      </c>
      <c r="FY42">
        <v>0</v>
      </c>
      <c r="FZ42" s="14">
        <v>0</v>
      </c>
      <c r="GA42">
        <v>0</v>
      </c>
      <c r="GB42" s="14">
        <v>0</v>
      </c>
      <c r="GC42">
        <v>0</v>
      </c>
      <c r="GD42" s="14">
        <v>0</v>
      </c>
      <c r="GE42">
        <v>0</v>
      </c>
      <c r="GF42" s="14">
        <v>0</v>
      </c>
      <c r="GG42">
        <v>0</v>
      </c>
      <c r="GH42" s="14">
        <v>19690269</v>
      </c>
      <c r="GI42" s="6">
        <v>0.30980000000000002</v>
      </c>
      <c r="GJ42" s="14">
        <v>0</v>
      </c>
      <c r="GK42">
        <v>0</v>
      </c>
      <c r="GL42" s="14">
        <v>0</v>
      </c>
      <c r="GM42">
        <v>0</v>
      </c>
      <c r="GN42" s="14">
        <v>546817.46</v>
      </c>
      <c r="GO42" s="6">
        <v>0.5111</v>
      </c>
      <c r="GP42" s="14">
        <v>0</v>
      </c>
      <c r="GQ42">
        <v>0</v>
      </c>
      <c r="GR42" s="14">
        <v>14601419.48</v>
      </c>
      <c r="GS42" s="6">
        <v>0.97970000000000002</v>
      </c>
      <c r="GT42" s="14">
        <v>0</v>
      </c>
      <c r="GU42">
        <v>0</v>
      </c>
      <c r="GV42" s="14">
        <v>0</v>
      </c>
      <c r="GW42">
        <v>0</v>
      </c>
      <c r="GX42" s="14">
        <v>0</v>
      </c>
      <c r="GY42">
        <v>0</v>
      </c>
      <c r="GZ42" s="14">
        <v>0</v>
      </c>
      <c r="HA42">
        <v>0</v>
      </c>
      <c r="HB42" s="14">
        <v>0</v>
      </c>
      <c r="HC42">
        <v>0</v>
      </c>
      <c r="HD42" s="14">
        <v>0</v>
      </c>
      <c r="HE42">
        <v>0</v>
      </c>
      <c r="HF42" s="14">
        <v>27707186</v>
      </c>
      <c r="HG42" s="6">
        <v>7.1509999999999998</v>
      </c>
      <c r="HH42" s="14">
        <v>10224102</v>
      </c>
      <c r="HI42" s="6">
        <v>2.9</v>
      </c>
      <c r="HJ42" s="14">
        <v>0</v>
      </c>
      <c r="HK42">
        <v>0</v>
      </c>
      <c r="HL42" s="14">
        <v>0</v>
      </c>
      <c r="HM42">
        <v>0</v>
      </c>
      <c r="HN42" s="14">
        <v>0</v>
      </c>
      <c r="HO42">
        <v>0</v>
      </c>
      <c r="HP42" s="14">
        <v>9881746.5</v>
      </c>
      <c r="HQ42" s="6">
        <v>1.3137000000000001</v>
      </c>
    </row>
    <row r="43" spans="1:225">
      <c r="A43" t="s">
        <v>258</v>
      </c>
      <c r="B43" s="14">
        <v>2373590098.9299998</v>
      </c>
      <c r="C43" s="6">
        <v>2.1888999999999998</v>
      </c>
      <c r="D43" s="14">
        <v>5778074.3099999996</v>
      </c>
      <c r="E43" s="6">
        <v>5.8894000000000002</v>
      </c>
      <c r="F43" s="14">
        <v>108306669.02</v>
      </c>
      <c r="G43" s="6">
        <v>3.6238000000000001</v>
      </c>
      <c r="H43" s="14">
        <v>7386470</v>
      </c>
      <c r="I43" s="6">
        <v>0.60399999999999998</v>
      </c>
      <c r="J43" s="14">
        <v>0</v>
      </c>
      <c r="K43">
        <v>0</v>
      </c>
      <c r="L43" s="14">
        <v>62261207.020000003</v>
      </c>
      <c r="M43" s="6">
        <v>6.5968999999999998</v>
      </c>
      <c r="N43" s="14">
        <v>0</v>
      </c>
      <c r="O43">
        <v>0</v>
      </c>
      <c r="P43" s="14">
        <v>21257240.699999999</v>
      </c>
      <c r="Q43" s="6">
        <v>0.81089999999999995</v>
      </c>
      <c r="R43" s="14">
        <v>5712527.8499999996</v>
      </c>
      <c r="S43" s="6">
        <v>5.2521000000000004</v>
      </c>
      <c r="T43" s="14">
        <v>164195403.96000001</v>
      </c>
      <c r="U43" s="6">
        <v>0.74839999999999995</v>
      </c>
      <c r="V43" s="14">
        <v>1867755.32</v>
      </c>
      <c r="W43" s="6">
        <v>2.9291999999999998</v>
      </c>
      <c r="X43" s="14">
        <v>0</v>
      </c>
      <c r="Y43">
        <v>0</v>
      </c>
      <c r="Z43" s="14">
        <v>2844017</v>
      </c>
      <c r="AA43" s="6">
        <v>2.4306000000000001</v>
      </c>
      <c r="AB43" s="14">
        <v>950325.2</v>
      </c>
      <c r="AC43" s="6">
        <v>2.0125999999999999</v>
      </c>
      <c r="AD43" s="14">
        <v>0</v>
      </c>
      <c r="AE43">
        <v>0</v>
      </c>
      <c r="AF43" s="14">
        <v>14088525.85</v>
      </c>
      <c r="AG43" s="6">
        <v>6.8560999999999996</v>
      </c>
      <c r="AH43" s="14">
        <v>0</v>
      </c>
      <c r="AI43">
        <v>0</v>
      </c>
      <c r="AJ43" s="14">
        <v>1192029.8999999999</v>
      </c>
      <c r="AK43" s="6">
        <v>3.6242000000000001</v>
      </c>
      <c r="AL43" s="14">
        <v>85631330</v>
      </c>
      <c r="AM43" s="6">
        <v>3.4441999999999999</v>
      </c>
      <c r="AN43" s="14">
        <v>3471983.05</v>
      </c>
      <c r="AO43" s="6">
        <v>2.6433</v>
      </c>
      <c r="AP43" s="14">
        <v>46668678</v>
      </c>
      <c r="AQ43" s="6">
        <v>1.8712</v>
      </c>
      <c r="AR43" s="14">
        <v>32595759.859999999</v>
      </c>
      <c r="AS43" s="6">
        <v>4.681</v>
      </c>
      <c r="AT43" s="14">
        <v>1756750.1</v>
      </c>
      <c r="AU43" s="6">
        <v>0.36570000000000003</v>
      </c>
      <c r="AV43" s="14">
        <v>0</v>
      </c>
      <c r="AW43">
        <v>0</v>
      </c>
      <c r="AX43" s="14">
        <v>0</v>
      </c>
      <c r="AY43">
        <v>0</v>
      </c>
      <c r="AZ43" s="14">
        <v>8623741</v>
      </c>
      <c r="BA43" s="6">
        <v>5.2210999999999999</v>
      </c>
      <c r="BB43" s="14">
        <v>29355000</v>
      </c>
      <c r="BC43" s="6">
        <v>4.4869000000000003</v>
      </c>
      <c r="BD43" s="14">
        <v>724177.4</v>
      </c>
      <c r="BE43" s="6">
        <v>1.8766</v>
      </c>
      <c r="BF43" s="14">
        <v>2610960.39</v>
      </c>
      <c r="BG43" s="6">
        <v>1.4282999999999999</v>
      </c>
      <c r="BH43" s="14">
        <v>2134650</v>
      </c>
      <c r="BI43" s="6">
        <v>7.0273000000000003</v>
      </c>
      <c r="BJ43" s="14">
        <v>668820</v>
      </c>
      <c r="BK43" s="6">
        <v>0.22889999999999999</v>
      </c>
      <c r="BL43" s="14">
        <v>1008409</v>
      </c>
      <c r="BM43" s="6">
        <v>4.4699</v>
      </c>
      <c r="BN43" s="14">
        <v>3329700</v>
      </c>
      <c r="BO43" s="6">
        <v>4.3826000000000001</v>
      </c>
      <c r="BP43" s="14">
        <v>474613.94</v>
      </c>
      <c r="BQ43" s="6">
        <v>1.9565999999999999</v>
      </c>
      <c r="BR43" s="14">
        <v>2692173.8</v>
      </c>
      <c r="BS43" s="6">
        <v>0.91010000000000002</v>
      </c>
      <c r="BT43" s="14">
        <v>0</v>
      </c>
      <c r="BU43">
        <v>0</v>
      </c>
      <c r="BV43" s="14">
        <v>19379902.949999999</v>
      </c>
      <c r="BW43" s="6">
        <v>1.5117</v>
      </c>
      <c r="BX43" s="14">
        <v>0</v>
      </c>
      <c r="BY43">
        <v>0</v>
      </c>
      <c r="BZ43" s="14">
        <v>4309732.67</v>
      </c>
      <c r="CA43" s="6">
        <v>3.7469000000000001</v>
      </c>
      <c r="CB43" s="14">
        <v>0</v>
      </c>
      <c r="CC43">
        <v>0</v>
      </c>
      <c r="CD43" s="14">
        <v>342474</v>
      </c>
      <c r="CE43" s="6">
        <v>1.9162999999999999</v>
      </c>
      <c r="CF43" s="14">
        <v>0</v>
      </c>
      <c r="CG43">
        <v>0</v>
      </c>
      <c r="CH43" s="14">
        <v>3221550</v>
      </c>
      <c r="CI43" s="6">
        <v>5.798</v>
      </c>
      <c r="CJ43" s="14">
        <v>0</v>
      </c>
      <c r="CK43">
        <v>0</v>
      </c>
      <c r="CL43" s="14">
        <v>0</v>
      </c>
      <c r="CM43">
        <v>0</v>
      </c>
      <c r="CN43" s="14">
        <v>16245533.65</v>
      </c>
      <c r="CO43" s="6">
        <v>4.2808000000000002</v>
      </c>
      <c r="CP43" s="14">
        <v>7167271.29</v>
      </c>
      <c r="CQ43" s="6">
        <v>3.5470000000000002</v>
      </c>
      <c r="CR43" s="14">
        <v>7036906.0499999998</v>
      </c>
      <c r="CS43" s="6">
        <v>2.6114000000000002</v>
      </c>
      <c r="CT43" s="14">
        <v>0</v>
      </c>
      <c r="CU43">
        <v>0</v>
      </c>
      <c r="CV43" s="14">
        <v>69027270</v>
      </c>
      <c r="CW43" s="6">
        <v>3.7625999999999999</v>
      </c>
      <c r="CX43" s="14">
        <v>0</v>
      </c>
      <c r="CY43">
        <v>0</v>
      </c>
      <c r="CZ43" s="14">
        <v>0</v>
      </c>
      <c r="DA43">
        <v>0</v>
      </c>
      <c r="DB43" s="14">
        <v>58354062.659999996</v>
      </c>
      <c r="DC43" s="6">
        <v>6.2586000000000004</v>
      </c>
      <c r="DD43" s="14">
        <v>13161878.380000001</v>
      </c>
      <c r="DE43" s="6">
        <v>2.3913000000000002</v>
      </c>
      <c r="DF43" s="14">
        <v>267043660.40000001</v>
      </c>
      <c r="DG43" s="6">
        <v>2.7637999999999998</v>
      </c>
      <c r="DH43" s="14">
        <v>575118</v>
      </c>
      <c r="DI43" s="6">
        <v>3.5971000000000002</v>
      </c>
      <c r="DJ43" s="14">
        <v>1782397.56</v>
      </c>
      <c r="DK43" s="6">
        <v>2.2195999999999998</v>
      </c>
      <c r="DL43" s="14">
        <v>0</v>
      </c>
      <c r="DM43">
        <v>0</v>
      </c>
      <c r="DN43" s="14">
        <v>1172816.1000000001</v>
      </c>
      <c r="DO43" s="6">
        <v>2.9899999999999999E-2</v>
      </c>
      <c r="DP43" s="14">
        <v>0</v>
      </c>
      <c r="DQ43">
        <v>0</v>
      </c>
      <c r="DR43" s="14">
        <v>2398437</v>
      </c>
      <c r="DS43" s="6">
        <v>1.1617999999999999</v>
      </c>
      <c r="DT43" s="14">
        <v>0</v>
      </c>
      <c r="DU43">
        <v>0</v>
      </c>
      <c r="DV43" s="14">
        <v>20419234</v>
      </c>
      <c r="DW43" s="6">
        <v>1.5676000000000001</v>
      </c>
      <c r="DX43" s="14">
        <v>71638027</v>
      </c>
      <c r="DY43" s="6">
        <v>4.5442</v>
      </c>
      <c r="DZ43" s="14">
        <v>312005209</v>
      </c>
      <c r="EA43" s="6">
        <v>4.2351999999999999</v>
      </c>
      <c r="EB43" s="14">
        <v>19142619</v>
      </c>
      <c r="EC43" s="6">
        <v>2.0299</v>
      </c>
      <c r="ED43" s="14">
        <v>10549636</v>
      </c>
      <c r="EE43" s="6">
        <v>3.2713999999999999</v>
      </c>
      <c r="EF43" s="14">
        <v>2410920</v>
      </c>
      <c r="EG43" s="6">
        <v>3.0947</v>
      </c>
      <c r="EH43" s="14">
        <v>5175742.6100000003</v>
      </c>
      <c r="EI43" s="6">
        <v>2.6299000000000001</v>
      </c>
      <c r="EJ43" s="14">
        <v>6536606.8499999996</v>
      </c>
      <c r="EK43" s="6">
        <v>2.1989000000000001</v>
      </c>
      <c r="EL43" s="14">
        <v>7537880.04</v>
      </c>
      <c r="EM43" s="6">
        <v>3.4708000000000001</v>
      </c>
      <c r="EN43" s="14">
        <v>8024104.79</v>
      </c>
      <c r="EO43" s="6">
        <v>1.5478000000000001</v>
      </c>
      <c r="EP43" s="14">
        <v>2422442.25</v>
      </c>
      <c r="EQ43" s="6">
        <v>4.78</v>
      </c>
      <c r="ER43" s="14">
        <v>52264134.530000001</v>
      </c>
      <c r="ES43" s="6">
        <v>2.9897999999999998</v>
      </c>
      <c r="ET43" s="14">
        <v>60341831.149999999</v>
      </c>
      <c r="EU43" s="6">
        <v>4.7328999999999999</v>
      </c>
      <c r="EV43" s="14">
        <v>0</v>
      </c>
      <c r="EW43">
        <v>0</v>
      </c>
      <c r="EX43" s="14">
        <v>0</v>
      </c>
      <c r="EY43">
        <v>0</v>
      </c>
      <c r="EZ43" s="14">
        <v>5992535.2300000004</v>
      </c>
      <c r="FA43" s="6">
        <v>1.5669999999999999</v>
      </c>
      <c r="FB43" s="14">
        <v>8515738</v>
      </c>
      <c r="FC43" s="6">
        <v>1.508</v>
      </c>
      <c r="FD43" s="14">
        <v>40356637</v>
      </c>
      <c r="FE43" s="6">
        <v>1.7403999999999999</v>
      </c>
      <c r="FF43" s="14">
        <v>4694551</v>
      </c>
      <c r="FG43" s="6">
        <v>1.7195</v>
      </c>
      <c r="FH43" s="14">
        <v>2767892</v>
      </c>
      <c r="FI43" s="6">
        <v>2.9077000000000002</v>
      </c>
      <c r="FJ43" s="14">
        <v>867063.55</v>
      </c>
      <c r="FK43" s="6">
        <v>1.8635999999999999</v>
      </c>
      <c r="FL43" s="14">
        <v>0</v>
      </c>
      <c r="FM43">
        <v>0</v>
      </c>
      <c r="FN43" s="14">
        <v>21818256.289999999</v>
      </c>
      <c r="FO43" s="6">
        <v>3.4634999999999998</v>
      </c>
      <c r="FP43" s="14">
        <v>0</v>
      </c>
      <c r="FQ43">
        <v>0</v>
      </c>
      <c r="FR43" s="14">
        <v>8583540.0199999996</v>
      </c>
      <c r="FS43" s="6">
        <v>1.6541999999999999</v>
      </c>
      <c r="FT43" s="14">
        <v>0</v>
      </c>
      <c r="FU43">
        <v>0</v>
      </c>
      <c r="FV43" s="14">
        <v>33304927.800000001</v>
      </c>
      <c r="FW43" s="6">
        <v>3.6069</v>
      </c>
      <c r="FX43" s="14">
        <v>514590</v>
      </c>
      <c r="FY43" s="6">
        <v>3.1827000000000001</v>
      </c>
      <c r="FZ43" s="14">
        <v>0</v>
      </c>
      <c r="GA43">
        <v>0</v>
      </c>
      <c r="GB43" s="14">
        <v>19510166</v>
      </c>
      <c r="GC43" s="6">
        <v>3.2951999999999999</v>
      </c>
      <c r="GD43" s="14">
        <v>22763040</v>
      </c>
      <c r="GE43" s="6">
        <v>1.8825000000000001</v>
      </c>
      <c r="GF43" s="14">
        <v>0</v>
      </c>
      <c r="GG43">
        <v>0</v>
      </c>
      <c r="GH43" s="14">
        <v>233659054.97</v>
      </c>
      <c r="GI43" s="6">
        <v>3.6768000000000001</v>
      </c>
      <c r="GJ43" s="14">
        <v>0</v>
      </c>
      <c r="GK43">
        <v>0</v>
      </c>
      <c r="GL43" s="14">
        <v>115830014.95</v>
      </c>
      <c r="GM43" s="6">
        <v>5.8948</v>
      </c>
      <c r="GN43" s="14">
        <v>1599153.07</v>
      </c>
      <c r="GO43" s="6">
        <v>1.4946999999999999</v>
      </c>
      <c r="GP43" s="14">
        <v>0</v>
      </c>
      <c r="GQ43">
        <v>0</v>
      </c>
      <c r="GR43" s="14">
        <v>11711214.35</v>
      </c>
      <c r="GS43" s="6">
        <v>0.78580000000000005</v>
      </c>
      <c r="GT43" s="14">
        <v>10084800</v>
      </c>
      <c r="GU43" s="6">
        <v>3.5438999999999998</v>
      </c>
      <c r="GV43" s="14">
        <v>93999865.319999993</v>
      </c>
      <c r="GW43" s="6">
        <v>7.5277000000000003</v>
      </c>
      <c r="GX43" s="14">
        <v>0</v>
      </c>
      <c r="GY43">
        <v>0</v>
      </c>
      <c r="GZ43" s="14">
        <v>0</v>
      </c>
      <c r="HA43">
        <v>0</v>
      </c>
      <c r="HB43" s="14">
        <v>0</v>
      </c>
      <c r="HC43">
        <v>0</v>
      </c>
      <c r="HD43" s="14">
        <v>13587931</v>
      </c>
      <c r="HE43" s="6">
        <v>3.6539000000000001</v>
      </c>
      <c r="HF43" s="14">
        <v>1460677</v>
      </c>
      <c r="HG43" s="6">
        <v>0.377</v>
      </c>
      <c r="HH43" s="14">
        <v>10308475</v>
      </c>
      <c r="HI43" s="6">
        <v>2.9239000000000002</v>
      </c>
      <c r="HJ43" s="14">
        <v>484650</v>
      </c>
      <c r="HK43" s="6">
        <v>3.1747000000000001</v>
      </c>
      <c r="HL43" s="14">
        <v>0</v>
      </c>
      <c r="HM43">
        <v>0</v>
      </c>
      <c r="HN43" s="14">
        <v>2281713.1</v>
      </c>
      <c r="HO43" s="6">
        <v>4.6113</v>
      </c>
      <c r="HP43" s="14">
        <v>41619222.68</v>
      </c>
      <c r="HQ43" s="6">
        <v>5.5327000000000002</v>
      </c>
    </row>
    <row r="44" spans="1:225">
      <c r="A44" t="s">
        <v>259</v>
      </c>
      <c r="B44" s="14">
        <v>4757355629.3500004</v>
      </c>
      <c r="C44" s="6">
        <v>4.3872999999999998</v>
      </c>
      <c r="D44" s="14">
        <v>2363492.21</v>
      </c>
      <c r="E44" s="6">
        <v>2.4089999999999998</v>
      </c>
      <c r="F44" s="14">
        <v>106197183</v>
      </c>
      <c r="G44" s="6">
        <v>3.5533000000000001</v>
      </c>
      <c r="H44" s="14">
        <v>10617810</v>
      </c>
      <c r="I44" s="6">
        <v>0.86819999999999997</v>
      </c>
      <c r="J44" s="14">
        <v>0</v>
      </c>
      <c r="K44">
        <v>0</v>
      </c>
      <c r="L44" s="14">
        <v>37502568.280000001</v>
      </c>
      <c r="M44" s="6">
        <v>3.9735999999999998</v>
      </c>
      <c r="N44" s="14">
        <v>29035500</v>
      </c>
      <c r="O44" s="6">
        <v>3.2745000000000002</v>
      </c>
      <c r="P44" s="14">
        <v>167778553.11000001</v>
      </c>
      <c r="Q44" s="6">
        <v>6.4004000000000003</v>
      </c>
      <c r="R44" s="14">
        <v>11291625.449999999</v>
      </c>
      <c r="S44" s="6">
        <v>10.381600000000001</v>
      </c>
      <c r="T44" s="14">
        <v>1453588845.54</v>
      </c>
      <c r="U44" s="6">
        <v>6.6253000000000002</v>
      </c>
      <c r="V44" s="14">
        <v>3307536.42</v>
      </c>
      <c r="W44" s="6">
        <v>5.1871999999999998</v>
      </c>
      <c r="X44" s="14">
        <v>0</v>
      </c>
      <c r="Y44">
        <v>0</v>
      </c>
      <c r="Z44" s="14">
        <v>2163999.15</v>
      </c>
      <c r="AA44" s="6">
        <v>1.8493999999999999</v>
      </c>
      <c r="AB44" s="14">
        <v>743456.75</v>
      </c>
      <c r="AC44" s="6">
        <v>1.5745</v>
      </c>
      <c r="AD44" s="14">
        <v>0</v>
      </c>
      <c r="AE44">
        <v>0</v>
      </c>
      <c r="AF44" s="14">
        <v>15791777.890000001</v>
      </c>
      <c r="AG44" s="6">
        <v>7.6849999999999996</v>
      </c>
      <c r="AH44" s="14">
        <v>0</v>
      </c>
      <c r="AI44">
        <v>0</v>
      </c>
      <c r="AJ44" s="14">
        <v>1171219.17</v>
      </c>
      <c r="AK44" s="6">
        <v>3.5609000000000002</v>
      </c>
      <c r="AL44" s="14">
        <v>145153238</v>
      </c>
      <c r="AM44" s="6">
        <v>5.8381999999999996</v>
      </c>
      <c r="AN44" s="14">
        <v>5807352.0999999996</v>
      </c>
      <c r="AO44" s="6">
        <v>4.4211999999999998</v>
      </c>
      <c r="AP44" s="14">
        <v>5413220.2999999998</v>
      </c>
      <c r="AQ44" s="6">
        <v>0.217</v>
      </c>
      <c r="AR44" s="14">
        <v>6569556</v>
      </c>
      <c r="AS44" s="6">
        <v>0.94340000000000002</v>
      </c>
      <c r="AT44" s="14">
        <v>15237654</v>
      </c>
      <c r="AU44" s="6">
        <v>3.1720999999999999</v>
      </c>
      <c r="AV44" s="14">
        <v>0</v>
      </c>
      <c r="AW44">
        <v>0</v>
      </c>
      <c r="AX44" s="14">
        <v>0</v>
      </c>
      <c r="AY44">
        <v>0</v>
      </c>
      <c r="AZ44" s="14">
        <v>13867602</v>
      </c>
      <c r="BA44" s="6">
        <v>8.3958999999999993</v>
      </c>
      <c r="BB44" s="14">
        <v>10515000</v>
      </c>
      <c r="BC44" s="6">
        <v>1.6072</v>
      </c>
      <c r="BD44" s="14">
        <v>1539054.55</v>
      </c>
      <c r="BE44" s="6">
        <v>3.9881000000000002</v>
      </c>
      <c r="BF44" s="14">
        <v>499690.84</v>
      </c>
      <c r="BG44" s="6">
        <v>0.27329999999999999</v>
      </c>
      <c r="BH44" s="14">
        <v>0</v>
      </c>
      <c r="BI44">
        <v>0</v>
      </c>
      <c r="BJ44" s="14">
        <v>10282677</v>
      </c>
      <c r="BK44" s="6">
        <v>3.5198</v>
      </c>
      <c r="BL44" s="14">
        <v>0</v>
      </c>
      <c r="BM44">
        <v>0</v>
      </c>
      <c r="BN44" s="14">
        <v>2657500</v>
      </c>
      <c r="BO44" s="6">
        <v>3.4979</v>
      </c>
      <c r="BP44" s="14">
        <v>470122.2</v>
      </c>
      <c r="BQ44" s="6">
        <v>1.9379999999999999</v>
      </c>
      <c r="BR44" s="14">
        <v>25149751.789999999</v>
      </c>
      <c r="BS44" s="6">
        <v>8.5023</v>
      </c>
      <c r="BT44" s="14">
        <v>97435352.709999993</v>
      </c>
      <c r="BU44" s="6">
        <v>2.7475999999999998</v>
      </c>
      <c r="BV44" s="14">
        <v>39976765.700000003</v>
      </c>
      <c r="BW44" s="6">
        <v>3.1183999999999998</v>
      </c>
      <c r="BX44" s="14">
        <v>0</v>
      </c>
      <c r="BY44">
        <v>0</v>
      </c>
      <c r="BZ44" s="14">
        <v>6718021.6799999997</v>
      </c>
      <c r="CA44" s="6">
        <v>5.8407</v>
      </c>
      <c r="CB44" s="14">
        <v>0</v>
      </c>
      <c r="CC44">
        <v>0</v>
      </c>
      <c r="CD44" s="14">
        <v>798300</v>
      </c>
      <c r="CE44" s="6">
        <v>4.4667000000000003</v>
      </c>
      <c r="CF44" s="14">
        <v>0</v>
      </c>
      <c r="CG44">
        <v>0</v>
      </c>
      <c r="CH44" s="14">
        <v>0</v>
      </c>
      <c r="CI44">
        <v>0</v>
      </c>
      <c r="CJ44" s="14">
        <v>0</v>
      </c>
      <c r="CK44">
        <v>0</v>
      </c>
      <c r="CL44" s="14">
        <v>0</v>
      </c>
      <c r="CM44">
        <v>0</v>
      </c>
      <c r="CN44" s="14">
        <v>20635425.129999999</v>
      </c>
      <c r="CO44" s="6">
        <v>5.4375999999999998</v>
      </c>
      <c r="CP44" s="14">
        <v>6080625</v>
      </c>
      <c r="CQ44" s="6">
        <v>3.0091999999999999</v>
      </c>
      <c r="CR44" s="14">
        <v>11867532.539999999</v>
      </c>
      <c r="CS44" s="6">
        <v>4.4040999999999997</v>
      </c>
      <c r="CT44" s="14">
        <v>0</v>
      </c>
      <c r="CU44">
        <v>0</v>
      </c>
      <c r="CV44" s="14">
        <v>167654842</v>
      </c>
      <c r="CW44" s="6">
        <v>9.1386000000000003</v>
      </c>
      <c r="CX44" s="14">
        <v>0</v>
      </c>
      <c r="CY44">
        <v>0</v>
      </c>
      <c r="CZ44" s="14">
        <v>0</v>
      </c>
      <c r="DA44">
        <v>0</v>
      </c>
      <c r="DB44" s="14">
        <v>59457102</v>
      </c>
      <c r="DC44" s="6">
        <v>6.3769</v>
      </c>
      <c r="DD44" s="14">
        <v>36175125.740000002</v>
      </c>
      <c r="DE44" s="6">
        <v>6.5724999999999998</v>
      </c>
      <c r="DF44" s="14">
        <v>295668300</v>
      </c>
      <c r="DG44" s="6">
        <v>3.0600999999999998</v>
      </c>
      <c r="DH44" s="14">
        <v>790776.18</v>
      </c>
      <c r="DI44" s="6">
        <v>4.9459</v>
      </c>
      <c r="DJ44" s="14">
        <v>4369695.93</v>
      </c>
      <c r="DK44" s="6">
        <v>5.4416000000000002</v>
      </c>
      <c r="DL44" s="14">
        <v>0</v>
      </c>
      <c r="DM44">
        <v>0</v>
      </c>
      <c r="DN44" s="14">
        <v>0</v>
      </c>
      <c r="DO44">
        <v>0</v>
      </c>
      <c r="DP44" s="14">
        <v>4622008.9800000004</v>
      </c>
      <c r="DQ44" s="6">
        <v>0.94840000000000002</v>
      </c>
      <c r="DR44" s="14">
        <v>7994116</v>
      </c>
      <c r="DS44" s="6">
        <v>3.8721999999999999</v>
      </c>
      <c r="DT44" s="14">
        <v>0</v>
      </c>
      <c r="DU44">
        <v>0</v>
      </c>
      <c r="DV44" s="14">
        <v>84750255</v>
      </c>
      <c r="DW44" s="6">
        <v>6.5065</v>
      </c>
      <c r="DX44" s="14">
        <v>96721200</v>
      </c>
      <c r="DY44" s="6">
        <v>6.1353</v>
      </c>
      <c r="DZ44" s="14">
        <v>322693369</v>
      </c>
      <c r="EA44" s="6">
        <v>4.3803000000000001</v>
      </c>
      <c r="EB44" s="14">
        <v>43508563</v>
      </c>
      <c r="EC44" s="6">
        <v>4.6135999999999999</v>
      </c>
      <c r="ED44" s="14">
        <v>30607615</v>
      </c>
      <c r="EE44" s="6">
        <v>9.4914000000000005</v>
      </c>
      <c r="EF44" s="14">
        <v>2446500</v>
      </c>
      <c r="EG44" s="6">
        <v>3.1404000000000001</v>
      </c>
      <c r="EH44" s="14">
        <v>17415043.190000001</v>
      </c>
      <c r="EI44" s="6">
        <v>8.8491</v>
      </c>
      <c r="EJ44" s="14">
        <v>11515410.869999999</v>
      </c>
      <c r="EK44" s="6">
        <v>3.8738000000000001</v>
      </c>
      <c r="EL44" s="14">
        <v>12323270.220000001</v>
      </c>
      <c r="EM44" s="6">
        <v>5.6742999999999997</v>
      </c>
      <c r="EN44" s="14">
        <v>14679299.82</v>
      </c>
      <c r="EO44" s="6">
        <v>2.8315999999999999</v>
      </c>
      <c r="EP44" s="14">
        <v>6369255.4699999997</v>
      </c>
      <c r="EQ44" s="6">
        <v>12.5678</v>
      </c>
      <c r="ER44" s="14">
        <v>70985293.230000004</v>
      </c>
      <c r="ES44" s="6">
        <v>4.0606999999999998</v>
      </c>
      <c r="ET44" s="14">
        <v>60675440.789999999</v>
      </c>
      <c r="EU44" s="6">
        <v>4.7590000000000003</v>
      </c>
      <c r="EV44" s="14">
        <v>0</v>
      </c>
      <c r="EW44">
        <v>0</v>
      </c>
      <c r="EX44" s="14">
        <v>0</v>
      </c>
      <c r="EY44">
        <v>0</v>
      </c>
      <c r="EZ44" s="14">
        <v>0</v>
      </c>
      <c r="FA44">
        <v>0</v>
      </c>
      <c r="FB44" s="14">
        <v>56280221</v>
      </c>
      <c r="FC44" s="6">
        <v>9.9661000000000008</v>
      </c>
      <c r="FD44" s="14">
        <v>271783111</v>
      </c>
      <c r="FE44" s="6">
        <v>11.720700000000001</v>
      </c>
      <c r="FF44" s="14">
        <v>16618007</v>
      </c>
      <c r="FG44" s="6">
        <v>6.0869</v>
      </c>
      <c r="FH44" s="14">
        <v>3697731</v>
      </c>
      <c r="FI44" s="6">
        <v>3.8845000000000001</v>
      </c>
      <c r="FJ44" s="14">
        <v>1888552.74</v>
      </c>
      <c r="FK44" s="6">
        <v>4.0590000000000002</v>
      </c>
      <c r="FL44" s="14">
        <v>6998316.0099999998</v>
      </c>
      <c r="FM44" s="6">
        <v>1.2892999999999999</v>
      </c>
      <c r="FN44" s="14">
        <v>29735865.239999998</v>
      </c>
      <c r="FO44" s="6">
        <v>4.7202999999999999</v>
      </c>
      <c r="FP44" s="14">
        <v>1915342.3</v>
      </c>
      <c r="FQ44" s="6">
        <v>4.3112000000000004</v>
      </c>
      <c r="FR44" s="14">
        <v>56119302.789999999</v>
      </c>
      <c r="FS44" s="6">
        <v>10.815</v>
      </c>
      <c r="FT44" s="14">
        <v>0</v>
      </c>
      <c r="FU44">
        <v>0</v>
      </c>
      <c r="FV44" s="14">
        <v>70492349.840000004</v>
      </c>
      <c r="FW44" s="6">
        <v>7.6342999999999996</v>
      </c>
      <c r="FX44" s="14">
        <v>525750</v>
      </c>
      <c r="FY44" s="6">
        <v>3.2517</v>
      </c>
      <c r="FZ44" s="14">
        <v>0</v>
      </c>
      <c r="GA44">
        <v>0</v>
      </c>
      <c r="GB44" s="14">
        <v>56631689</v>
      </c>
      <c r="GC44" s="6">
        <v>9.5648</v>
      </c>
      <c r="GD44" s="14">
        <v>124744722.66</v>
      </c>
      <c r="GE44" s="6">
        <v>10.3165</v>
      </c>
      <c r="GF44" s="14">
        <v>33492165.100000001</v>
      </c>
      <c r="GG44" s="6">
        <v>9.6691000000000003</v>
      </c>
      <c r="GH44" s="14">
        <v>195158008.90000001</v>
      </c>
      <c r="GI44" s="6">
        <v>3.0710000000000002</v>
      </c>
      <c r="GJ44" s="14">
        <v>0</v>
      </c>
      <c r="GK44">
        <v>0</v>
      </c>
      <c r="GL44" s="14">
        <v>36928253.479999997</v>
      </c>
      <c r="GM44" s="6">
        <v>1.8793</v>
      </c>
      <c r="GN44" s="14">
        <v>3689285.07</v>
      </c>
      <c r="GO44" s="6">
        <v>3.4481999999999999</v>
      </c>
      <c r="GP44" s="14">
        <v>0</v>
      </c>
      <c r="GQ44">
        <v>0</v>
      </c>
      <c r="GR44" s="14">
        <v>47985112.979999997</v>
      </c>
      <c r="GS44" s="6">
        <v>3.2197</v>
      </c>
      <c r="GT44" s="14">
        <v>0</v>
      </c>
      <c r="GU44">
        <v>0</v>
      </c>
      <c r="GV44" s="14">
        <v>29861119.93</v>
      </c>
      <c r="GW44" s="6">
        <v>2.3913000000000002</v>
      </c>
      <c r="GX44" s="14">
        <v>0</v>
      </c>
      <c r="GY44">
        <v>0</v>
      </c>
      <c r="GZ44" s="14">
        <v>0</v>
      </c>
      <c r="HA44">
        <v>0</v>
      </c>
      <c r="HB44" s="14">
        <v>0</v>
      </c>
      <c r="HC44">
        <v>0</v>
      </c>
      <c r="HD44" s="14">
        <v>28700121</v>
      </c>
      <c r="HE44" s="6">
        <v>7.7176</v>
      </c>
      <c r="HF44" s="14">
        <v>13146258</v>
      </c>
      <c r="HG44" s="6">
        <v>3.3929</v>
      </c>
      <c r="HH44" s="14">
        <v>10840500</v>
      </c>
      <c r="HI44" s="6">
        <v>3.0748000000000002</v>
      </c>
      <c r="HJ44" s="14">
        <v>0</v>
      </c>
      <c r="HK44">
        <v>0</v>
      </c>
      <c r="HL44" s="14">
        <v>4683202.5599999996</v>
      </c>
      <c r="HM44" s="6">
        <v>2.9986000000000002</v>
      </c>
      <c r="HN44" s="14">
        <v>4302743.7</v>
      </c>
      <c r="HO44" s="6">
        <v>8.6958000000000002</v>
      </c>
      <c r="HP44" s="14">
        <v>31487407.120000001</v>
      </c>
      <c r="HQ44" s="6">
        <v>4.1858000000000004</v>
      </c>
    </row>
    <row r="45" spans="1:225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  <c r="V45" s="14">
        <v>0</v>
      </c>
      <c r="W45">
        <v>0</v>
      </c>
      <c r="X45" s="14">
        <v>0</v>
      </c>
      <c r="Y45">
        <v>0</v>
      </c>
      <c r="Z45" s="14">
        <v>0</v>
      </c>
      <c r="AA45">
        <v>0</v>
      </c>
      <c r="AB45" s="14">
        <v>0</v>
      </c>
      <c r="AC45">
        <v>0</v>
      </c>
      <c r="AD45" s="14">
        <v>0</v>
      </c>
      <c r="AE45">
        <v>0</v>
      </c>
      <c r="AF45" s="14">
        <v>0</v>
      </c>
      <c r="AG45">
        <v>0</v>
      </c>
      <c r="AH45" s="14">
        <v>0</v>
      </c>
      <c r="AI45">
        <v>0</v>
      </c>
      <c r="AJ45" s="14">
        <v>0</v>
      </c>
      <c r="AK45">
        <v>0</v>
      </c>
      <c r="AL45" s="14">
        <v>0</v>
      </c>
      <c r="AM45">
        <v>0</v>
      </c>
      <c r="AN45" s="14">
        <v>0</v>
      </c>
      <c r="AO45">
        <v>0</v>
      </c>
      <c r="AP45" s="14">
        <v>0</v>
      </c>
      <c r="AQ45">
        <v>0</v>
      </c>
      <c r="AR45" s="14">
        <v>0</v>
      </c>
      <c r="AS45">
        <v>0</v>
      </c>
      <c r="AT45" s="14">
        <v>0</v>
      </c>
      <c r="AU45">
        <v>0</v>
      </c>
      <c r="AV45" s="14">
        <v>0</v>
      </c>
      <c r="AW45">
        <v>0</v>
      </c>
      <c r="AX45" s="14">
        <v>0</v>
      </c>
      <c r="AY45">
        <v>0</v>
      </c>
      <c r="AZ45" s="14">
        <v>0</v>
      </c>
      <c r="BA45">
        <v>0</v>
      </c>
      <c r="BB45" s="14">
        <v>0</v>
      </c>
      <c r="BC45">
        <v>0</v>
      </c>
      <c r="BD45" s="14">
        <v>0</v>
      </c>
      <c r="BE45">
        <v>0</v>
      </c>
      <c r="BF45" s="14">
        <v>0</v>
      </c>
      <c r="BG45">
        <v>0</v>
      </c>
      <c r="BH45" s="14">
        <v>0</v>
      </c>
      <c r="BI45">
        <v>0</v>
      </c>
      <c r="BJ45" s="14">
        <v>0</v>
      </c>
      <c r="BK45">
        <v>0</v>
      </c>
      <c r="BL45" s="14">
        <v>0</v>
      </c>
      <c r="BM45">
        <v>0</v>
      </c>
      <c r="BN45" s="14">
        <v>0</v>
      </c>
      <c r="BO45">
        <v>0</v>
      </c>
      <c r="BP45" s="14">
        <v>0</v>
      </c>
      <c r="BQ45">
        <v>0</v>
      </c>
      <c r="BR45" s="14">
        <v>0</v>
      </c>
      <c r="BS45">
        <v>0</v>
      </c>
      <c r="BT45" s="14">
        <v>0</v>
      </c>
      <c r="BU45">
        <v>0</v>
      </c>
      <c r="BV45" s="14">
        <v>0</v>
      </c>
      <c r="BW45">
        <v>0</v>
      </c>
      <c r="BX45" s="14">
        <v>0</v>
      </c>
      <c r="BY45">
        <v>0</v>
      </c>
      <c r="BZ45" s="14">
        <v>0</v>
      </c>
      <c r="CA45">
        <v>0</v>
      </c>
      <c r="CB45" s="14">
        <v>0</v>
      </c>
      <c r="CC45">
        <v>0</v>
      </c>
      <c r="CD45" s="14">
        <v>0</v>
      </c>
      <c r="CE45">
        <v>0</v>
      </c>
      <c r="CF45" s="14">
        <v>0</v>
      </c>
      <c r="CG45">
        <v>0</v>
      </c>
      <c r="CH45" s="14">
        <v>0</v>
      </c>
      <c r="CI45">
        <v>0</v>
      </c>
      <c r="CJ45" s="14">
        <v>0</v>
      </c>
      <c r="CK45">
        <v>0</v>
      </c>
      <c r="CL45" s="14">
        <v>0</v>
      </c>
      <c r="CM45">
        <v>0</v>
      </c>
      <c r="CN45" s="14">
        <v>0</v>
      </c>
      <c r="CO45">
        <v>0</v>
      </c>
      <c r="CP45" s="14">
        <v>0</v>
      </c>
      <c r="CQ45">
        <v>0</v>
      </c>
      <c r="CR45" s="14">
        <v>0</v>
      </c>
      <c r="CS45">
        <v>0</v>
      </c>
      <c r="CT45" s="14">
        <v>0</v>
      </c>
      <c r="CU45">
        <v>0</v>
      </c>
      <c r="CV45" s="14">
        <v>0</v>
      </c>
      <c r="CW45">
        <v>0</v>
      </c>
      <c r="CX45" s="14">
        <v>0</v>
      </c>
      <c r="CY45">
        <v>0</v>
      </c>
      <c r="CZ45" s="14">
        <v>0</v>
      </c>
      <c r="DA45">
        <v>0</v>
      </c>
      <c r="DB45" s="14">
        <v>0</v>
      </c>
      <c r="DC45">
        <v>0</v>
      </c>
      <c r="DD45" s="14">
        <v>0</v>
      </c>
      <c r="DE45">
        <v>0</v>
      </c>
      <c r="DF45" s="14">
        <v>0</v>
      </c>
      <c r="DG45">
        <v>0</v>
      </c>
      <c r="DH45" s="14">
        <v>0</v>
      </c>
      <c r="DI45">
        <v>0</v>
      </c>
      <c r="DJ45" s="14">
        <v>0</v>
      </c>
      <c r="DK45">
        <v>0</v>
      </c>
      <c r="DL45" s="14">
        <v>0</v>
      </c>
      <c r="DM45">
        <v>0</v>
      </c>
      <c r="DN45" s="14">
        <v>0</v>
      </c>
      <c r="DO45">
        <v>0</v>
      </c>
      <c r="DP45" s="14">
        <v>0</v>
      </c>
      <c r="DQ45">
        <v>0</v>
      </c>
      <c r="DR45" s="14">
        <v>0</v>
      </c>
      <c r="DS45">
        <v>0</v>
      </c>
      <c r="DT45" s="14">
        <v>0</v>
      </c>
      <c r="DU45">
        <v>0</v>
      </c>
      <c r="DV45" s="14">
        <v>0</v>
      </c>
      <c r="DW45">
        <v>0</v>
      </c>
      <c r="DX45" s="14">
        <v>0</v>
      </c>
      <c r="DY45">
        <v>0</v>
      </c>
      <c r="DZ45" s="14">
        <v>0</v>
      </c>
      <c r="EA45">
        <v>0</v>
      </c>
      <c r="EB45" s="14">
        <v>0</v>
      </c>
      <c r="EC45">
        <v>0</v>
      </c>
      <c r="ED45" s="14">
        <v>0</v>
      </c>
      <c r="EE45">
        <v>0</v>
      </c>
      <c r="EF45" s="14">
        <v>0</v>
      </c>
      <c r="EG45">
        <v>0</v>
      </c>
      <c r="EH45" s="14">
        <v>0</v>
      </c>
      <c r="EI45">
        <v>0</v>
      </c>
      <c r="EJ45" s="14">
        <v>0</v>
      </c>
      <c r="EK45">
        <v>0</v>
      </c>
      <c r="EL45" s="14">
        <v>0</v>
      </c>
      <c r="EM45">
        <v>0</v>
      </c>
      <c r="EN45" s="14">
        <v>0</v>
      </c>
      <c r="EO45">
        <v>0</v>
      </c>
      <c r="EP45" s="14">
        <v>0</v>
      </c>
      <c r="EQ45">
        <v>0</v>
      </c>
      <c r="ER45" s="14">
        <v>0</v>
      </c>
      <c r="ES45">
        <v>0</v>
      </c>
      <c r="ET45" s="14">
        <v>0</v>
      </c>
      <c r="EU45">
        <v>0</v>
      </c>
      <c r="EV45" s="14">
        <v>0</v>
      </c>
      <c r="EW45">
        <v>0</v>
      </c>
      <c r="EX45" s="14">
        <v>0</v>
      </c>
      <c r="EY45">
        <v>0</v>
      </c>
      <c r="EZ45" s="14">
        <v>0</v>
      </c>
      <c r="FA45">
        <v>0</v>
      </c>
      <c r="FB45" s="14">
        <v>0</v>
      </c>
      <c r="FC45">
        <v>0</v>
      </c>
      <c r="FD45" s="14">
        <v>0</v>
      </c>
      <c r="FE45">
        <v>0</v>
      </c>
      <c r="FF45" s="14">
        <v>0</v>
      </c>
      <c r="FG45">
        <v>0</v>
      </c>
      <c r="FH45" s="14">
        <v>0</v>
      </c>
      <c r="FI45">
        <v>0</v>
      </c>
      <c r="FJ45" s="14">
        <v>0</v>
      </c>
      <c r="FK45">
        <v>0</v>
      </c>
      <c r="FL45" s="14">
        <v>0</v>
      </c>
      <c r="FM45">
        <v>0</v>
      </c>
      <c r="FN45" s="14">
        <v>0</v>
      </c>
      <c r="FO45">
        <v>0</v>
      </c>
      <c r="FP45" s="14">
        <v>0</v>
      </c>
      <c r="FQ45">
        <v>0</v>
      </c>
      <c r="FR45" s="14">
        <v>0</v>
      </c>
      <c r="FS45">
        <v>0</v>
      </c>
      <c r="FT45" s="14">
        <v>0</v>
      </c>
      <c r="FU45">
        <v>0</v>
      </c>
      <c r="FV45" s="14">
        <v>0</v>
      </c>
      <c r="FW45">
        <v>0</v>
      </c>
      <c r="FX45" s="14">
        <v>0</v>
      </c>
      <c r="FY45">
        <v>0</v>
      </c>
      <c r="FZ45" s="14">
        <v>0</v>
      </c>
      <c r="GA45">
        <v>0</v>
      </c>
      <c r="GB45" s="14">
        <v>0</v>
      </c>
      <c r="GC45">
        <v>0</v>
      </c>
      <c r="GD45" s="14">
        <v>0</v>
      </c>
      <c r="GE45">
        <v>0</v>
      </c>
      <c r="GF45" s="14">
        <v>0</v>
      </c>
      <c r="GG45">
        <v>0</v>
      </c>
      <c r="GH45" s="14">
        <v>0</v>
      </c>
      <c r="GI45">
        <v>0</v>
      </c>
      <c r="GJ45" s="14">
        <v>0</v>
      </c>
      <c r="GK45">
        <v>0</v>
      </c>
      <c r="GL45" s="14">
        <v>0</v>
      </c>
      <c r="GM45">
        <v>0</v>
      </c>
      <c r="GN45" s="14">
        <v>0</v>
      </c>
      <c r="GO45">
        <v>0</v>
      </c>
      <c r="GP45" s="14">
        <v>0</v>
      </c>
      <c r="GQ45">
        <v>0</v>
      </c>
      <c r="GR45" s="14">
        <v>0</v>
      </c>
      <c r="GS45">
        <v>0</v>
      </c>
      <c r="GT45" s="14">
        <v>0</v>
      </c>
      <c r="GU45">
        <v>0</v>
      </c>
      <c r="GV45" s="14">
        <v>0</v>
      </c>
      <c r="GW45">
        <v>0</v>
      </c>
      <c r="GX45" s="14">
        <v>0</v>
      </c>
      <c r="GY45">
        <v>0</v>
      </c>
      <c r="GZ45" s="14">
        <v>0</v>
      </c>
      <c r="HA45">
        <v>0</v>
      </c>
      <c r="HB45" s="14">
        <v>0</v>
      </c>
      <c r="HC45">
        <v>0</v>
      </c>
      <c r="HD45" s="14">
        <v>0</v>
      </c>
      <c r="HE45">
        <v>0</v>
      </c>
      <c r="HF45" s="14">
        <v>0</v>
      </c>
      <c r="HG45">
        <v>0</v>
      </c>
      <c r="HH45" s="14">
        <v>0</v>
      </c>
      <c r="HI45">
        <v>0</v>
      </c>
      <c r="HJ45" s="14">
        <v>0</v>
      </c>
      <c r="HK45">
        <v>0</v>
      </c>
      <c r="HL45" s="14">
        <v>0</v>
      </c>
      <c r="HM45">
        <v>0</v>
      </c>
      <c r="HN45" s="14">
        <v>0</v>
      </c>
      <c r="HO45">
        <v>0</v>
      </c>
      <c r="HP45" s="14">
        <v>0</v>
      </c>
      <c r="HQ45">
        <v>0</v>
      </c>
    </row>
    <row r="46" spans="1:225">
      <c r="A46" t="s">
        <v>261</v>
      </c>
      <c r="B46" s="14">
        <v>165565206.69999999</v>
      </c>
      <c r="C46" s="6">
        <v>0.1527</v>
      </c>
      <c r="D46" s="14">
        <v>2608773.7200000002</v>
      </c>
      <c r="E46" s="6">
        <v>2.6591</v>
      </c>
      <c r="F46" s="14">
        <v>0</v>
      </c>
      <c r="G46">
        <v>0</v>
      </c>
      <c r="H46" s="14">
        <v>4343920</v>
      </c>
      <c r="I46" s="6">
        <v>0.35520000000000002</v>
      </c>
      <c r="J46" s="14">
        <v>0</v>
      </c>
      <c r="K46">
        <v>0</v>
      </c>
      <c r="L46" s="14">
        <v>2523808</v>
      </c>
      <c r="M46" s="6">
        <v>0.26740000000000003</v>
      </c>
      <c r="N46" s="14">
        <v>0</v>
      </c>
      <c r="O46">
        <v>0</v>
      </c>
      <c r="P46" s="14">
        <v>250141.08</v>
      </c>
      <c r="Q46" s="6">
        <v>9.4999999999999998E-3</v>
      </c>
      <c r="R46" s="14">
        <v>0</v>
      </c>
      <c r="S46">
        <v>0</v>
      </c>
      <c r="T46" s="14">
        <v>0</v>
      </c>
      <c r="U46">
        <v>0</v>
      </c>
      <c r="V46" s="14">
        <v>0</v>
      </c>
      <c r="W46">
        <v>0</v>
      </c>
      <c r="X46" s="14">
        <v>0</v>
      </c>
      <c r="Y46">
        <v>0</v>
      </c>
      <c r="Z46" s="14">
        <v>0</v>
      </c>
      <c r="AA46">
        <v>0</v>
      </c>
      <c r="AB46" s="14">
        <v>0</v>
      </c>
      <c r="AC46">
        <v>0</v>
      </c>
      <c r="AD46" s="14">
        <v>0</v>
      </c>
      <c r="AE46">
        <v>0</v>
      </c>
      <c r="AF46" s="14">
        <v>0</v>
      </c>
      <c r="AG46">
        <v>0</v>
      </c>
      <c r="AH46" s="14">
        <v>0</v>
      </c>
      <c r="AI46">
        <v>0</v>
      </c>
      <c r="AJ46" s="14">
        <v>0</v>
      </c>
      <c r="AK46">
        <v>0</v>
      </c>
      <c r="AL46" s="14">
        <v>0</v>
      </c>
      <c r="AM46">
        <v>0</v>
      </c>
      <c r="AN46" s="14">
        <v>0</v>
      </c>
      <c r="AO46">
        <v>0</v>
      </c>
      <c r="AP46" s="14">
        <v>0</v>
      </c>
      <c r="AQ46">
        <v>0</v>
      </c>
      <c r="AR46" s="14">
        <v>0</v>
      </c>
      <c r="AS46">
        <v>0</v>
      </c>
      <c r="AT46" s="14">
        <v>0</v>
      </c>
      <c r="AU46">
        <v>0</v>
      </c>
      <c r="AV46" s="14">
        <v>0</v>
      </c>
      <c r="AW46">
        <v>0</v>
      </c>
      <c r="AX46" s="14">
        <v>0</v>
      </c>
      <c r="AY46">
        <v>0</v>
      </c>
      <c r="AZ46" s="14">
        <v>0</v>
      </c>
      <c r="BA46">
        <v>0</v>
      </c>
      <c r="BB46" s="14">
        <v>0</v>
      </c>
      <c r="BC46">
        <v>0</v>
      </c>
      <c r="BD46" s="14">
        <v>167580</v>
      </c>
      <c r="BE46" s="6">
        <v>0.43419999999999997</v>
      </c>
      <c r="BF46" s="14">
        <v>0</v>
      </c>
      <c r="BG46">
        <v>0</v>
      </c>
      <c r="BH46" s="14">
        <v>0</v>
      </c>
      <c r="BI46">
        <v>0</v>
      </c>
      <c r="BJ46" s="14">
        <v>27524389</v>
      </c>
      <c r="BK46" s="6">
        <v>9.4215999999999998</v>
      </c>
      <c r="BL46" s="14">
        <v>0</v>
      </c>
      <c r="BM46">
        <v>0</v>
      </c>
      <c r="BN46" s="14">
        <v>0</v>
      </c>
      <c r="BO46">
        <v>0</v>
      </c>
      <c r="BP46" s="14">
        <v>0</v>
      </c>
      <c r="BQ46">
        <v>0</v>
      </c>
      <c r="BR46" s="14">
        <v>0</v>
      </c>
      <c r="BS46">
        <v>0</v>
      </c>
      <c r="BT46" s="14">
        <v>0</v>
      </c>
      <c r="BU46">
        <v>0</v>
      </c>
      <c r="BV46" s="14">
        <v>397667.5</v>
      </c>
      <c r="BW46" s="6">
        <v>3.1E-2</v>
      </c>
      <c r="BX46" s="14">
        <v>0</v>
      </c>
      <c r="BY46">
        <v>0</v>
      </c>
      <c r="BZ46" s="14">
        <v>0</v>
      </c>
      <c r="CA46">
        <v>0</v>
      </c>
      <c r="CB46" s="14">
        <v>0</v>
      </c>
      <c r="CC46">
        <v>0</v>
      </c>
      <c r="CD46" s="14">
        <v>0</v>
      </c>
      <c r="CE46">
        <v>0</v>
      </c>
      <c r="CF46" s="14">
        <v>0</v>
      </c>
      <c r="CG46">
        <v>0</v>
      </c>
      <c r="CH46" s="14">
        <v>0</v>
      </c>
      <c r="CI46">
        <v>0</v>
      </c>
      <c r="CJ46" s="14">
        <v>0</v>
      </c>
      <c r="CK46">
        <v>0</v>
      </c>
      <c r="CL46" s="14">
        <v>0</v>
      </c>
      <c r="CM46">
        <v>0</v>
      </c>
      <c r="CN46" s="14">
        <v>2099889.12</v>
      </c>
      <c r="CO46" s="6">
        <v>0.55330000000000001</v>
      </c>
      <c r="CP46" s="14">
        <v>0</v>
      </c>
      <c r="CQ46">
        <v>0</v>
      </c>
      <c r="CR46" s="14">
        <v>704663.04000000004</v>
      </c>
      <c r="CS46" s="6">
        <v>0.26150000000000001</v>
      </c>
      <c r="CT46" s="14">
        <v>0</v>
      </c>
      <c r="CU46">
        <v>0</v>
      </c>
      <c r="CV46" s="14">
        <v>0</v>
      </c>
      <c r="CW46">
        <v>0</v>
      </c>
      <c r="CX46" s="14">
        <v>0</v>
      </c>
      <c r="CY46">
        <v>0</v>
      </c>
      <c r="CZ46" s="14">
        <v>0</v>
      </c>
      <c r="DA46">
        <v>0</v>
      </c>
      <c r="DB46" s="14">
        <v>0</v>
      </c>
      <c r="DC46">
        <v>0</v>
      </c>
      <c r="DD46" s="14">
        <v>2021842.44</v>
      </c>
      <c r="DE46" s="6">
        <v>0.36730000000000002</v>
      </c>
      <c r="DF46" s="14">
        <v>0</v>
      </c>
      <c r="DG46">
        <v>0</v>
      </c>
      <c r="DH46" s="14">
        <v>0</v>
      </c>
      <c r="DI46">
        <v>0</v>
      </c>
      <c r="DJ46" s="14">
        <v>0</v>
      </c>
      <c r="DK46">
        <v>0</v>
      </c>
      <c r="DL46" s="14">
        <v>0</v>
      </c>
      <c r="DM46">
        <v>0</v>
      </c>
      <c r="DN46" s="14">
        <v>0</v>
      </c>
      <c r="DO46">
        <v>0</v>
      </c>
      <c r="DP46" s="14">
        <v>0</v>
      </c>
      <c r="DQ46">
        <v>0</v>
      </c>
      <c r="DR46" s="14">
        <v>0</v>
      </c>
      <c r="DS46">
        <v>0</v>
      </c>
      <c r="DT46" s="14">
        <v>0</v>
      </c>
      <c r="DU46">
        <v>0</v>
      </c>
      <c r="DV46" s="14">
        <v>40629060</v>
      </c>
      <c r="DW46" s="6">
        <v>3.1192000000000002</v>
      </c>
      <c r="DX46" s="14">
        <v>0</v>
      </c>
      <c r="DY46">
        <v>0</v>
      </c>
      <c r="DZ46" s="14">
        <v>26357292</v>
      </c>
      <c r="EA46" s="6">
        <v>0.35780000000000001</v>
      </c>
      <c r="EB46" s="14">
        <v>22525740</v>
      </c>
      <c r="EC46" s="6">
        <v>2.3885999999999998</v>
      </c>
      <c r="ED46" s="14">
        <v>0</v>
      </c>
      <c r="EE46">
        <v>0</v>
      </c>
      <c r="EF46" s="14">
        <v>0</v>
      </c>
      <c r="EG46">
        <v>0</v>
      </c>
      <c r="EH46" s="14">
        <v>0</v>
      </c>
      <c r="EI46">
        <v>0</v>
      </c>
      <c r="EJ46" s="14">
        <v>1920593.52</v>
      </c>
      <c r="EK46" s="6">
        <v>0.64610000000000001</v>
      </c>
      <c r="EL46" s="14">
        <v>609432.6</v>
      </c>
      <c r="EM46" s="6">
        <v>0.28060000000000002</v>
      </c>
      <c r="EN46" s="14">
        <v>0</v>
      </c>
      <c r="EO46">
        <v>0</v>
      </c>
      <c r="EP46" s="14">
        <v>0</v>
      </c>
      <c r="EQ46">
        <v>0</v>
      </c>
      <c r="ER46" s="14">
        <v>0</v>
      </c>
      <c r="ES46">
        <v>0</v>
      </c>
      <c r="ET46" s="14">
        <v>0</v>
      </c>
      <c r="EU46">
        <v>0</v>
      </c>
      <c r="EV46" s="14">
        <v>0</v>
      </c>
      <c r="EW46">
        <v>0</v>
      </c>
      <c r="EX46" s="14">
        <v>0</v>
      </c>
      <c r="EY46">
        <v>0</v>
      </c>
      <c r="EZ46" s="14">
        <v>0</v>
      </c>
      <c r="FA46">
        <v>0</v>
      </c>
      <c r="FB46" s="14">
        <v>0</v>
      </c>
      <c r="FC46">
        <v>0</v>
      </c>
      <c r="FD46" s="14">
        <v>0</v>
      </c>
      <c r="FE46">
        <v>0</v>
      </c>
      <c r="FF46" s="14">
        <v>0</v>
      </c>
      <c r="FG46">
        <v>0</v>
      </c>
      <c r="FH46" s="14">
        <v>0</v>
      </c>
      <c r="FI46">
        <v>0</v>
      </c>
      <c r="FJ46" s="14">
        <v>88035.36</v>
      </c>
      <c r="FK46" s="6">
        <v>0.18920000000000001</v>
      </c>
      <c r="FL46" s="14">
        <v>18711312.48</v>
      </c>
      <c r="FM46" s="6">
        <v>3.4472999999999998</v>
      </c>
      <c r="FN46" s="14">
        <v>0</v>
      </c>
      <c r="FO46">
        <v>0</v>
      </c>
      <c r="FP46" s="14">
        <v>0</v>
      </c>
      <c r="FQ46">
        <v>0</v>
      </c>
      <c r="FR46" s="14">
        <v>0</v>
      </c>
      <c r="FS46">
        <v>0</v>
      </c>
      <c r="FT46" s="14">
        <v>0</v>
      </c>
      <c r="FU46">
        <v>0</v>
      </c>
      <c r="FV46" s="14">
        <v>0</v>
      </c>
      <c r="FW46">
        <v>0</v>
      </c>
      <c r="FX46" s="14">
        <v>0</v>
      </c>
      <c r="FY46">
        <v>0</v>
      </c>
      <c r="FZ46" s="14">
        <v>0</v>
      </c>
      <c r="GA46">
        <v>0</v>
      </c>
      <c r="GB46" s="14">
        <v>0</v>
      </c>
      <c r="GC46">
        <v>0</v>
      </c>
      <c r="GD46" s="14">
        <v>0</v>
      </c>
      <c r="GE46">
        <v>0</v>
      </c>
      <c r="GF46" s="14">
        <v>0</v>
      </c>
      <c r="GG46">
        <v>0</v>
      </c>
      <c r="GH46" s="14">
        <v>0</v>
      </c>
      <c r="GI46">
        <v>0</v>
      </c>
      <c r="GJ46" s="14">
        <v>0</v>
      </c>
      <c r="GK46">
        <v>0</v>
      </c>
      <c r="GL46" s="14">
        <v>0</v>
      </c>
      <c r="GM46">
        <v>0</v>
      </c>
      <c r="GN46" s="14">
        <v>0</v>
      </c>
      <c r="GO46">
        <v>0</v>
      </c>
      <c r="GP46" s="14">
        <v>0</v>
      </c>
      <c r="GQ46">
        <v>0</v>
      </c>
      <c r="GR46" s="14">
        <v>10254780</v>
      </c>
      <c r="GS46" s="6">
        <v>0.68810000000000004</v>
      </c>
      <c r="GT46" s="14">
        <v>0</v>
      </c>
      <c r="GU46">
        <v>0</v>
      </c>
      <c r="GV46" s="14">
        <v>0</v>
      </c>
      <c r="GW46">
        <v>0</v>
      </c>
      <c r="GX46" s="14">
        <v>0</v>
      </c>
      <c r="GY46">
        <v>0</v>
      </c>
      <c r="GZ46" s="14">
        <v>0</v>
      </c>
      <c r="HA46">
        <v>0</v>
      </c>
      <c r="HB46" s="14">
        <v>0</v>
      </c>
      <c r="HC46">
        <v>0</v>
      </c>
      <c r="HD46" s="14">
        <v>0</v>
      </c>
      <c r="HE46">
        <v>0</v>
      </c>
      <c r="HF46" s="14">
        <v>0</v>
      </c>
      <c r="HG46">
        <v>0</v>
      </c>
      <c r="HH46" s="14">
        <v>0</v>
      </c>
      <c r="HI46">
        <v>0</v>
      </c>
      <c r="HJ46" s="14">
        <v>0</v>
      </c>
      <c r="HK46">
        <v>0</v>
      </c>
      <c r="HL46" s="14">
        <v>0</v>
      </c>
      <c r="HM46">
        <v>0</v>
      </c>
      <c r="HN46" s="14">
        <v>0</v>
      </c>
      <c r="HO46">
        <v>0</v>
      </c>
      <c r="HP46" s="14">
        <v>1826286.84</v>
      </c>
      <c r="HQ46" s="6">
        <v>0.24279999999999999</v>
      </c>
    </row>
    <row r="47" spans="1:225" ht="13.5" thickBot="1">
      <c r="A47" t="s">
        <v>41</v>
      </c>
      <c r="B47" s="14">
        <v>725824417.46000004</v>
      </c>
      <c r="C47" s="6">
        <v>0.6694</v>
      </c>
      <c r="D47" s="14">
        <v>262949.61</v>
      </c>
      <c r="E47" s="6">
        <v>0.26800000000000002</v>
      </c>
      <c r="F47" s="14">
        <v>7094516.4000000004</v>
      </c>
      <c r="G47" s="6">
        <v>0.2374</v>
      </c>
      <c r="H47" s="14">
        <v>0</v>
      </c>
      <c r="I47">
        <v>0</v>
      </c>
      <c r="J47" s="14">
        <v>0</v>
      </c>
      <c r="K47">
        <v>0</v>
      </c>
      <c r="L47" s="14">
        <v>5477281.9199999999</v>
      </c>
      <c r="M47" s="6">
        <v>0.58030000000000004</v>
      </c>
      <c r="N47" s="14">
        <v>0</v>
      </c>
      <c r="O47">
        <v>0</v>
      </c>
      <c r="P47" s="14">
        <v>0</v>
      </c>
      <c r="Q47">
        <v>0</v>
      </c>
      <c r="R47" s="14">
        <v>2133376</v>
      </c>
      <c r="S47" s="6">
        <v>1.9614</v>
      </c>
      <c r="T47" s="14">
        <v>36914732</v>
      </c>
      <c r="U47" s="6">
        <v>0.16830000000000001</v>
      </c>
      <c r="V47" s="14">
        <v>2139803.7599999998</v>
      </c>
      <c r="W47" s="6">
        <v>3.3559000000000001</v>
      </c>
      <c r="X47" s="14">
        <v>0</v>
      </c>
      <c r="Y47">
        <v>0</v>
      </c>
      <c r="Z47" s="14">
        <v>0</v>
      </c>
      <c r="AA47">
        <v>0</v>
      </c>
      <c r="AB47" s="14">
        <v>434108.44</v>
      </c>
      <c r="AC47" s="6">
        <v>0.9194</v>
      </c>
      <c r="AD47" s="14">
        <v>0</v>
      </c>
      <c r="AE47">
        <v>0</v>
      </c>
      <c r="AF47" s="14">
        <v>3671052</v>
      </c>
      <c r="AG47" s="6">
        <v>1.7865</v>
      </c>
      <c r="AH47" s="14">
        <v>0</v>
      </c>
      <c r="AI47">
        <v>0</v>
      </c>
      <c r="AJ47" s="14">
        <v>0</v>
      </c>
      <c r="AK47">
        <v>0</v>
      </c>
      <c r="AL47" s="14">
        <v>0</v>
      </c>
      <c r="AM47">
        <v>0</v>
      </c>
      <c r="AN47" s="14">
        <v>899480.7</v>
      </c>
      <c r="AO47" s="6">
        <v>0.68479999999999996</v>
      </c>
      <c r="AP47" s="14">
        <v>0</v>
      </c>
      <c r="AQ47">
        <v>0</v>
      </c>
      <c r="AR47" s="14">
        <v>0</v>
      </c>
      <c r="AS47">
        <v>0</v>
      </c>
      <c r="AT47" s="14">
        <v>4643313.2</v>
      </c>
      <c r="AU47" s="6">
        <v>0.96660000000000001</v>
      </c>
      <c r="AV47" s="14">
        <v>1222716</v>
      </c>
      <c r="AW47" s="6">
        <v>0.91349999999999998</v>
      </c>
      <c r="AX47" s="14">
        <v>0</v>
      </c>
      <c r="AY47">
        <v>0</v>
      </c>
      <c r="AZ47" s="14">
        <v>0</v>
      </c>
      <c r="BA47">
        <v>0</v>
      </c>
      <c r="BB47" s="14">
        <v>0</v>
      </c>
      <c r="BC47">
        <v>0</v>
      </c>
      <c r="BD47" s="14">
        <v>235904</v>
      </c>
      <c r="BE47" s="6">
        <v>0.61129999999999995</v>
      </c>
      <c r="BF47" s="14">
        <v>0</v>
      </c>
      <c r="BG47">
        <v>0</v>
      </c>
      <c r="BH47" s="14">
        <v>0</v>
      </c>
      <c r="BI47">
        <v>0</v>
      </c>
      <c r="BJ47" s="14">
        <v>0</v>
      </c>
      <c r="BK47">
        <v>0</v>
      </c>
      <c r="BL47" s="14">
        <v>312136</v>
      </c>
      <c r="BM47" s="6">
        <v>1.3835999999999999</v>
      </c>
      <c r="BN47" s="14">
        <v>0</v>
      </c>
      <c r="BO47">
        <v>0</v>
      </c>
      <c r="BP47" s="14">
        <v>0</v>
      </c>
      <c r="BQ47">
        <v>0</v>
      </c>
      <c r="BR47" s="14">
        <v>12992547.640000001</v>
      </c>
      <c r="BS47" s="6">
        <v>4.3922999999999996</v>
      </c>
      <c r="BT47" s="14">
        <v>0</v>
      </c>
      <c r="BU47">
        <v>0</v>
      </c>
      <c r="BV47" s="14">
        <v>5708317.5</v>
      </c>
      <c r="BW47" s="6">
        <v>0.44529999999999997</v>
      </c>
      <c r="BX47" s="14">
        <v>0</v>
      </c>
      <c r="BY47">
        <v>0</v>
      </c>
      <c r="BZ47" s="14">
        <v>0</v>
      </c>
      <c r="CA47">
        <v>0</v>
      </c>
      <c r="CB47" s="14">
        <v>0</v>
      </c>
      <c r="CC47">
        <v>0</v>
      </c>
      <c r="CD47" s="14">
        <v>0</v>
      </c>
      <c r="CE47">
        <v>0</v>
      </c>
      <c r="CF47" s="14">
        <v>0</v>
      </c>
      <c r="CG47">
        <v>0</v>
      </c>
      <c r="CH47" s="14">
        <v>0</v>
      </c>
      <c r="CI47">
        <v>0</v>
      </c>
      <c r="CJ47" s="14">
        <v>0</v>
      </c>
      <c r="CK47">
        <v>0</v>
      </c>
      <c r="CL47" s="14">
        <v>0</v>
      </c>
      <c r="CM47">
        <v>0</v>
      </c>
      <c r="CN47" s="14">
        <v>0</v>
      </c>
      <c r="CO47">
        <v>0</v>
      </c>
      <c r="CP47" s="14">
        <v>0</v>
      </c>
      <c r="CQ47">
        <v>0</v>
      </c>
      <c r="CR47" s="14">
        <v>879570.16</v>
      </c>
      <c r="CS47" s="6">
        <v>0.32640000000000002</v>
      </c>
      <c r="CT47" s="14">
        <v>0</v>
      </c>
      <c r="CU47">
        <v>0</v>
      </c>
      <c r="CV47" s="14">
        <v>83924029</v>
      </c>
      <c r="CW47" s="6">
        <v>4.5746000000000002</v>
      </c>
      <c r="CX47" s="14">
        <v>0</v>
      </c>
      <c r="CY47">
        <v>0</v>
      </c>
      <c r="CZ47" s="14">
        <v>0</v>
      </c>
      <c r="DA47">
        <v>0</v>
      </c>
      <c r="DB47" s="14">
        <v>0</v>
      </c>
      <c r="DC47">
        <v>0</v>
      </c>
      <c r="DD47" s="14">
        <v>5918558.46</v>
      </c>
      <c r="DE47" s="6">
        <v>1.0752999999999999</v>
      </c>
      <c r="DF47" s="14">
        <v>96544000</v>
      </c>
      <c r="DG47" s="6">
        <v>0.99919999999999998</v>
      </c>
      <c r="DH47" s="14">
        <v>0</v>
      </c>
      <c r="DI47">
        <v>0</v>
      </c>
      <c r="DJ47" s="14">
        <v>864852</v>
      </c>
      <c r="DK47" s="6">
        <v>1.077</v>
      </c>
      <c r="DL47" s="14">
        <v>0</v>
      </c>
      <c r="DM47">
        <v>0</v>
      </c>
      <c r="DN47" s="14">
        <v>0</v>
      </c>
      <c r="DO47">
        <v>0</v>
      </c>
      <c r="DP47" s="14">
        <v>0</v>
      </c>
      <c r="DQ47">
        <v>0</v>
      </c>
      <c r="DR47" s="14">
        <v>12497388</v>
      </c>
      <c r="DS47" s="6">
        <v>6.0534999999999997</v>
      </c>
      <c r="DT47" s="14">
        <v>8892623</v>
      </c>
      <c r="DU47" s="6">
        <v>1.0578000000000001</v>
      </c>
      <c r="DV47" s="14">
        <v>6433461</v>
      </c>
      <c r="DW47" s="6">
        <v>0.49390000000000001</v>
      </c>
      <c r="DX47" s="14">
        <v>46500000</v>
      </c>
      <c r="DY47" s="6">
        <v>2.9496000000000002</v>
      </c>
      <c r="DZ47" s="14">
        <v>1974941</v>
      </c>
      <c r="EA47" s="6">
        <v>2.6800000000000001E-2</v>
      </c>
      <c r="EB47" s="14">
        <v>4559372</v>
      </c>
      <c r="EC47" s="6">
        <v>0.48349999999999999</v>
      </c>
      <c r="ED47" s="14">
        <v>0</v>
      </c>
      <c r="EE47">
        <v>0</v>
      </c>
      <c r="EF47" s="14">
        <v>0</v>
      </c>
      <c r="EG47">
        <v>0</v>
      </c>
      <c r="EH47" s="14">
        <v>3289359.8</v>
      </c>
      <c r="EI47" s="6">
        <v>1.6714</v>
      </c>
      <c r="EJ47" s="14">
        <v>6331780.5800000001</v>
      </c>
      <c r="EK47" s="6">
        <v>2.13</v>
      </c>
      <c r="EL47" s="14">
        <v>12114986.630000001</v>
      </c>
      <c r="EM47" s="6">
        <v>5.5784000000000002</v>
      </c>
      <c r="EN47" s="14">
        <v>5860881.8200000003</v>
      </c>
      <c r="EO47" s="6">
        <v>1.1306</v>
      </c>
      <c r="EP47" s="14">
        <v>0</v>
      </c>
      <c r="EQ47">
        <v>0</v>
      </c>
      <c r="ER47" s="14">
        <v>72562354.849999994</v>
      </c>
      <c r="ES47" s="6">
        <v>4.1509</v>
      </c>
      <c r="ET47" s="14">
        <v>40156350.759999998</v>
      </c>
      <c r="EU47" s="6">
        <v>3.1496</v>
      </c>
      <c r="EV47" s="14">
        <v>0</v>
      </c>
      <c r="EW47">
        <v>0</v>
      </c>
      <c r="EX47" s="14">
        <v>0</v>
      </c>
      <c r="EY47">
        <v>0</v>
      </c>
      <c r="EZ47" s="14">
        <v>0</v>
      </c>
      <c r="FA47">
        <v>0</v>
      </c>
      <c r="FB47" s="14">
        <v>15263408</v>
      </c>
      <c r="FC47" s="6">
        <v>2.7029000000000001</v>
      </c>
      <c r="FD47" s="14">
        <v>73425624</v>
      </c>
      <c r="FE47" s="6">
        <v>3.1665000000000001</v>
      </c>
      <c r="FF47" s="14">
        <v>0</v>
      </c>
      <c r="FG47">
        <v>0</v>
      </c>
      <c r="FH47" s="14">
        <v>1200103</v>
      </c>
      <c r="FI47" s="6">
        <v>1.2606999999999999</v>
      </c>
      <c r="FJ47" s="14">
        <v>1175873.02</v>
      </c>
      <c r="FK47" s="6">
        <v>2.5272999999999999</v>
      </c>
      <c r="FL47" s="14">
        <v>0</v>
      </c>
      <c r="FM47">
        <v>0</v>
      </c>
      <c r="FN47" s="14">
        <v>0</v>
      </c>
      <c r="FO47">
        <v>0</v>
      </c>
      <c r="FP47" s="14">
        <v>0</v>
      </c>
      <c r="FQ47">
        <v>0</v>
      </c>
      <c r="FR47" s="14">
        <v>0</v>
      </c>
      <c r="FS47">
        <v>0</v>
      </c>
      <c r="FT47" s="14">
        <v>0</v>
      </c>
      <c r="FU47">
        <v>0</v>
      </c>
      <c r="FV47" s="14">
        <v>0</v>
      </c>
      <c r="FW47">
        <v>0</v>
      </c>
      <c r="FX47" s="14">
        <v>0</v>
      </c>
      <c r="FY47">
        <v>0</v>
      </c>
      <c r="FZ47" s="14">
        <v>0</v>
      </c>
      <c r="GA47">
        <v>0</v>
      </c>
      <c r="GB47" s="14">
        <v>0</v>
      </c>
      <c r="GC47">
        <v>0</v>
      </c>
      <c r="GD47" s="14">
        <v>0</v>
      </c>
      <c r="GE47">
        <v>0</v>
      </c>
      <c r="GF47" s="14">
        <v>0</v>
      </c>
      <c r="GG47">
        <v>0</v>
      </c>
      <c r="GH47" s="14">
        <v>103517467.15000001</v>
      </c>
      <c r="GI47" s="6">
        <v>1.6289</v>
      </c>
      <c r="GJ47" s="14">
        <v>0</v>
      </c>
      <c r="GK47">
        <v>0</v>
      </c>
      <c r="GL47" s="14">
        <v>0</v>
      </c>
      <c r="GM47">
        <v>0</v>
      </c>
      <c r="GN47" s="14">
        <v>1934523.49</v>
      </c>
      <c r="GO47" s="6">
        <v>1.8081</v>
      </c>
      <c r="GP47" s="14">
        <v>0</v>
      </c>
      <c r="GQ47">
        <v>0</v>
      </c>
      <c r="GR47" s="14">
        <v>1725654.24</v>
      </c>
      <c r="GS47" s="6">
        <v>0.1158</v>
      </c>
      <c r="GT47" s="14">
        <v>0</v>
      </c>
      <c r="GU47">
        <v>0</v>
      </c>
      <c r="GV47" s="14">
        <v>0</v>
      </c>
      <c r="GW47">
        <v>0</v>
      </c>
      <c r="GX47" s="14">
        <v>0</v>
      </c>
      <c r="GY47">
        <v>0</v>
      </c>
      <c r="GZ47" s="14">
        <v>0</v>
      </c>
      <c r="HA47">
        <v>0</v>
      </c>
      <c r="HB47" s="14">
        <v>0</v>
      </c>
      <c r="HC47">
        <v>0</v>
      </c>
      <c r="HD47" s="14">
        <v>0</v>
      </c>
      <c r="HE47">
        <v>0</v>
      </c>
      <c r="HF47" s="14">
        <v>5292036</v>
      </c>
      <c r="HG47" s="6">
        <v>1.3657999999999999</v>
      </c>
      <c r="HH47" s="14">
        <v>0</v>
      </c>
      <c r="HI47">
        <v>0</v>
      </c>
      <c r="HJ47" s="14">
        <v>0</v>
      </c>
      <c r="HK47">
        <v>0</v>
      </c>
      <c r="HL47" s="14">
        <v>10857383.869999999</v>
      </c>
      <c r="HM47" s="6">
        <v>6.9518000000000004</v>
      </c>
      <c r="HN47" s="14">
        <v>1010600</v>
      </c>
      <c r="HO47" s="6">
        <v>2.0424000000000002</v>
      </c>
      <c r="HP47" s="14">
        <v>16975000.460000001</v>
      </c>
      <c r="HQ47" s="6">
        <v>2.2566000000000002</v>
      </c>
    </row>
    <row r="48" spans="1:225" ht="14.25" thickTop="1" thickBot="1">
      <c r="A48" s="9" t="s">
        <v>262</v>
      </c>
      <c r="B48" s="17">
        <v>17577949858.299999</v>
      </c>
      <c r="C48" s="10">
        <v>16.2105</v>
      </c>
      <c r="D48" s="17">
        <v>23931341.82</v>
      </c>
      <c r="E48" s="10">
        <v>24.392600000000002</v>
      </c>
      <c r="F48" s="17">
        <v>382078014.68000001</v>
      </c>
      <c r="G48" s="10">
        <v>12.784000000000001</v>
      </c>
      <c r="H48" s="17">
        <v>173203902.02000001</v>
      </c>
      <c r="I48" s="10">
        <v>14.162599999999999</v>
      </c>
      <c r="J48" s="17">
        <v>0</v>
      </c>
      <c r="K48" s="9">
        <v>0</v>
      </c>
      <c r="L48" s="17">
        <v>177257872.46000001</v>
      </c>
      <c r="M48" s="10">
        <v>18.781300000000002</v>
      </c>
      <c r="N48" s="17">
        <v>132398512</v>
      </c>
      <c r="O48" s="10">
        <v>14.9312</v>
      </c>
      <c r="P48" s="17">
        <v>516392687.44</v>
      </c>
      <c r="Q48" s="10">
        <v>19.699400000000001</v>
      </c>
      <c r="R48" s="17">
        <v>33434430.649999999</v>
      </c>
      <c r="S48" s="10">
        <v>30.739799999999999</v>
      </c>
      <c r="T48" s="17">
        <v>2754639078.8099999</v>
      </c>
      <c r="U48" s="10">
        <v>12.555300000000001</v>
      </c>
      <c r="V48" s="17">
        <v>15358448.35</v>
      </c>
      <c r="W48" s="10">
        <v>24.0868</v>
      </c>
      <c r="X48" s="17">
        <v>0</v>
      </c>
      <c r="Y48" s="9">
        <v>0</v>
      </c>
      <c r="Z48" s="17">
        <v>15986031.68</v>
      </c>
      <c r="AA48" s="10">
        <v>13.6623</v>
      </c>
      <c r="AB48" s="17">
        <v>4554956.83</v>
      </c>
      <c r="AC48" s="10">
        <v>9.6465999999999994</v>
      </c>
      <c r="AD48" s="17">
        <v>103970177.08</v>
      </c>
      <c r="AE48" s="10">
        <v>14.863899999999999</v>
      </c>
      <c r="AF48" s="17">
        <v>45519795.740000002</v>
      </c>
      <c r="AG48" s="10">
        <v>22.152100000000001</v>
      </c>
      <c r="AH48" s="17">
        <v>0</v>
      </c>
      <c r="AI48" s="9">
        <v>0</v>
      </c>
      <c r="AJ48" s="17">
        <v>5754881.4800000004</v>
      </c>
      <c r="AK48" s="10">
        <v>17.4968</v>
      </c>
      <c r="AL48" s="17">
        <v>571966111</v>
      </c>
      <c r="AM48" s="10">
        <v>23.004999999999999</v>
      </c>
      <c r="AN48" s="17">
        <v>21615869.190000001</v>
      </c>
      <c r="AO48" s="10">
        <v>16.456299999999999</v>
      </c>
      <c r="AP48" s="17">
        <v>370817461.30000001</v>
      </c>
      <c r="AQ48" s="10">
        <v>14.868</v>
      </c>
      <c r="AR48" s="17">
        <v>59425439.240000002</v>
      </c>
      <c r="AS48" s="10">
        <v>8.5338999999999992</v>
      </c>
      <c r="AT48" s="17">
        <v>52223710.039999999</v>
      </c>
      <c r="AU48" s="10">
        <v>10.8718</v>
      </c>
      <c r="AV48" s="17">
        <v>1222716</v>
      </c>
      <c r="AW48" s="10">
        <v>0.91349999999999998</v>
      </c>
      <c r="AX48" s="17">
        <v>0</v>
      </c>
      <c r="AY48" s="9">
        <v>0</v>
      </c>
      <c r="AZ48" s="17">
        <v>45210392</v>
      </c>
      <c r="BA48" s="10">
        <v>27.371700000000001</v>
      </c>
      <c r="BB48" s="17">
        <v>112613950</v>
      </c>
      <c r="BC48" s="10">
        <v>17.212900000000001</v>
      </c>
      <c r="BD48" s="17">
        <v>6486950.7000000002</v>
      </c>
      <c r="BE48" s="10">
        <v>16.8095</v>
      </c>
      <c r="BF48" s="17">
        <v>29458537.329999998</v>
      </c>
      <c r="BG48" s="10">
        <v>16.114599999999999</v>
      </c>
      <c r="BH48" s="17">
        <v>4117280.58</v>
      </c>
      <c r="BI48" s="10">
        <v>13.5541</v>
      </c>
      <c r="BJ48" s="17">
        <v>52738923</v>
      </c>
      <c r="BK48" s="10">
        <v>18.052499999999998</v>
      </c>
      <c r="BL48" s="17">
        <v>3052772</v>
      </c>
      <c r="BM48" s="10">
        <v>13.5318</v>
      </c>
      <c r="BN48" s="17">
        <v>13606400</v>
      </c>
      <c r="BO48" s="10">
        <v>17.909099999999999</v>
      </c>
      <c r="BP48" s="17">
        <v>2307879.2599999998</v>
      </c>
      <c r="BQ48" s="10">
        <v>9.5140999999999991</v>
      </c>
      <c r="BR48" s="17">
        <v>77217860.780000001</v>
      </c>
      <c r="BS48" s="10">
        <v>26.104800000000001</v>
      </c>
      <c r="BT48" s="17">
        <v>356034708.44999999</v>
      </c>
      <c r="BU48" s="10">
        <v>10.0398</v>
      </c>
      <c r="BV48" s="17">
        <v>256286481.02000001</v>
      </c>
      <c r="BW48" s="10">
        <v>19.991700000000002</v>
      </c>
      <c r="BX48" s="17">
        <v>0</v>
      </c>
      <c r="BY48" s="9">
        <v>0</v>
      </c>
      <c r="BZ48" s="17">
        <v>24906237.219999999</v>
      </c>
      <c r="CA48" s="10">
        <v>21.653600000000001</v>
      </c>
      <c r="CB48" s="17">
        <v>0</v>
      </c>
      <c r="CC48" s="9">
        <v>0</v>
      </c>
      <c r="CD48" s="17">
        <v>2023656</v>
      </c>
      <c r="CE48" s="10">
        <v>11.323</v>
      </c>
      <c r="CF48" s="17">
        <v>0</v>
      </c>
      <c r="CG48" s="9">
        <v>0</v>
      </c>
      <c r="CH48" s="17">
        <v>7148840</v>
      </c>
      <c r="CI48" s="10">
        <v>12.866199999999999</v>
      </c>
      <c r="CJ48" s="17">
        <v>38523345.380000003</v>
      </c>
      <c r="CK48" s="10">
        <v>5.9847999999999999</v>
      </c>
      <c r="CL48" s="17">
        <v>0</v>
      </c>
      <c r="CM48" s="9">
        <v>0</v>
      </c>
      <c r="CN48" s="17">
        <v>90157802.25</v>
      </c>
      <c r="CO48" s="10">
        <v>23.757200000000001</v>
      </c>
      <c r="CP48" s="17">
        <v>29735520.75</v>
      </c>
      <c r="CQ48" s="10">
        <v>14.7157</v>
      </c>
      <c r="CR48" s="17">
        <v>49937578.950000003</v>
      </c>
      <c r="CS48" s="10">
        <v>18.5321</v>
      </c>
      <c r="CT48" s="17">
        <v>0</v>
      </c>
      <c r="CU48" s="9">
        <v>0</v>
      </c>
      <c r="CV48" s="17">
        <v>674722478</v>
      </c>
      <c r="CW48" s="10">
        <v>36.778300000000002</v>
      </c>
      <c r="CX48" s="17">
        <v>0</v>
      </c>
      <c r="CY48" s="9">
        <v>0</v>
      </c>
      <c r="CZ48" s="17">
        <v>0</v>
      </c>
      <c r="DA48" s="9">
        <v>0</v>
      </c>
      <c r="DB48" s="17">
        <v>251206937.69</v>
      </c>
      <c r="DC48" s="10">
        <v>26.942299999999999</v>
      </c>
      <c r="DD48" s="17">
        <v>110817701.87</v>
      </c>
      <c r="DE48" s="10">
        <v>20.134</v>
      </c>
      <c r="DF48" s="17">
        <v>1304968045.0699999</v>
      </c>
      <c r="DG48" s="10">
        <v>13.5061</v>
      </c>
      <c r="DH48" s="17">
        <v>2900550.25</v>
      </c>
      <c r="DI48" s="10">
        <v>18.141400000000001</v>
      </c>
      <c r="DJ48" s="17">
        <v>21442284.100000001</v>
      </c>
      <c r="DK48" s="10">
        <v>26.702100000000002</v>
      </c>
      <c r="DL48" s="17">
        <v>10504920</v>
      </c>
      <c r="DM48" s="10">
        <v>11.2339</v>
      </c>
      <c r="DN48" s="17">
        <v>161785342.80000001</v>
      </c>
      <c r="DO48" s="10">
        <v>4.1249000000000002</v>
      </c>
      <c r="DP48" s="17">
        <v>87967347.799999997</v>
      </c>
      <c r="DQ48" s="10">
        <v>18.050799999999999</v>
      </c>
      <c r="DR48" s="17">
        <v>51502438</v>
      </c>
      <c r="DS48" s="10">
        <v>24.9467</v>
      </c>
      <c r="DT48" s="17">
        <v>8892623</v>
      </c>
      <c r="DU48" s="10">
        <v>1.0578000000000001</v>
      </c>
      <c r="DV48" s="17">
        <v>297054181</v>
      </c>
      <c r="DW48" s="10">
        <v>22.805599999999998</v>
      </c>
      <c r="DX48" s="17">
        <v>299691548</v>
      </c>
      <c r="DY48" s="10">
        <v>19.010400000000001</v>
      </c>
      <c r="DZ48" s="17">
        <v>1672291946</v>
      </c>
      <c r="EA48" s="10">
        <v>22.6998</v>
      </c>
      <c r="EB48" s="17">
        <v>212020287</v>
      </c>
      <c r="EC48" s="10">
        <v>22.482299999999999</v>
      </c>
      <c r="ED48" s="17">
        <v>85782731</v>
      </c>
      <c r="EE48" s="10">
        <v>26.601099999999999</v>
      </c>
      <c r="EF48" s="17">
        <v>7451920</v>
      </c>
      <c r="EG48" s="10">
        <v>9.5655000000000001</v>
      </c>
      <c r="EH48" s="17">
        <v>48931431.280000001</v>
      </c>
      <c r="EI48" s="10">
        <v>24.863399999999999</v>
      </c>
      <c r="EJ48" s="17">
        <v>58181439.359999999</v>
      </c>
      <c r="EK48" s="10">
        <v>19.572299999999998</v>
      </c>
      <c r="EL48" s="17">
        <v>56896210.770000003</v>
      </c>
      <c r="EM48" s="10">
        <v>26.1981</v>
      </c>
      <c r="EN48" s="17">
        <v>74589207.890000001</v>
      </c>
      <c r="EO48" s="10">
        <v>14.388199999999999</v>
      </c>
      <c r="EP48" s="17">
        <v>15714571.460000001</v>
      </c>
      <c r="EQ48" s="10">
        <v>31.008099999999999</v>
      </c>
      <c r="ER48" s="17">
        <v>354936968.06999999</v>
      </c>
      <c r="ES48" s="10">
        <v>20.304200000000002</v>
      </c>
      <c r="ET48" s="17">
        <v>299339342.66000003</v>
      </c>
      <c r="EU48" s="10">
        <v>23.4785</v>
      </c>
      <c r="EV48" s="17">
        <v>0</v>
      </c>
      <c r="EW48" s="9">
        <v>0</v>
      </c>
      <c r="EX48" s="17">
        <v>0</v>
      </c>
      <c r="EY48" s="9">
        <v>0</v>
      </c>
      <c r="EZ48" s="17">
        <v>7307445.2300000004</v>
      </c>
      <c r="FA48" s="10">
        <v>1.9109</v>
      </c>
      <c r="FB48" s="17">
        <v>181695898</v>
      </c>
      <c r="FC48" s="10">
        <v>32.174900000000001</v>
      </c>
      <c r="FD48" s="17">
        <v>773342096</v>
      </c>
      <c r="FE48" s="10">
        <v>33.350499999999997</v>
      </c>
      <c r="FF48" s="17">
        <v>74599571</v>
      </c>
      <c r="FG48" s="10">
        <v>27.3246</v>
      </c>
      <c r="FH48" s="17">
        <v>23782876</v>
      </c>
      <c r="FI48" s="10">
        <v>24.983899999999998</v>
      </c>
      <c r="FJ48" s="17">
        <v>8548351.3800000008</v>
      </c>
      <c r="FK48" s="10">
        <v>18.372699999999998</v>
      </c>
      <c r="FL48" s="17">
        <v>66005214.490000002</v>
      </c>
      <c r="FM48" s="10">
        <v>12.160500000000001</v>
      </c>
      <c r="FN48" s="17">
        <v>120526342.79000001</v>
      </c>
      <c r="FO48" s="10">
        <v>19.1326</v>
      </c>
      <c r="FP48" s="17">
        <v>7800929.5</v>
      </c>
      <c r="FQ48" s="10">
        <v>17.558800000000002</v>
      </c>
      <c r="FR48" s="17">
        <v>152089434.36000001</v>
      </c>
      <c r="FS48" s="10">
        <v>29.309899999999999</v>
      </c>
      <c r="FT48" s="17">
        <v>0</v>
      </c>
      <c r="FU48" s="9">
        <v>0</v>
      </c>
      <c r="FV48" s="17">
        <v>233516572.72</v>
      </c>
      <c r="FW48" s="10">
        <v>25.289899999999999</v>
      </c>
      <c r="FX48" s="17">
        <v>2435633.04</v>
      </c>
      <c r="FY48" s="10">
        <v>15.0641</v>
      </c>
      <c r="FZ48" s="17">
        <v>0</v>
      </c>
      <c r="GA48" s="9">
        <v>0</v>
      </c>
      <c r="GB48" s="17">
        <v>158706282</v>
      </c>
      <c r="GC48" s="10">
        <v>26.804600000000001</v>
      </c>
      <c r="GD48" s="17">
        <v>299150712.24000001</v>
      </c>
      <c r="GE48" s="10">
        <v>24.739899999999999</v>
      </c>
      <c r="GF48" s="17">
        <v>79380453.859999999</v>
      </c>
      <c r="GG48" s="10">
        <v>22.916899999999998</v>
      </c>
      <c r="GH48" s="17">
        <v>1227631767.22</v>
      </c>
      <c r="GI48" s="10">
        <v>19.317900000000002</v>
      </c>
      <c r="GJ48" s="17">
        <v>0</v>
      </c>
      <c r="GK48" s="9">
        <v>0</v>
      </c>
      <c r="GL48" s="17">
        <v>355125611.86000001</v>
      </c>
      <c r="GM48" s="10">
        <v>18.072900000000001</v>
      </c>
      <c r="GN48" s="17">
        <v>16465210.51</v>
      </c>
      <c r="GO48" s="10">
        <v>15.3895</v>
      </c>
      <c r="GP48" s="17">
        <v>0</v>
      </c>
      <c r="GQ48" s="9">
        <v>0</v>
      </c>
      <c r="GR48" s="17">
        <v>240541906.03</v>
      </c>
      <c r="GS48" s="10">
        <v>16.139900000000001</v>
      </c>
      <c r="GT48" s="17">
        <v>46809550</v>
      </c>
      <c r="GU48" s="10">
        <v>16.4495</v>
      </c>
      <c r="GV48" s="17">
        <v>288162983.38999999</v>
      </c>
      <c r="GW48" s="10">
        <v>23.076699999999999</v>
      </c>
      <c r="GX48" s="17">
        <v>0</v>
      </c>
      <c r="GY48" s="9">
        <v>0</v>
      </c>
      <c r="GZ48" s="17">
        <v>0</v>
      </c>
      <c r="HA48" s="9">
        <v>0</v>
      </c>
      <c r="HB48" s="17">
        <v>0</v>
      </c>
      <c r="HC48" s="9">
        <v>0</v>
      </c>
      <c r="HD48" s="17">
        <v>90969294</v>
      </c>
      <c r="HE48" s="10">
        <v>24.4621</v>
      </c>
      <c r="HF48" s="17">
        <v>47606157</v>
      </c>
      <c r="HG48" s="10">
        <v>12.2867</v>
      </c>
      <c r="HH48" s="17">
        <v>44883986</v>
      </c>
      <c r="HI48" s="10">
        <v>12.7308</v>
      </c>
      <c r="HJ48" s="17">
        <v>2848125</v>
      </c>
      <c r="HK48" s="10">
        <v>18.656500000000001</v>
      </c>
      <c r="HL48" s="17">
        <v>36547037.549999997</v>
      </c>
      <c r="HM48" s="10">
        <v>23.400600000000001</v>
      </c>
      <c r="HN48" s="17">
        <v>15339431.199999999</v>
      </c>
      <c r="HO48" s="10">
        <v>31.000800000000002</v>
      </c>
      <c r="HP48" s="17">
        <v>143221979.38</v>
      </c>
      <c r="HQ48" s="10">
        <v>19.0395</v>
      </c>
    </row>
    <row r="49" spans="1:225" ht="13.5" thickTop="1">
      <c r="A49" t="s">
        <v>263</v>
      </c>
      <c r="B49" s="14">
        <v>1682328668.75</v>
      </c>
      <c r="C49" s="6">
        <v>1.5515000000000001</v>
      </c>
      <c r="D49" s="14">
        <v>0</v>
      </c>
      <c r="E49">
        <v>0</v>
      </c>
      <c r="F49" s="14">
        <v>103397367.59999999</v>
      </c>
      <c r="G49" s="6">
        <v>3.4596</v>
      </c>
      <c r="H49" s="14">
        <v>15944138.300000001</v>
      </c>
      <c r="I49" s="6">
        <v>1.3037000000000001</v>
      </c>
      <c r="J49" s="14">
        <v>0</v>
      </c>
      <c r="K49">
        <v>0</v>
      </c>
      <c r="L49" s="14">
        <v>6188679.2999999998</v>
      </c>
      <c r="M49" s="6">
        <v>0.65569999999999995</v>
      </c>
      <c r="N49" s="14">
        <v>0</v>
      </c>
      <c r="O49">
        <v>0</v>
      </c>
      <c r="P49" s="14">
        <v>70528412.739999995</v>
      </c>
      <c r="Q49" s="6">
        <v>2.6905000000000001</v>
      </c>
      <c r="R49" s="14">
        <v>0</v>
      </c>
      <c r="S49">
        <v>0</v>
      </c>
      <c r="T49" s="14">
        <v>309315905.73000002</v>
      </c>
      <c r="U49" s="6">
        <v>1.4097999999999999</v>
      </c>
      <c r="V49" s="14">
        <v>150020</v>
      </c>
      <c r="W49" s="6">
        <v>0.23530000000000001</v>
      </c>
      <c r="X49" s="14">
        <v>0</v>
      </c>
      <c r="Y49">
        <v>0</v>
      </c>
      <c r="Z49" s="14">
        <v>0</v>
      </c>
      <c r="AA49">
        <v>0</v>
      </c>
      <c r="AB49" s="14">
        <v>0</v>
      </c>
      <c r="AC49">
        <v>0</v>
      </c>
      <c r="AD49" s="14">
        <v>0</v>
      </c>
      <c r="AE49">
        <v>0</v>
      </c>
      <c r="AF49" s="14">
        <v>0</v>
      </c>
      <c r="AG49">
        <v>0</v>
      </c>
      <c r="AH49" s="14">
        <v>0</v>
      </c>
      <c r="AI49">
        <v>0</v>
      </c>
      <c r="AJ49" s="14">
        <v>170344.5</v>
      </c>
      <c r="AK49" s="6">
        <v>0.51790000000000003</v>
      </c>
      <c r="AL49" s="14">
        <v>0</v>
      </c>
      <c r="AM49">
        <v>0</v>
      </c>
      <c r="AN49" s="14">
        <v>0</v>
      </c>
      <c r="AO49">
        <v>0</v>
      </c>
      <c r="AP49" s="14">
        <v>47612313.299999997</v>
      </c>
      <c r="AQ49" s="6">
        <v>1.909</v>
      </c>
      <c r="AR49" s="14">
        <v>2632000</v>
      </c>
      <c r="AS49" s="6">
        <v>0.378</v>
      </c>
      <c r="AT49" s="14">
        <v>16020487.199999999</v>
      </c>
      <c r="AU49" s="6">
        <v>3.3351000000000002</v>
      </c>
      <c r="AV49" s="14">
        <v>0</v>
      </c>
      <c r="AW49">
        <v>0</v>
      </c>
      <c r="AX49" s="14">
        <v>0</v>
      </c>
      <c r="AY49">
        <v>0</v>
      </c>
      <c r="AZ49" s="14">
        <v>0</v>
      </c>
      <c r="BA49">
        <v>0</v>
      </c>
      <c r="BB49" s="14">
        <v>0</v>
      </c>
      <c r="BC49">
        <v>0</v>
      </c>
      <c r="BD49" s="14">
        <v>330779.03999999998</v>
      </c>
      <c r="BE49" s="6">
        <v>0.85709999999999997</v>
      </c>
      <c r="BF49" s="14">
        <v>4884507.5999999996</v>
      </c>
      <c r="BG49" s="6">
        <v>2.6720000000000002</v>
      </c>
      <c r="BH49" s="14">
        <v>0</v>
      </c>
      <c r="BI49">
        <v>0</v>
      </c>
      <c r="BJ49" s="14">
        <v>0</v>
      </c>
      <c r="BK49">
        <v>0</v>
      </c>
      <c r="BL49" s="14">
        <v>0</v>
      </c>
      <c r="BM49">
        <v>0</v>
      </c>
      <c r="BN49" s="14">
        <v>0</v>
      </c>
      <c r="BO49">
        <v>0</v>
      </c>
      <c r="BP49" s="14">
        <v>68666.7</v>
      </c>
      <c r="BQ49" s="6">
        <v>0.28310000000000002</v>
      </c>
      <c r="BR49" s="14">
        <v>7468209.9000000004</v>
      </c>
      <c r="BS49" s="6">
        <v>2.5247999999999999</v>
      </c>
      <c r="BT49" s="14">
        <v>0</v>
      </c>
      <c r="BU49">
        <v>0</v>
      </c>
      <c r="BV49" s="14">
        <v>28374331.02</v>
      </c>
      <c r="BW49" s="6">
        <v>2.2134</v>
      </c>
      <c r="BX49" s="14">
        <v>0</v>
      </c>
      <c r="BY49">
        <v>0</v>
      </c>
      <c r="BZ49" s="14">
        <v>3310239.46</v>
      </c>
      <c r="CA49" s="6">
        <v>2.8778999999999999</v>
      </c>
      <c r="CB49" s="14">
        <v>0</v>
      </c>
      <c r="CC49">
        <v>0</v>
      </c>
      <c r="CD49" s="14">
        <v>0</v>
      </c>
      <c r="CE49">
        <v>0</v>
      </c>
      <c r="CF49" s="14">
        <v>0</v>
      </c>
      <c r="CG49">
        <v>0</v>
      </c>
      <c r="CH49" s="14">
        <v>0</v>
      </c>
      <c r="CI49">
        <v>0</v>
      </c>
      <c r="CJ49" s="14">
        <v>22246365.719999999</v>
      </c>
      <c r="CK49" s="6">
        <v>3.4561000000000002</v>
      </c>
      <c r="CL49" s="14">
        <v>0</v>
      </c>
      <c r="CM49">
        <v>0</v>
      </c>
      <c r="CN49" s="14">
        <v>0</v>
      </c>
      <c r="CO49">
        <v>0</v>
      </c>
      <c r="CP49" s="14">
        <v>1741500</v>
      </c>
      <c r="CQ49" s="6">
        <v>0.86180000000000001</v>
      </c>
      <c r="CR49" s="14">
        <v>2221021.7400000002</v>
      </c>
      <c r="CS49" s="6">
        <v>0.82420000000000004</v>
      </c>
      <c r="CT49" s="14">
        <v>0</v>
      </c>
      <c r="CU49">
        <v>0</v>
      </c>
      <c r="CV49" s="14">
        <v>10417559</v>
      </c>
      <c r="CW49" s="6">
        <v>0.56779999999999997</v>
      </c>
      <c r="CX49" s="14">
        <v>0</v>
      </c>
      <c r="CY49">
        <v>0</v>
      </c>
      <c r="CZ49" s="14">
        <v>0</v>
      </c>
      <c r="DA49">
        <v>0</v>
      </c>
      <c r="DB49" s="14">
        <v>0</v>
      </c>
      <c r="DC49">
        <v>0</v>
      </c>
      <c r="DD49" s="14">
        <v>2754832.02</v>
      </c>
      <c r="DE49" s="6">
        <v>0.50049999999999994</v>
      </c>
      <c r="DF49" s="14">
        <v>137943500</v>
      </c>
      <c r="DG49" s="6">
        <v>1.4277</v>
      </c>
      <c r="DH49" s="14">
        <v>129000</v>
      </c>
      <c r="DI49" s="6">
        <v>0.80679999999999996</v>
      </c>
      <c r="DJ49" s="14">
        <v>0</v>
      </c>
      <c r="DK49">
        <v>0</v>
      </c>
      <c r="DL49" s="14">
        <v>0</v>
      </c>
      <c r="DM49">
        <v>0</v>
      </c>
      <c r="DN49" s="14">
        <v>169050491.09999999</v>
      </c>
      <c r="DO49" s="6">
        <v>4.3101000000000003</v>
      </c>
      <c r="DP49" s="14">
        <v>13306865.6</v>
      </c>
      <c r="DQ49" s="6">
        <v>2.7305000000000001</v>
      </c>
      <c r="DR49" s="14">
        <v>3350315</v>
      </c>
      <c r="DS49" s="6">
        <v>1.6228</v>
      </c>
      <c r="DT49" s="14">
        <v>0</v>
      </c>
      <c r="DU49">
        <v>0</v>
      </c>
      <c r="DV49" s="14">
        <v>12512452</v>
      </c>
      <c r="DW49" s="6">
        <v>0.96060000000000001</v>
      </c>
      <c r="DX49" s="14">
        <v>0</v>
      </c>
      <c r="DY49">
        <v>0</v>
      </c>
      <c r="DZ49" s="14">
        <v>196440762</v>
      </c>
      <c r="EA49" s="6">
        <v>2.6665000000000001</v>
      </c>
      <c r="EB49" s="14">
        <v>8503226</v>
      </c>
      <c r="EC49" s="6">
        <v>0.90169999999999995</v>
      </c>
      <c r="ED49" s="14">
        <v>0</v>
      </c>
      <c r="EE49">
        <v>0</v>
      </c>
      <c r="EF49" s="14">
        <v>0</v>
      </c>
      <c r="EG49">
        <v>0</v>
      </c>
      <c r="EH49" s="14">
        <v>0</v>
      </c>
      <c r="EI49">
        <v>0</v>
      </c>
      <c r="EJ49" s="14">
        <v>1205160.42</v>
      </c>
      <c r="EK49" s="6">
        <v>0.40539999999999998</v>
      </c>
      <c r="EL49" s="14">
        <v>2502678.16</v>
      </c>
      <c r="EM49" s="6">
        <v>1.1524000000000001</v>
      </c>
      <c r="EN49" s="14">
        <v>0</v>
      </c>
      <c r="EO49">
        <v>0</v>
      </c>
      <c r="EP49" s="14">
        <v>1016520</v>
      </c>
      <c r="EQ49" s="6">
        <v>2.0057999999999998</v>
      </c>
      <c r="ER49" s="14">
        <v>51849098.899999999</v>
      </c>
      <c r="ES49" s="6">
        <v>2.9660000000000002</v>
      </c>
      <c r="ET49" s="14">
        <v>49775863.299999997</v>
      </c>
      <c r="EU49" s="6">
        <v>3.9041000000000001</v>
      </c>
      <c r="EV49" s="14">
        <v>0</v>
      </c>
      <c r="EW49">
        <v>0</v>
      </c>
      <c r="EX49" s="14">
        <v>0</v>
      </c>
      <c r="EY49">
        <v>0</v>
      </c>
      <c r="EZ49" s="14">
        <v>2252218.7999999998</v>
      </c>
      <c r="FA49" s="6">
        <v>0.58899999999999997</v>
      </c>
      <c r="FB49" s="14">
        <v>5206961</v>
      </c>
      <c r="FC49" s="6">
        <v>0.92210000000000003</v>
      </c>
      <c r="FD49" s="14">
        <v>24679479</v>
      </c>
      <c r="FE49" s="6">
        <v>1.0643</v>
      </c>
      <c r="FF49" s="14">
        <v>1035222</v>
      </c>
      <c r="FG49" s="6">
        <v>0.37919999999999998</v>
      </c>
      <c r="FH49" s="14">
        <v>68825</v>
      </c>
      <c r="FI49" s="6">
        <v>7.2300000000000003E-2</v>
      </c>
      <c r="FJ49" s="14">
        <v>358301.82</v>
      </c>
      <c r="FK49" s="6">
        <v>0.77010000000000001</v>
      </c>
      <c r="FL49" s="14">
        <v>12218879.960000001</v>
      </c>
      <c r="FM49" s="6">
        <v>2.2511999999999999</v>
      </c>
      <c r="FN49" s="14">
        <v>0</v>
      </c>
      <c r="FO49">
        <v>0</v>
      </c>
      <c r="FP49" s="14">
        <v>1093275</v>
      </c>
      <c r="FQ49" s="6">
        <v>2.4607999999999999</v>
      </c>
      <c r="FR49" s="14">
        <v>6199662.5999999996</v>
      </c>
      <c r="FS49" s="6">
        <v>1.1948000000000001</v>
      </c>
      <c r="FT49" s="14">
        <v>0</v>
      </c>
      <c r="FU49">
        <v>0</v>
      </c>
      <c r="FV49" s="14">
        <v>0</v>
      </c>
      <c r="FW49">
        <v>0</v>
      </c>
      <c r="FX49" s="14">
        <v>541800</v>
      </c>
      <c r="FY49" s="6">
        <v>3.351</v>
      </c>
      <c r="FZ49" s="14">
        <v>1935000</v>
      </c>
      <c r="GA49" s="6">
        <v>6.2777000000000003</v>
      </c>
      <c r="GB49" s="14">
        <v>0</v>
      </c>
      <c r="GC49">
        <v>0</v>
      </c>
      <c r="GD49" s="14">
        <v>11095290</v>
      </c>
      <c r="GE49" s="6">
        <v>0.91759999999999997</v>
      </c>
      <c r="GF49" s="14">
        <v>0</v>
      </c>
      <c r="GG49">
        <v>0</v>
      </c>
      <c r="GH49" s="14">
        <v>219045505.78</v>
      </c>
      <c r="GI49" s="6">
        <v>3.4468999999999999</v>
      </c>
      <c r="GJ49" s="14">
        <v>0</v>
      </c>
      <c r="GK49">
        <v>0</v>
      </c>
      <c r="GL49" s="14">
        <v>29022174.75</v>
      </c>
      <c r="GM49" s="6">
        <v>1.4770000000000001</v>
      </c>
      <c r="GN49" s="14">
        <v>662416.03</v>
      </c>
      <c r="GO49" s="6">
        <v>0.61909999999999998</v>
      </c>
      <c r="GP49" s="14">
        <v>0</v>
      </c>
      <c r="GQ49">
        <v>0</v>
      </c>
      <c r="GR49" s="14">
        <v>11667606.550000001</v>
      </c>
      <c r="GS49" s="6">
        <v>0.78290000000000004</v>
      </c>
      <c r="GT49" s="14">
        <v>0</v>
      </c>
      <c r="GU49">
        <v>0</v>
      </c>
      <c r="GV49" s="14">
        <v>23465526.350000001</v>
      </c>
      <c r="GW49" s="6">
        <v>1.8792</v>
      </c>
      <c r="GX49" s="14">
        <v>0</v>
      </c>
      <c r="GY49">
        <v>0</v>
      </c>
      <c r="GZ49" s="14">
        <v>0</v>
      </c>
      <c r="HA49">
        <v>0</v>
      </c>
      <c r="HB49" s="14">
        <v>0</v>
      </c>
      <c r="HC49">
        <v>0</v>
      </c>
      <c r="HD49" s="14">
        <v>0</v>
      </c>
      <c r="HE49">
        <v>0</v>
      </c>
      <c r="HF49" s="14">
        <v>14210521</v>
      </c>
      <c r="HG49" s="6">
        <v>3.6676000000000002</v>
      </c>
      <c r="HH49" s="14">
        <v>4339500</v>
      </c>
      <c r="HI49" s="6">
        <v>1.2309000000000001</v>
      </c>
      <c r="HJ49" s="14">
        <v>0</v>
      </c>
      <c r="HK49">
        <v>0</v>
      </c>
      <c r="HL49" s="14">
        <v>4499136</v>
      </c>
      <c r="HM49" s="6">
        <v>2.8807</v>
      </c>
      <c r="HN49" s="14">
        <v>0</v>
      </c>
      <c r="HO49">
        <v>0</v>
      </c>
      <c r="HP49" s="14">
        <v>5367753.76</v>
      </c>
      <c r="HQ49" s="6">
        <v>0.71360000000000001</v>
      </c>
    </row>
    <row r="50" spans="1:225" ht="13.5" thickBot="1">
      <c r="A50" t="s">
        <v>264</v>
      </c>
      <c r="B50" s="14">
        <v>1103896557.3599999</v>
      </c>
      <c r="C50" s="6">
        <v>1.018</v>
      </c>
      <c r="D50" s="14">
        <v>701510.25</v>
      </c>
      <c r="E50" s="6">
        <v>0.71499999999999997</v>
      </c>
      <c r="F50" s="14">
        <v>0</v>
      </c>
      <c r="G50">
        <v>0</v>
      </c>
      <c r="H50" s="14">
        <v>57700000</v>
      </c>
      <c r="I50" s="6">
        <v>4.718</v>
      </c>
      <c r="J50" s="14">
        <v>0</v>
      </c>
      <c r="K50">
        <v>0</v>
      </c>
      <c r="L50" s="14">
        <v>1650508.5</v>
      </c>
      <c r="M50" s="6">
        <v>0.1749</v>
      </c>
      <c r="N50" s="14">
        <v>39450000</v>
      </c>
      <c r="O50" s="6">
        <v>4.4489999999999998</v>
      </c>
      <c r="P50" s="14">
        <v>35177282.799999997</v>
      </c>
      <c r="Q50" s="6">
        <v>1.3419000000000001</v>
      </c>
      <c r="R50" s="14">
        <v>0</v>
      </c>
      <c r="S50">
        <v>0</v>
      </c>
      <c r="T50" s="14">
        <v>121107471.78</v>
      </c>
      <c r="U50" s="6">
        <v>0.55200000000000005</v>
      </c>
      <c r="V50" s="14">
        <v>606080</v>
      </c>
      <c r="W50" s="6">
        <v>0.95050000000000001</v>
      </c>
      <c r="X50" s="14">
        <v>0</v>
      </c>
      <c r="Y50">
        <v>0</v>
      </c>
      <c r="Z50" s="14">
        <v>0</v>
      </c>
      <c r="AA50">
        <v>0</v>
      </c>
      <c r="AB50" s="14">
        <v>520260</v>
      </c>
      <c r="AC50" s="6">
        <v>1.1017999999999999</v>
      </c>
      <c r="AD50" s="14">
        <v>16803568</v>
      </c>
      <c r="AE50" s="6">
        <v>2.4022999999999999</v>
      </c>
      <c r="AF50" s="14">
        <v>0</v>
      </c>
      <c r="AG50">
        <v>0</v>
      </c>
      <c r="AH50" s="14">
        <v>0</v>
      </c>
      <c r="AI50">
        <v>0</v>
      </c>
      <c r="AJ50" s="14">
        <v>177921.8</v>
      </c>
      <c r="AK50" s="6">
        <v>0.54090000000000005</v>
      </c>
      <c r="AL50" s="14">
        <v>38015183</v>
      </c>
      <c r="AM50" s="6">
        <v>1.5289999999999999</v>
      </c>
      <c r="AN50" s="14">
        <v>0</v>
      </c>
      <c r="AO50">
        <v>0</v>
      </c>
      <c r="AP50" s="14">
        <v>0</v>
      </c>
      <c r="AQ50">
        <v>0</v>
      </c>
      <c r="AR50" s="14">
        <v>0</v>
      </c>
      <c r="AS50">
        <v>0</v>
      </c>
      <c r="AT50" s="14">
        <v>0</v>
      </c>
      <c r="AU50">
        <v>0</v>
      </c>
      <c r="AV50" s="14">
        <v>0</v>
      </c>
      <c r="AW50">
        <v>0</v>
      </c>
      <c r="AX50" s="14">
        <v>0</v>
      </c>
      <c r="AY50">
        <v>0</v>
      </c>
      <c r="AZ50" s="14">
        <v>3341349</v>
      </c>
      <c r="BA50" s="6">
        <v>2.0230000000000001</v>
      </c>
      <c r="BB50" s="14">
        <v>30249750</v>
      </c>
      <c r="BC50" s="6">
        <v>4.6235999999999997</v>
      </c>
      <c r="BD50" s="14">
        <v>394437.5</v>
      </c>
      <c r="BE50" s="6">
        <v>1.0221</v>
      </c>
      <c r="BF50" s="14">
        <v>1113600</v>
      </c>
      <c r="BG50" s="6">
        <v>0.60919999999999996</v>
      </c>
      <c r="BH50" s="14">
        <v>570750</v>
      </c>
      <c r="BI50" s="6">
        <v>1.8789</v>
      </c>
      <c r="BJ50" s="14">
        <v>0</v>
      </c>
      <c r="BK50">
        <v>0</v>
      </c>
      <c r="BL50" s="14">
        <v>0</v>
      </c>
      <c r="BM50">
        <v>0</v>
      </c>
      <c r="BN50" s="14">
        <v>0</v>
      </c>
      <c r="BO50">
        <v>0</v>
      </c>
      <c r="BP50" s="14">
        <v>72218.899999999994</v>
      </c>
      <c r="BQ50" s="6">
        <v>0.29770000000000002</v>
      </c>
      <c r="BR50" s="14">
        <v>2662200</v>
      </c>
      <c r="BS50" s="6">
        <v>0.9</v>
      </c>
      <c r="BT50" s="14">
        <v>150285552.31</v>
      </c>
      <c r="BU50" s="6">
        <v>4.2378999999999998</v>
      </c>
      <c r="BV50" s="14">
        <v>16377284.050000001</v>
      </c>
      <c r="BW50" s="6">
        <v>1.2775000000000001</v>
      </c>
      <c r="BX50" s="14">
        <v>0</v>
      </c>
      <c r="BY50">
        <v>0</v>
      </c>
      <c r="BZ50" s="14">
        <v>1633915.5</v>
      </c>
      <c r="CA50" s="6">
        <v>1.4205000000000001</v>
      </c>
      <c r="CB50" s="14">
        <v>1367657.25</v>
      </c>
      <c r="CC50" s="6">
        <v>6.3697999999999997</v>
      </c>
      <c r="CD50" s="14">
        <v>0</v>
      </c>
      <c r="CE50">
        <v>0</v>
      </c>
      <c r="CF50" s="14">
        <v>0</v>
      </c>
      <c r="CG50">
        <v>0</v>
      </c>
      <c r="CH50" s="14">
        <v>2283000</v>
      </c>
      <c r="CI50" s="6">
        <v>4.1089000000000002</v>
      </c>
      <c r="CJ50" s="14">
        <v>22748147.73</v>
      </c>
      <c r="CK50" s="6">
        <v>3.5341</v>
      </c>
      <c r="CL50" s="14">
        <v>0</v>
      </c>
      <c r="CM50">
        <v>0</v>
      </c>
      <c r="CN50" s="14">
        <v>4477078</v>
      </c>
      <c r="CO50" s="6">
        <v>1.1797</v>
      </c>
      <c r="CP50" s="14">
        <v>4688250</v>
      </c>
      <c r="CQ50" s="6">
        <v>2.3201999999999998</v>
      </c>
      <c r="CR50" s="14">
        <v>3969736.6</v>
      </c>
      <c r="CS50" s="6">
        <v>1.4732000000000001</v>
      </c>
      <c r="CT50" s="14">
        <v>0</v>
      </c>
      <c r="CU50">
        <v>0</v>
      </c>
      <c r="CV50" s="14">
        <v>44563499</v>
      </c>
      <c r="CW50" s="6">
        <v>2.4291</v>
      </c>
      <c r="CX50" s="14">
        <v>0</v>
      </c>
      <c r="CY50">
        <v>0</v>
      </c>
      <c r="CZ50" s="14">
        <v>0</v>
      </c>
      <c r="DA50">
        <v>0</v>
      </c>
      <c r="DB50" s="14">
        <v>0</v>
      </c>
      <c r="DC50">
        <v>0</v>
      </c>
      <c r="DD50" s="14">
        <v>4133767.7</v>
      </c>
      <c r="DE50" s="6">
        <v>0.751</v>
      </c>
      <c r="DF50" s="14">
        <v>225133398.40000001</v>
      </c>
      <c r="DG50" s="6">
        <v>2.3300999999999998</v>
      </c>
      <c r="DH50" s="14">
        <v>178835</v>
      </c>
      <c r="DI50" s="6">
        <v>1.1185</v>
      </c>
      <c r="DJ50" s="14">
        <v>952163.2</v>
      </c>
      <c r="DK50" s="6">
        <v>1.1857</v>
      </c>
      <c r="DL50" s="14">
        <v>0</v>
      </c>
      <c r="DM50">
        <v>0</v>
      </c>
      <c r="DN50" s="14">
        <v>16886178</v>
      </c>
      <c r="DO50" s="6">
        <v>0.43049999999999999</v>
      </c>
      <c r="DP50" s="14">
        <v>0</v>
      </c>
      <c r="DQ50">
        <v>0</v>
      </c>
      <c r="DR50" s="14">
        <v>1284662</v>
      </c>
      <c r="DS50" s="6">
        <v>0.62229999999999996</v>
      </c>
      <c r="DT50" s="14">
        <v>27529766</v>
      </c>
      <c r="DU50" s="6">
        <v>3.2746</v>
      </c>
      <c r="DV50" s="14">
        <v>9647440</v>
      </c>
      <c r="DW50" s="6">
        <v>0.74070000000000003</v>
      </c>
      <c r="DX50" s="14">
        <v>0</v>
      </c>
      <c r="DY50">
        <v>0</v>
      </c>
      <c r="DZ50" s="14">
        <v>0</v>
      </c>
      <c r="EA50">
        <v>0</v>
      </c>
      <c r="EB50" s="14">
        <v>7310302</v>
      </c>
      <c r="EC50" s="6">
        <v>0.7752</v>
      </c>
      <c r="ED50" s="14">
        <v>0</v>
      </c>
      <c r="EE50">
        <v>0</v>
      </c>
      <c r="EF50" s="14">
        <v>2019500</v>
      </c>
      <c r="EG50" s="6">
        <v>2.5922999999999998</v>
      </c>
      <c r="EH50" s="14">
        <v>0</v>
      </c>
      <c r="EI50">
        <v>0</v>
      </c>
      <c r="EJ50" s="14">
        <v>3976412.6</v>
      </c>
      <c r="EK50" s="6">
        <v>1.3376999999999999</v>
      </c>
      <c r="EL50" s="14">
        <v>2670107</v>
      </c>
      <c r="EM50" s="6">
        <v>1.2295</v>
      </c>
      <c r="EN50" s="14">
        <v>3129916.9</v>
      </c>
      <c r="EO50" s="6">
        <v>0.6038</v>
      </c>
      <c r="EP50" s="14">
        <v>1108800</v>
      </c>
      <c r="EQ50" s="6">
        <v>2.1879</v>
      </c>
      <c r="ER50" s="14">
        <v>0</v>
      </c>
      <c r="ES50">
        <v>0</v>
      </c>
      <c r="ET50" s="14">
        <v>0</v>
      </c>
      <c r="EU50">
        <v>0</v>
      </c>
      <c r="EV50" s="14">
        <v>0</v>
      </c>
      <c r="EW50">
        <v>0</v>
      </c>
      <c r="EX50" s="14">
        <v>0</v>
      </c>
      <c r="EY50">
        <v>0</v>
      </c>
      <c r="EZ50" s="14">
        <v>0</v>
      </c>
      <c r="FA50">
        <v>0</v>
      </c>
      <c r="FB50" s="14">
        <v>8560199</v>
      </c>
      <c r="FC50" s="6">
        <v>1.5158</v>
      </c>
      <c r="FD50" s="14">
        <v>40538462</v>
      </c>
      <c r="FE50" s="6">
        <v>1.7482</v>
      </c>
      <c r="FF50" s="14">
        <v>7527846</v>
      </c>
      <c r="FG50" s="6">
        <v>2.7572999999999999</v>
      </c>
      <c r="FH50" s="14">
        <v>1109080</v>
      </c>
      <c r="FI50" s="6">
        <v>1.1651</v>
      </c>
      <c r="FJ50" s="14">
        <v>418766.1</v>
      </c>
      <c r="FK50" s="6">
        <v>0.9</v>
      </c>
      <c r="FL50" s="14">
        <v>14253529.98</v>
      </c>
      <c r="FM50" s="6">
        <v>2.6259999999999999</v>
      </c>
      <c r="FN50" s="14">
        <v>0</v>
      </c>
      <c r="FO50">
        <v>0</v>
      </c>
      <c r="FP50" s="14">
        <v>0</v>
      </c>
      <c r="FQ50">
        <v>0</v>
      </c>
      <c r="FR50" s="14">
        <v>6339690</v>
      </c>
      <c r="FS50" s="6">
        <v>1.2218</v>
      </c>
      <c r="FT50" s="14">
        <v>0</v>
      </c>
      <c r="FU50">
        <v>0</v>
      </c>
      <c r="FV50" s="14">
        <v>11372539.5</v>
      </c>
      <c r="FW50" s="6">
        <v>1.2317</v>
      </c>
      <c r="FX50" s="14">
        <v>616410</v>
      </c>
      <c r="FY50" s="6">
        <v>3.8123999999999998</v>
      </c>
      <c r="FZ50" s="14">
        <v>1902500</v>
      </c>
      <c r="GA50" s="6">
        <v>6.1722999999999999</v>
      </c>
      <c r="GB50" s="14">
        <v>0</v>
      </c>
      <c r="GC50">
        <v>0</v>
      </c>
      <c r="GD50" s="14">
        <v>12109833.75</v>
      </c>
      <c r="GE50" s="6">
        <v>1.0015000000000001</v>
      </c>
      <c r="GF50" s="14">
        <v>4538625</v>
      </c>
      <c r="GG50" s="6">
        <v>1.3103</v>
      </c>
      <c r="GH50" s="14">
        <v>0</v>
      </c>
      <c r="GI50">
        <v>0</v>
      </c>
      <c r="GJ50" s="14">
        <v>0</v>
      </c>
      <c r="GK50">
        <v>0</v>
      </c>
      <c r="GL50" s="14">
        <v>20862436.030000001</v>
      </c>
      <c r="GM50" s="6">
        <v>1.0617000000000001</v>
      </c>
      <c r="GN50" s="14">
        <v>870211.32</v>
      </c>
      <c r="GO50" s="6">
        <v>0.81340000000000001</v>
      </c>
      <c r="GP50" s="14">
        <v>0</v>
      </c>
      <c r="GQ50">
        <v>0</v>
      </c>
      <c r="GR50" s="14">
        <v>21654501.609999999</v>
      </c>
      <c r="GS50" s="6">
        <v>1.4530000000000001</v>
      </c>
      <c r="GT50" s="14">
        <v>0</v>
      </c>
      <c r="GU50">
        <v>0</v>
      </c>
      <c r="GV50" s="14">
        <v>16938535.039999999</v>
      </c>
      <c r="GW50" s="6">
        <v>1.3565</v>
      </c>
      <c r="GX50" s="14">
        <v>9177868.5600000005</v>
      </c>
      <c r="GY50" s="6">
        <v>4.6479999999999997</v>
      </c>
      <c r="GZ50" s="14">
        <v>0</v>
      </c>
      <c r="HA50">
        <v>0</v>
      </c>
      <c r="HB50" s="14">
        <v>0</v>
      </c>
      <c r="HC50">
        <v>0</v>
      </c>
      <c r="HD50" s="14">
        <v>4541809</v>
      </c>
      <c r="HE50" s="6">
        <v>1.2213000000000001</v>
      </c>
      <c r="HF50" s="14">
        <v>0</v>
      </c>
      <c r="HG50">
        <v>0</v>
      </c>
      <c r="HH50" s="14">
        <v>7841199</v>
      </c>
      <c r="HI50" s="6">
        <v>2.2241</v>
      </c>
      <c r="HJ50" s="14">
        <v>0</v>
      </c>
      <c r="HK50">
        <v>0</v>
      </c>
      <c r="HL50" s="14">
        <v>0</v>
      </c>
      <c r="HM50">
        <v>0</v>
      </c>
      <c r="HN50" s="14">
        <v>1007608</v>
      </c>
      <c r="HO50" s="6">
        <v>2.0364</v>
      </c>
      <c r="HP50" s="14">
        <v>3045446.7</v>
      </c>
      <c r="HQ50" s="6">
        <v>0.40489999999999998</v>
      </c>
    </row>
    <row r="51" spans="1:225" ht="14.25" thickTop="1" thickBot="1">
      <c r="A51" s="9" t="s">
        <v>265</v>
      </c>
      <c r="B51" s="17">
        <v>2786225226.1100001</v>
      </c>
      <c r="C51" s="10">
        <v>2.5695000000000001</v>
      </c>
      <c r="D51" s="17">
        <v>701510.25</v>
      </c>
      <c r="E51" s="10">
        <v>0.71499999999999997</v>
      </c>
      <c r="F51" s="17">
        <v>103397367.59999999</v>
      </c>
      <c r="G51" s="10">
        <v>3.4596</v>
      </c>
      <c r="H51" s="17">
        <v>73644138.299999997</v>
      </c>
      <c r="I51" s="10">
        <v>6.0217999999999998</v>
      </c>
      <c r="J51" s="17">
        <v>0</v>
      </c>
      <c r="K51" s="9">
        <v>0</v>
      </c>
      <c r="L51" s="17">
        <v>7839187.7999999998</v>
      </c>
      <c r="M51" s="10">
        <v>0.8306</v>
      </c>
      <c r="N51" s="17">
        <v>39450000</v>
      </c>
      <c r="O51" s="10">
        <v>4.4489999999999998</v>
      </c>
      <c r="P51" s="17">
        <v>105705695.54000001</v>
      </c>
      <c r="Q51" s="10">
        <v>4.0324999999999998</v>
      </c>
      <c r="R51" s="17">
        <v>0</v>
      </c>
      <c r="S51" s="9">
        <v>0</v>
      </c>
      <c r="T51" s="17">
        <v>430423377.50999999</v>
      </c>
      <c r="U51" s="10">
        <v>1.9618</v>
      </c>
      <c r="V51" s="17">
        <v>756100</v>
      </c>
      <c r="W51" s="10">
        <v>1.1858</v>
      </c>
      <c r="X51" s="17">
        <v>0</v>
      </c>
      <c r="Y51" s="9">
        <v>0</v>
      </c>
      <c r="Z51" s="17">
        <v>0</v>
      </c>
      <c r="AA51" s="9">
        <v>0</v>
      </c>
      <c r="AB51" s="17">
        <v>520260</v>
      </c>
      <c r="AC51" s="10">
        <v>1.1017999999999999</v>
      </c>
      <c r="AD51" s="17">
        <v>16803568</v>
      </c>
      <c r="AE51" s="10">
        <v>2.4022999999999999</v>
      </c>
      <c r="AF51" s="17">
        <v>0</v>
      </c>
      <c r="AG51" s="9">
        <v>0</v>
      </c>
      <c r="AH51" s="17">
        <v>0</v>
      </c>
      <c r="AI51" s="9">
        <v>0</v>
      </c>
      <c r="AJ51" s="17">
        <v>348266.3</v>
      </c>
      <c r="AK51" s="10">
        <v>1.0588</v>
      </c>
      <c r="AL51" s="17">
        <v>38015183</v>
      </c>
      <c r="AM51" s="10">
        <v>1.5289999999999999</v>
      </c>
      <c r="AN51" s="17">
        <v>0</v>
      </c>
      <c r="AO51" s="9">
        <v>0</v>
      </c>
      <c r="AP51" s="17">
        <v>47612313.299999997</v>
      </c>
      <c r="AQ51" s="10">
        <v>1.909</v>
      </c>
      <c r="AR51" s="17">
        <v>2632000</v>
      </c>
      <c r="AS51" s="10">
        <v>0.378</v>
      </c>
      <c r="AT51" s="17">
        <v>16020487.199999999</v>
      </c>
      <c r="AU51" s="10">
        <v>3.3351000000000002</v>
      </c>
      <c r="AV51" s="17">
        <v>0</v>
      </c>
      <c r="AW51" s="9">
        <v>0</v>
      </c>
      <c r="AX51" s="17">
        <v>0</v>
      </c>
      <c r="AY51" s="9">
        <v>0</v>
      </c>
      <c r="AZ51" s="17">
        <v>3341349</v>
      </c>
      <c r="BA51" s="10">
        <v>2.0230000000000001</v>
      </c>
      <c r="BB51" s="17">
        <v>30249750</v>
      </c>
      <c r="BC51" s="10">
        <v>4.6235999999999997</v>
      </c>
      <c r="BD51" s="17">
        <v>725216.54</v>
      </c>
      <c r="BE51" s="10">
        <v>1.8792</v>
      </c>
      <c r="BF51" s="17">
        <v>5998107.5999999996</v>
      </c>
      <c r="BG51" s="10">
        <v>3.2810999999999999</v>
      </c>
      <c r="BH51" s="17">
        <v>570750</v>
      </c>
      <c r="BI51" s="10">
        <v>1.8789</v>
      </c>
      <c r="BJ51" s="17">
        <v>0</v>
      </c>
      <c r="BK51" s="9">
        <v>0</v>
      </c>
      <c r="BL51" s="17">
        <v>0</v>
      </c>
      <c r="BM51" s="9">
        <v>0</v>
      </c>
      <c r="BN51" s="17">
        <v>0</v>
      </c>
      <c r="BO51" s="9">
        <v>0</v>
      </c>
      <c r="BP51" s="17">
        <v>140885.6</v>
      </c>
      <c r="BQ51" s="10">
        <v>0.58079999999999998</v>
      </c>
      <c r="BR51" s="17">
        <v>10130409.9</v>
      </c>
      <c r="BS51" s="10">
        <v>3.4247999999999998</v>
      </c>
      <c r="BT51" s="17">
        <v>150285552.31</v>
      </c>
      <c r="BU51" s="10">
        <v>4.2378999999999998</v>
      </c>
      <c r="BV51" s="17">
        <v>44751615.07</v>
      </c>
      <c r="BW51" s="10">
        <v>3.4908999999999999</v>
      </c>
      <c r="BX51" s="17">
        <v>0</v>
      </c>
      <c r="BY51" s="9">
        <v>0</v>
      </c>
      <c r="BZ51" s="17">
        <v>4944154.96</v>
      </c>
      <c r="CA51" s="10">
        <v>4.2984999999999998</v>
      </c>
      <c r="CB51" s="17">
        <v>1367657.25</v>
      </c>
      <c r="CC51" s="10">
        <v>6.3697999999999997</v>
      </c>
      <c r="CD51" s="17">
        <v>0</v>
      </c>
      <c r="CE51" s="9">
        <v>0</v>
      </c>
      <c r="CF51" s="17">
        <v>0</v>
      </c>
      <c r="CG51" s="9">
        <v>0</v>
      </c>
      <c r="CH51" s="17">
        <v>2283000</v>
      </c>
      <c r="CI51" s="10">
        <v>4.1089000000000002</v>
      </c>
      <c r="CJ51" s="17">
        <v>44994513.450000003</v>
      </c>
      <c r="CK51" s="10">
        <v>6.9901</v>
      </c>
      <c r="CL51" s="17">
        <v>0</v>
      </c>
      <c r="CM51" s="9">
        <v>0</v>
      </c>
      <c r="CN51" s="17">
        <v>4477078</v>
      </c>
      <c r="CO51" s="10">
        <v>1.1797</v>
      </c>
      <c r="CP51" s="17">
        <v>6429750</v>
      </c>
      <c r="CQ51" s="10">
        <v>3.1819999999999999</v>
      </c>
      <c r="CR51" s="17">
        <v>6190758.3399999999</v>
      </c>
      <c r="CS51" s="10">
        <v>2.2974000000000001</v>
      </c>
      <c r="CT51" s="17">
        <v>0</v>
      </c>
      <c r="CU51" s="9">
        <v>0</v>
      </c>
      <c r="CV51" s="17">
        <v>54981058</v>
      </c>
      <c r="CW51" s="10">
        <v>2.9969000000000001</v>
      </c>
      <c r="CX51" s="17">
        <v>0</v>
      </c>
      <c r="CY51" s="9">
        <v>0</v>
      </c>
      <c r="CZ51" s="17">
        <v>0</v>
      </c>
      <c r="DA51" s="9">
        <v>0</v>
      </c>
      <c r="DB51" s="17">
        <v>0</v>
      </c>
      <c r="DC51" s="9">
        <v>0</v>
      </c>
      <c r="DD51" s="17">
        <v>6888599.7199999997</v>
      </c>
      <c r="DE51" s="10">
        <v>1.2516</v>
      </c>
      <c r="DF51" s="17">
        <v>363076898.39999998</v>
      </c>
      <c r="DG51" s="10">
        <v>3.7578</v>
      </c>
      <c r="DH51" s="17">
        <v>307835</v>
      </c>
      <c r="DI51" s="10">
        <v>1.9253</v>
      </c>
      <c r="DJ51" s="17">
        <v>952163.2</v>
      </c>
      <c r="DK51" s="10">
        <v>1.1857</v>
      </c>
      <c r="DL51" s="17">
        <v>0</v>
      </c>
      <c r="DM51" s="9">
        <v>0</v>
      </c>
      <c r="DN51" s="17">
        <v>185936669.09999999</v>
      </c>
      <c r="DO51" s="10">
        <v>4.7405999999999997</v>
      </c>
      <c r="DP51" s="17">
        <v>13306865.6</v>
      </c>
      <c r="DQ51" s="10">
        <v>2.7305000000000001</v>
      </c>
      <c r="DR51" s="17">
        <v>4634977</v>
      </c>
      <c r="DS51" s="10">
        <v>2.2450999999999999</v>
      </c>
      <c r="DT51" s="17">
        <v>27529766</v>
      </c>
      <c r="DU51" s="10">
        <v>3.2746</v>
      </c>
      <c r="DV51" s="17">
        <v>22159892</v>
      </c>
      <c r="DW51" s="10">
        <v>1.7013</v>
      </c>
      <c r="DX51" s="17">
        <v>0</v>
      </c>
      <c r="DY51" s="9">
        <v>0</v>
      </c>
      <c r="DZ51" s="17">
        <v>196440762</v>
      </c>
      <c r="EA51" s="10">
        <v>2.6665000000000001</v>
      </c>
      <c r="EB51" s="17">
        <v>15813528</v>
      </c>
      <c r="EC51" s="10">
        <v>1.6768000000000001</v>
      </c>
      <c r="ED51" s="17">
        <v>0</v>
      </c>
      <c r="EE51" s="9">
        <v>0</v>
      </c>
      <c r="EF51" s="17">
        <v>2019500</v>
      </c>
      <c r="EG51" s="10">
        <v>2.5922999999999998</v>
      </c>
      <c r="EH51" s="17">
        <v>0</v>
      </c>
      <c r="EI51" s="9">
        <v>0</v>
      </c>
      <c r="EJ51" s="17">
        <v>5181573.0199999996</v>
      </c>
      <c r="EK51" s="10">
        <v>1.7431000000000001</v>
      </c>
      <c r="EL51" s="17">
        <v>5172785.16</v>
      </c>
      <c r="EM51" s="10">
        <v>2.3818000000000001</v>
      </c>
      <c r="EN51" s="17">
        <v>3129916.9</v>
      </c>
      <c r="EO51" s="10">
        <v>0.6038</v>
      </c>
      <c r="EP51" s="17">
        <v>2125320</v>
      </c>
      <c r="EQ51" s="10">
        <v>4.1936999999999998</v>
      </c>
      <c r="ER51" s="17">
        <v>51849098.899999999</v>
      </c>
      <c r="ES51" s="10">
        <v>2.9660000000000002</v>
      </c>
      <c r="ET51" s="17">
        <v>49775863.299999997</v>
      </c>
      <c r="EU51" s="10">
        <v>3.9041000000000001</v>
      </c>
      <c r="EV51" s="17">
        <v>0</v>
      </c>
      <c r="EW51" s="9">
        <v>0</v>
      </c>
      <c r="EX51" s="17">
        <v>0</v>
      </c>
      <c r="EY51" s="9">
        <v>0</v>
      </c>
      <c r="EZ51" s="17">
        <v>2252218.7999999998</v>
      </c>
      <c r="FA51" s="10">
        <v>0.58899999999999997</v>
      </c>
      <c r="FB51" s="17">
        <v>13767160</v>
      </c>
      <c r="FC51" s="10">
        <v>2.4379</v>
      </c>
      <c r="FD51" s="17">
        <v>65217941</v>
      </c>
      <c r="FE51" s="10">
        <v>2.8125</v>
      </c>
      <c r="FF51" s="17">
        <v>8563068</v>
      </c>
      <c r="FG51" s="10">
        <v>3.1364999999999998</v>
      </c>
      <c r="FH51" s="17">
        <v>1177905</v>
      </c>
      <c r="FI51" s="10">
        <v>1.2374000000000001</v>
      </c>
      <c r="FJ51" s="17">
        <v>777067.92</v>
      </c>
      <c r="FK51" s="10">
        <v>1.6700999999999999</v>
      </c>
      <c r="FL51" s="17">
        <v>26472409.940000001</v>
      </c>
      <c r="FM51" s="10">
        <v>4.8772000000000002</v>
      </c>
      <c r="FN51" s="17">
        <v>0</v>
      </c>
      <c r="FO51" s="9">
        <v>0</v>
      </c>
      <c r="FP51" s="17">
        <v>1093275</v>
      </c>
      <c r="FQ51" s="10">
        <v>2.4607999999999999</v>
      </c>
      <c r="FR51" s="17">
        <v>12539352.6</v>
      </c>
      <c r="FS51" s="10">
        <v>2.4165000000000001</v>
      </c>
      <c r="FT51" s="17">
        <v>0</v>
      </c>
      <c r="FU51" s="9">
        <v>0</v>
      </c>
      <c r="FV51" s="17">
        <v>11372539.5</v>
      </c>
      <c r="FW51" s="10">
        <v>1.2317</v>
      </c>
      <c r="FX51" s="17">
        <v>1158210</v>
      </c>
      <c r="FY51" s="10">
        <v>7.1634000000000002</v>
      </c>
      <c r="FZ51" s="17">
        <v>3837500</v>
      </c>
      <c r="GA51" s="10">
        <v>12.450100000000001</v>
      </c>
      <c r="GB51" s="17">
        <v>0</v>
      </c>
      <c r="GC51" s="9">
        <v>0</v>
      </c>
      <c r="GD51" s="17">
        <v>23205123.75</v>
      </c>
      <c r="GE51" s="10">
        <v>1.9191</v>
      </c>
      <c r="GF51" s="17">
        <v>4538625</v>
      </c>
      <c r="GG51" s="10">
        <v>1.3103</v>
      </c>
      <c r="GH51" s="17">
        <v>219045505.78</v>
      </c>
      <c r="GI51" s="10">
        <v>3.4468999999999999</v>
      </c>
      <c r="GJ51" s="17">
        <v>0</v>
      </c>
      <c r="GK51" s="9">
        <v>0</v>
      </c>
      <c r="GL51" s="17">
        <v>49884610.780000001</v>
      </c>
      <c r="GM51" s="10">
        <v>2.5387</v>
      </c>
      <c r="GN51" s="17">
        <v>1532627.35</v>
      </c>
      <c r="GO51" s="10">
        <v>1.4325000000000001</v>
      </c>
      <c r="GP51" s="17">
        <v>0</v>
      </c>
      <c r="GQ51" s="9">
        <v>0</v>
      </c>
      <c r="GR51" s="17">
        <v>33322108.16</v>
      </c>
      <c r="GS51" s="10">
        <v>2.2359</v>
      </c>
      <c r="GT51" s="17">
        <v>0</v>
      </c>
      <c r="GU51" s="9">
        <v>0</v>
      </c>
      <c r="GV51" s="17">
        <v>40404061.390000001</v>
      </c>
      <c r="GW51" s="10">
        <v>3.2355999999999998</v>
      </c>
      <c r="GX51" s="17">
        <v>9177868.5600000005</v>
      </c>
      <c r="GY51" s="10">
        <v>4.6479999999999997</v>
      </c>
      <c r="GZ51" s="17">
        <v>0</v>
      </c>
      <c r="HA51" s="9">
        <v>0</v>
      </c>
      <c r="HB51" s="17">
        <v>0</v>
      </c>
      <c r="HC51" s="9">
        <v>0</v>
      </c>
      <c r="HD51" s="17">
        <v>4541809</v>
      </c>
      <c r="HE51" s="10">
        <v>1.2213000000000001</v>
      </c>
      <c r="HF51" s="17">
        <v>14210521</v>
      </c>
      <c r="HG51" s="10">
        <v>3.6676000000000002</v>
      </c>
      <c r="HH51" s="17">
        <v>12180699</v>
      </c>
      <c r="HI51" s="10">
        <v>3.4548999999999999</v>
      </c>
      <c r="HJ51" s="17">
        <v>0</v>
      </c>
      <c r="HK51" s="9">
        <v>0</v>
      </c>
      <c r="HL51" s="17">
        <v>4499136</v>
      </c>
      <c r="HM51" s="10">
        <v>2.8807</v>
      </c>
      <c r="HN51" s="17">
        <v>1007608</v>
      </c>
      <c r="HO51" s="10">
        <v>2.0364</v>
      </c>
      <c r="HP51" s="17">
        <v>8413200.4600000009</v>
      </c>
      <c r="HQ51" s="10">
        <v>1.1184000000000001</v>
      </c>
    </row>
    <row r="52" spans="1:225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  <c r="T52" s="14">
        <v>0</v>
      </c>
      <c r="U52">
        <v>0</v>
      </c>
      <c r="V52" s="14">
        <v>0</v>
      </c>
      <c r="W52">
        <v>0</v>
      </c>
      <c r="X52" s="14">
        <v>0</v>
      </c>
      <c r="Y52">
        <v>0</v>
      </c>
      <c r="Z52" s="14">
        <v>0</v>
      </c>
      <c r="AA52">
        <v>0</v>
      </c>
      <c r="AB52" s="14">
        <v>0</v>
      </c>
      <c r="AC52">
        <v>0</v>
      </c>
      <c r="AD52" s="14">
        <v>0</v>
      </c>
      <c r="AE52">
        <v>0</v>
      </c>
      <c r="AF52" s="14">
        <v>0</v>
      </c>
      <c r="AG52">
        <v>0</v>
      </c>
      <c r="AH52" s="14">
        <v>0</v>
      </c>
      <c r="AI52">
        <v>0</v>
      </c>
      <c r="AJ52" s="14">
        <v>0</v>
      </c>
      <c r="AK52">
        <v>0</v>
      </c>
      <c r="AL52" s="14">
        <v>0</v>
      </c>
      <c r="AM52">
        <v>0</v>
      </c>
      <c r="AN52" s="14">
        <v>0</v>
      </c>
      <c r="AO52">
        <v>0</v>
      </c>
      <c r="AP52" s="14">
        <v>0</v>
      </c>
      <c r="AQ52">
        <v>0</v>
      </c>
      <c r="AR52" s="14">
        <v>0</v>
      </c>
      <c r="AS52">
        <v>0</v>
      </c>
      <c r="AT52" s="14">
        <v>0</v>
      </c>
      <c r="AU52">
        <v>0</v>
      </c>
      <c r="AV52" s="14">
        <v>0</v>
      </c>
      <c r="AW52">
        <v>0</v>
      </c>
      <c r="AX52" s="14">
        <v>0</v>
      </c>
      <c r="AY52">
        <v>0</v>
      </c>
      <c r="AZ52" s="14">
        <v>0</v>
      </c>
      <c r="BA52">
        <v>0</v>
      </c>
      <c r="BB52" s="14">
        <v>0</v>
      </c>
      <c r="BC52">
        <v>0</v>
      </c>
      <c r="BD52" s="14">
        <v>0</v>
      </c>
      <c r="BE52">
        <v>0</v>
      </c>
      <c r="BF52" s="14">
        <v>0</v>
      </c>
      <c r="BG52">
        <v>0</v>
      </c>
      <c r="BH52" s="14">
        <v>0</v>
      </c>
      <c r="BI52">
        <v>0</v>
      </c>
      <c r="BJ52" s="14">
        <v>0</v>
      </c>
      <c r="BK52">
        <v>0</v>
      </c>
      <c r="BL52" s="14">
        <v>0</v>
      </c>
      <c r="BM52">
        <v>0</v>
      </c>
      <c r="BN52" s="14">
        <v>0</v>
      </c>
      <c r="BO52">
        <v>0</v>
      </c>
      <c r="BP52" s="14">
        <v>0</v>
      </c>
      <c r="BQ52">
        <v>0</v>
      </c>
      <c r="BR52" s="14">
        <v>0</v>
      </c>
      <c r="BS52">
        <v>0</v>
      </c>
      <c r="BT52" s="14">
        <v>0</v>
      </c>
      <c r="BU52">
        <v>0</v>
      </c>
      <c r="BV52" s="14">
        <v>0</v>
      </c>
      <c r="BW52">
        <v>0</v>
      </c>
      <c r="BX52" s="14">
        <v>0</v>
      </c>
      <c r="BY52">
        <v>0</v>
      </c>
      <c r="BZ52" s="14">
        <v>0</v>
      </c>
      <c r="CA52">
        <v>0</v>
      </c>
      <c r="CB52" s="14">
        <v>0</v>
      </c>
      <c r="CC52">
        <v>0</v>
      </c>
      <c r="CD52" s="14">
        <v>0</v>
      </c>
      <c r="CE52">
        <v>0</v>
      </c>
      <c r="CF52" s="14">
        <v>0</v>
      </c>
      <c r="CG52">
        <v>0</v>
      </c>
      <c r="CH52" s="14">
        <v>0</v>
      </c>
      <c r="CI52">
        <v>0</v>
      </c>
      <c r="CJ52" s="14">
        <v>0</v>
      </c>
      <c r="CK52">
        <v>0</v>
      </c>
      <c r="CL52" s="14">
        <v>0</v>
      </c>
      <c r="CM52">
        <v>0</v>
      </c>
      <c r="CN52" s="14">
        <v>0</v>
      </c>
      <c r="CO52">
        <v>0</v>
      </c>
      <c r="CP52" s="14">
        <v>0</v>
      </c>
      <c r="CQ52">
        <v>0</v>
      </c>
      <c r="CR52" s="14">
        <v>0</v>
      </c>
      <c r="CS52">
        <v>0</v>
      </c>
      <c r="CT52" s="14">
        <v>0</v>
      </c>
      <c r="CU52">
        <v>0</v>
      </c>
      <c r="CV52" s="14">
        <v>0</v>
      </c>
      <c r="CW52">
        <v>0</v>
      </c>
      <c r="CX52" s="14">
        <v>0</v>
      </c>
      <c r="CY52">
        <v>0</v>
      </c>
      <c r="CZ52" s="14">
        <v>0</v>
      </c>
      <c r="DA52">
        <v>0</v>
      </c>
      <c r="DB52" s="14">
        <v>0</v>
      </c>
      <c r="DC52">
        <v>0</v>
      </c>
      <c r="DD52" s="14">
        <v>0</v>
      </c>
      <c r="DE52">
        <v>0</v>
      </c>
      <c r="DF52" s="14">
        <v>0</v>
      </c>
      <c r="DG52">
        <v>0</v>
      </c>
      <c r="DH52" s="14">
        <v>0</v>
      </c>
      <c r="DI52">
        <v>0</v>
      </c>
      <c r="DJ52" s="14">
        <v>0</v>
      </c>
      <c r="DK52">
        <v>0</v>
      </c>
      <c r="DL52" s="14">
        <v>0</v>
      </c>
      <c r="DM52">
        <v>0</v>
      </c>
      <c r="DN52" s="14">
        <v>0</v>
      </c>
      <c r="DO52">
        <v>0</v>
      </c>
      <c r="DP52" s="14">
        <v>0</v>
      </c>
      <c r="DQ52">
        <v>0</v>
      </c>
      <c r="DR52" s="14">
        <v>0</v>
      </c>
      <c r="DS52">
        <v>0</v>
      </c>
      <c r="DT52" s="14">
        <v>0</v>
      </c>
      <c r="DU52">
        <v>0</v>
      </c>
      <c r="DV52" s="14">
        <v>0</v>
      </c>
      <c r="DW52">
        <v>0</v>
      </c>
      <c r="DX52" s="14">
        <v>0</v>
      </c>
      <c r="DY52">
        <v>0</v>
      </c>
      <c r="DZ52" s="14">
        <v>0</v>
      </c>
      <c r="EA52">
        <v>0</v>
      </c>
      <c r="EB52" s="14">
        <v>0</v>
      </c>
      <c r="EC52">
        <v>0</v>
      </c>
      <c r="ED52" s="14">
        <v>0</v>
      </c>
      <c r="EE52">
        <v>0</v>
      </c>
      <c r="EF52" s="14">
        <v>0</v>
      </c>
      <c r="EG52">
        <v>0</v>
      </c>
      <c r="EH52" s="14">
        <v>0</v>
      </c>
      <c r="EI52">
        <v>0</v>
      </c>
      <c r="EJ52" s="14">
        <v>0</v>
      </c>
      <c r="EK52">
        <v>0</v>
      </c>
      <c r="EL52" s="14">
        <v>0</v>
      </c>
      <c r="EM52">
        <v>0</v>
      </c>
      <c r="EN52" s="14">
        <v>0</v>
      </c>
      <c r="EO52">
        <v>0</v>
      </c>
      <c r="EP52" s="14">
        <v>0</v>
      </c>
      <c r="EQ52">
        <v>0</v>
      </c>
      <c r="ER52" s="14">
        <v>0</v>
      </c>
      <c r="ES52">
        <v>0</v>
      </c>
      <c r="ET52" s="14">
        <v>0</v>
      </c>
      <c r="EU52">
        <v>0</v>
      </c>
      <c r="EV52" s="14">
        <v>0</v>
      </c>
      <c r="EW52">
        <v>0</v>
      </c>
      <c r="EX52" s="14">
        <v>0</v>
      </c>
      <c r="EY52">
        <v>0</v>
      </c>
      <c r="EZ52" s="14">
        <v>0</v>
      </c>
      <c r="FA52">
        <v>0</v>
      </c>
      <c r="FB52" s="14">
        <v>0</v>
      </c>
      <c r="FC52">
        <v>0</v>
      </c>
      <c r="FD52" s="14">
        <v>0</v>
      </c>
      <c r="FE52">
        <v>0</v>
      </c>
      <c r="FF52" s="14">
        <v>0</v>
      </c>
      <c r="FG52">
        <v>0</v>
      </c>
      <c r="FH52" s="14">
        <v>0</v>
      </c>
      <c r="FI52">
        <v>0</v>
      </c>
      <c r="FJ52" s="14">
        <v>0</v>
      </c>
      <c r="FK52">
        <v>0</v>
      </c>
      <c r="FL52" s="14">
        <v>0</v>
      </c>
      <c r="FM52">
        <v>0</v>
      </c>
      <c r="FN52" s="14">
        <v>0</v>
      </c>
      <c r="FO52">
        <v>0</v>
      </c>
      <c r="FP52" s="14">
        <v>0</v>
      </c>
      <c r="FQ52">
        <v>0</v>
      </c>
      <c r="FR52" s="14">
        <v>0</v>
      </c>
      <c r="FS52">
        <v>0</v>
      </c>
      <c r="FT52" s="14">
        <v>0</v>
      </c>
      <c r="FU52">
        <v>0</v>
      </c>
      <c r="FV52" s="14">
        <v>0</v>
      </c>
      <c r="FW52">
        <v>0</v>
      </c>
      <c r="FX52" s="14">
        <v>0</v>
      </c>
      <c r="FY52">
        <v>0</v>
      </c>
      <c r="FZ52" s="14">
        <v>0</v>
      </c>
      <c r="GA52">
        <v>0</v>
      </c>
      <c r="GB52" s="14">
        <v>0</v>
      </c>
      <c r="GC52">
        <v>0</v>
      </c>
      <c r="GD52" s="14">
        <v>0</v>
      </c>
      <c r="GE52">
        <v>0</v>
      </c>
      <c r="GF52" s="14">
        <v>0</v>
      </c>
      <c r="GG52">
        <v>0</v>
      </c>
      <c r="GH52" s="14">
        <v>0</v>
      </c>
      <c r="GI52">
        <v>0</v>
      </c>
      <c r="GJ52" s="14">
        <v>0</v>
      </c>
      <c r="GK52">
        <v>0</v>
      </c>
      <c r="GL52" s="14">
        <v>0</v>
      </c>
      <c r="GM52">
        <v>0</v>
      </c>
      <c r="GN52" s="14">
        <v>0</v>
      </c>
      <c r="GO52">
        <v>0</v>
      </c>
      <c r="GP52" s="14">
        <v>0</v>
      </c>
      <c r="GQ52">
        <v>0</v>
      </c>
      <c r="GR52" s="14">
        <v>0</v>
      </c>
      <c r="GS52">
        <v>0</v>
      </c>
      <c r="GT52" s="14">
        <v>0</v>
      </c>
      <c r="GU52">
        <v>0</v>
      </c>
      <c r="GV52" s="14">
        <v>0</v>
      </c>
      <c r="GW52">
        <v>0</v>
      </c>
      <c r="GX52" s="14">
        <v>0</v>
      </c>
      <c r="GY52">
        <v>0</v>
      </c>
      <c r="GZ52" s="14">
        <v>0</v>
      </c>
      <c r="HA52">
        <v>0</v>
      </c>
      <c r="HB52" s="14">
        <v>0</v>
      </c>
      <c r="HC52">
        <v>0</v>
      </c>
      <c r="HD52" s="14">
        <v>0</v>
      </c>
      <c r="HE52">
        <v>0</v>
      </c>
      <c r="HF52" s="14">
        <v>0</v>
      </c>
      <c r="HG52">
        <v>0</v>
      </c>
      <c r="HH52" s="14">
        <v>0</v>
      </c>
      <c r="HI52">
        <v>0</v>
      </c>
      <c r="HJ52" s="14">
        <v>0</v>
      </c>
      <c r="HK52">
        <v>0</v>
      </c>
      <c r="HL52" s="14">
        <v>0</v>
      </c>
      <c r="HM52">
        <v>0</v>
      </c>
      <c r="HN52" s="14">
        <v>0</v>
      </c>
      <c r="HO52">
        <v>0</v>
      </c>
      <c r="HP52" s="14">
        <v>0</v>
      </c>
      <c r="HQ52">
        <v>0</v>
      </c>
    </row>
    <row r="53" spans="1:225">
      <c r="A53" t="s">
        <v>267</v>
      </c>
      <c r="B53" s="14">
        <v>1920539673.5999999</v>
      </c>
      <c r="C53" s="6">
        <v>1.7710999999999999</v>
      </c>
      <c r="D53" s="14">
        <v>1965876.45</v>
      </c>
      <c r="E53" s="6">
        <v>2.0038</v>
      </c>
      <c r="F53" s="14">
        <v>85742820.700000003</v>
      </c>
      <c r="G53" s="6">
        <v>2.8689</v>
      </c>
      <c r="H53" s="14">
        <v>12998611.24</v>
      </c>
      <c r="I53" s="6">
        <v>1.0629</v>
      </c>
      <c r="J53" s="14">
        <v>0</v>
      </c>
      <c r="K53">
        <v>0</v>
      </c>
      <c r="L53" s="14">
        <v>36981451.310000002</v>
      </c>
      <c r="M53" s="6">
        <v>3.9184000000000001</v>
      </c>
      <c r="N53" s="14">
        <v>18023000</v>
      </c>
      <c r="O53" s="6">
        <v>2.0325000000000002</v>
      </c>
      <c r="P53" s="14">
        <v>17425216</v>
      </c>
      <c r="Q53" s="6">
        <v>0.66469999999999996</v>
      </c>
      <c r="R53" s="14">
        <v>0</v>
      </c>
      <c r="S53">
        <v>0</v>
      </c>
      <c r="T53" s="14">
        <v>52534300</v>
      </c>
      <c r="U53" s="6">
        <v>0.2394</v>
      </c>
      <c r="V53" s="14">
        <v>0</v>
      </c>
      <c r="W53">
        <v>0</v>
      </c>
      <c r="X53" s="14">
        <v>0</v>
      </c>
      <c r="Y53">
        <v>0</v>
      </c>
      <c r="Z53" s="14">
        <v>2696512.5</v>
      </c>
      <c r="AA53" s="6">
        <v>2.3045</v>
      </c>
      <c r="AB53" s="14">
        <v>602188.5</v>
      </c>
      <c r="AC53" s="6">
        <v>1.2753000000000001</v>
      </c>
      <c r="AD53" s="14">
        <v>20042514.210000001</v>
      </c>
      <c r="AE53" s="6">
        <v>2.8653</v>
      </c>
      <c r="AF53" s="14">
        <v>19256443.800000001</v>
      </c>
      <c r="AG53" s="6">
        <v>9.3711000000000002</v>
      </c>
      <c r="AH53" s="14">
        <v>0</v>
      </c>
      <c r="AI53">
        <v>0</v>
      </c>
      <c r="AJ53" s="14">
        <v>594559.65</v>
      </c>
      <c r="AK53" s="6">
        <v>1.8077000000000001</v>
      </c>
      <c r="AL53" s="14">
        <v>91794446</v>
      </c>
      <c r="AM53" s="6">
        <v>3.6920999999999999</v>
      </c>
      <c r="AN53" s="14">
        <v>2375901.7999999998</v>
      </c>
      <c r="AO53" s="6">
        <v>1.8088</v>
      </c>
      <c r="AP53" s="14">
        <v>52189191.299999997</v>
      </c>
      <c r="AQ53" s="6">
        <v>2.0924999999999998</v>
      </c>
      <c r="AR53" s="14">
        <v>0</v>
      </c>
      <c r="AS53">
        <v>0</v>
      </c>
      <c r="AT53" s="14">
        <v>19282194</v>
      </c>
      <c r="AU53" s="6">
        <v>4.0141</v>
      </c>
      <c r="AV53" s="14">
        <v>3639230</v>
      </c>
      <c r="AW53" s="6">
        <v>2.7187999999999999</v>
      </c>
      <c r="AX53" s="14">
        <v>0</v>
      </c>
      <c r="AY53">
        <v>0</v>
      </c>
      <c r="AZ53" s="14">
        <v>6314884</v>
      </c>
      <c r="BA53" s="6">
        <v>3.8231999999999999</v>
      </c>
      <c r="BB53" s="14">
        <v>29321105.199999999</v>
      </c>
      <c r="BC53" s="6">
        <v>4.4817</v>
      </c>
      <c r="BD53" s="14">
        <v>608270</v>
      </c>
      <c r="BE53" s="6">
        <v>1.5762</v>
      </c>
      <c r="BF53" s="14">
        <v>5410083.5</v>
      </c>
      <c r="BG53" s="6">
        <v>2.9594999999999998</v>
      </c>
      <c r="BH53" s="14">
        <v>1987500</v>
      </c>
      <c r="BI53" s="6">
        <v>6.5427999999999997</v>
      </c>
      <c r="BJ53" s="14">
        <v>14430010</v>
      </c>
      <c r="BK53" s="6">
        <v>4.9394</v>
      </c>
      <c r="BL53" s="14">
        <v>0</v>
      </c>
      <c r="BM53">
        <v>0</v>
      </c>
      <c r="BN53" s="14">
        <v>0</v>
      </c>
      <c r="BO53">
        <v>0</v>
      </c>
      <c r="BP53" s="14">
        <v>242256.45</v>
      </c>
      <c r="BQ53" s="6">
        <v>0.99870000000000003</v>
      </c>
      <c r="BR53" s="14">
        <v>0</v>
      </c>
      <c r="BS53">
        <v>0</v>
      </c>
      <c r="BT53" s="14">
        <v>0</v>
      </c>
      <c r="BU53">
        <v>0</v>
      </c>
      <c r="BV53" s="14">
        <v>26623287.600000001</v>
      </c>
      <c r="BW53" s="6">
        <v>2.0768</v>
      </c>
      <c r="BX53" s="14">
        <v>0</v>
      </c>
      <c r="BY53">
        <v>0</v>
      </c>
      <c r="BZ53" s="14">
        <v>0</v>
      </c>
      <c r="CA53">
        <v>0</v>
      </c>
      <c r="CB53" s="14">
        <v>0</v>
      </c>
      <c r="CC53">
        <v>0</v>
      </c>
      <c r="CD53" s="14">
        <v>648865</v>
      </c>
      <c r="CE53" s="6">
        <v>3.6305999999999998</v>
      </c>
      <c r="CF53" s="14">
        <v>0</v>
      </c>
      <c r="CG53">
        <v>0</v>
      </c>
      <c r="CH53" s="14">
        <v>3872250</v>
      </c>
      <c r="CI53" s="6">
        <v>6.9691000000000001</v>
      </c>
      <c r="CJ53" s="14">
        <v>0</v>
      </c>
      <c r="CK53">
        <v>0</v>
      </c>
      <c r="CL53" s="14">
        <v>0</v>
      </c>
      <c r="CM53">
        <v>0</v>
      </c>
      <c r="CN53" s="14">
        <v>9318115.5</v>
      </c>
      <c r="CO53" s="6">
        <v>2.4554</v>
      </c>
      <c r="CP53" s="14">
        <v>3768973</v>
      </c>
      <c r="CQ53" s="6">
        <v>1.8652</v>
      </c>
      <c r="CR53" s="14">
        <v>8301450.1500000004</v>
      </c>
      <c r="CS53" s="6">
        <v>3.0807000000000002</v>
      </c>
      <c r="CT53" s="14">
        <v>0</v>
      </c>
      <c r="CU53">
        <v>0</v>
      </c>
      <c r="CV53" s="14">
        <v>36454810</v>
      </c>
      <c r="CW53" s="6">
        <v>1.9871000000000001</v>
      </c>
      <c r="CX53" s="14">
        <v>0</v>
      </c>
      <c r="CY53">
        <v>0</v>
      </c>
      <c r="CZ53" s="14">
        <v>0</v>
      </c>
      <c r="DA53">
        <v>0</v>
      </c>
      <c r="DB53" s="14">
        <v>37505610</v>
      </c>
      <c r="DC53" s="6">
        <v>4.0225</v>
      </c>
      <c r="DD53" s="14">
        <v>13777082.76</v>
      </c>
      <c r="DE53" s="6">
        <v>2.5030999999999999</v>
      </c>
      <c r="DF53" s="14">
        <v>278788242.69999999</v>
      </c>
      <c r="DG53" s="6">
        <v>2.8854000000000002</v>
      </c>
      <c r="DH53" s="14">
        <v>539463.5</v>
      </c>
      <c r="DI53" s="6">
        <v>3.3740999999999999</v>
      </c>
      <c r="DJ53" s="14">
        <v>0</v>
      </c>
      <c r="DK53">
        <v>0</v>
      </c>
      <c r="DL53" s="14">
        <v>8878000</v>
      </c>
      <c r="DM53" s="6">
        <v>9.4940999999999995</v>
      </c>
      <c r="DN53" s="14">
        <v>120012409.05</v>
      </c>
      <c r="DO53" s="6">
        <v>3.0598000000000001</v>
      </c>
      <c r="DP53" s="14">
        <v>15394830.800000001</v>
      </c>
      <c r="DQ53" s="6">
        <v>3.1589999999999998</v>
      </c>
      <c r="DR53" s="14">
        <v>3975973</v>
      </c>
      <c r="DS53" s="6">
        <v>1.9258999999999999</v>
      </c>
      <c r="DT53" s="14">
        <v>19953703</v>
      </c>
      <c r="DU53" s="6">
        <v>2.3734999999999999</v>
      </c>
      <c r="DV53" s="14">
        <v>34276873</v>
      </c>
      <c r="DW53" s="6">
        <v>2.6315</v>
      </c>
      <c r="DX53" s="14">
        <v>75279002</v>
      </c>
      <c r="DY53" s="6">
        <v>4.7751999999999999</v>
      </c>
      <c r="DZ53" s="14">
        <v>220435924</v>
      </c>
      <c r="EA53" s="6">
        <v>2.9922</v>
      </c>
      <c r="EB53" s="14">
        <v>21978491</v>
      </c>
      <c r="EC53" s="6">
        <v>2.3306</v>
      </c>
      <c r="ED53" s="14">
        <v>0</v>
      </c>
      <c r="EE53">
        <v>0</v>
      </c>
      <c r="EF53" s="14">
        <v>0</v>
      </c>
      <c r="EG53">
        <v>0</v>
      </c>
      <c r="EH53" s="14">
        <v>6499063.8200000003</v>
      </c>
      <c r="EI53" s="6">
        <v>3.3024</v>
      </c>
      <c r="EJ53" s="14">
        <v>3883166.45</v>
      </c>
      <c r="EK53" s="6">
        <v>1.3063</v>
      </c>
      <c r="EL53" s="14">
        <v>5156293.5999999996</v>
      </c>
      <c r="EM53" s="6">
        <v>2.3742000000000001</v>
      </c>
      <c r="EN53" s="14">
        <v>0</v>
      </c>
      <c r="EO53">
        <v>0</v>
      </c>
      <c r="EP53" s="14">
        <v>2987575.55</v>
      </c>
      <c r="EQ53" s="6">
        <v>5.8951000000000002</v>
      </c>
      <c r="ER53" s="14">
        <v>0</v>
      </c>
      <c r="ES53">
        <v>0</v>
      </c>
      <c r="ET53" s="14">
        <v>0</v>
      </c>
      <c r="EU53">
        <v>0</v>
      </c>
      <c r="EV53" s="14">
        <v>0</v>
      </c>
      <c r="EW53">
        <v>0</v>
      </c>
      <c r="EX53" s="14">
        <v>0</v>
      </c>
      <c r="EY53">
        <v>0</v>
      </c>
      <c r="EZ53" s="14">
        <v>12911750.539999999</v>
      </c>
      <c r="FA53" s="6">
        <v>3.3763999999999998</v>
      </c>
      <c r="FB53" s="14">
        <v>12062647</v>
      </c>
      <c r="FC53" s="6">
        <v>2.1360999999999999</v>
      </c>
      <c r="FD53" s="14">
        <v>57016163</v>
      </c>
      <c r="FE53" s="6">
        <v>2.4588000000000001</v>
      </c>
      <c r="FF53" s="14">
        <v>7077545</v>
      </c>
      <c r="FG53" s="6">
        <v>2.5924</v>
      </c>
      <c r="FH53" s="14">
        <v>200565</v>
      </c>
      <c r="FI53" s="6">
        <v>0.2107</v>
      </c>
      <c r="FJ53" s="14">
        <v>743156.9</v>
      </c>
      <c r="FK53" s="6">
        <v>1.5972</v>
      </c>
      <c r="FL53" s="14">
        <v>0</v>
      </c>
      <c r="FM53">
        <v>0</v>
      </c>
      <c r="FN53" s="14">
        <v>14552374.949999999</v>
      </c>
      <c r="FO53" s="6">
        <v>2.3100999999999998</v>
      </c>
      <c r="FP53" s="14">
        <v>2081908</v>
      </c>
      <c r="FQ53" s="6">
        <v>4.6860999999999997</v>
      </c>
      <c r="FR53" s="14">
        <v>3450379.5</v>
      </c>
      <c r="FS53" s="6">
        <v>0.66490000000000005</v>
      </c>
      <c r="FT53" s="14">
        <v>0</v>
      </c>
      <c r="FU53">
        <v>0</v>
      </c>
      <c r="FV53" s="14">
        <v>9397809</v>
      </c>
      <c r="FW53" s="6">
        <v>1.0178</v>
      </c>
      <c r="FX53" s="14">
        <v>0</v>
      </c>
      <c r="FY53">
        <v>0</v>
      </c>
      <c r="FZ53" s="14">
        <v>4211600</v>
      </c>
      <c r="GA53" s="6">
        <v>13.6638</v>
      </c>
      <c r="GB53" s="14">
        <v>0</v>
      </c>
      <c r="GC53">
        <v>0</v>
      </c>
      <c r="GD53" s="14">
        <v>12080820</v>
      </c>
      <c r="GE53" s="6">
        <v>0.99909999999999999</v>
      </c>
      <c r="GF53" s="14">
        <v>0</v>
      </c>
      <c r="GG53">
        <v>0</v>
      </c>
      <c r="GH53" s="14">
        <v>88313854.459999993</v>
      </c>
      <c r="GI53" s="6">
        <v>1.3896999999999999</v>
      </c>
      <c r="GJ53" s="14">
        <v>0</v>
      </c>
      <c r="GK53">
        <v>0</v>
      </c>
      <c r="GL53" s="14">
        <v>31054398.390000001</v>
      </c>
      <c r="GM53" s="6">
        <v>1.5804</v>
      </c>
      <c r="GN53" s="14">
        <v>1129049.8400000001</v>
      </c>
      <c r="GO53" s="6">
        <v>1.0552999999999999</v>
      </c>
      <c r="GP53" s="14">
        <v>0</v>
      </c>
      <c r="GQ53">
        <v>0</v>
      </c>
      <c r="GR53" s="14">
        <v>30751089.57</v>
      </c>
      <c r="GS53" s="6">
        <v>2.0632999999999999</v>
      </c>
      <c r="GT53" s="14">
        <v>73477000</v>
      </c>
      <c r="GU53" s="6">
        <v>25.820799999999998</v>
      </c>
      <c r="GV53" s="14">
        <v>25213975.350000001</v>
      </c>
      <c r="GW53" s="6">
        <v>2.0192000000000001</v>
      </c>
      <c r="GX53" s="14">
        <v>8190404.4000000004</v>
      </c>
      <c r="GY53" s="6">
        <v>4.1478999999999999</v>
      </c>
      <c r="GZ53" s="14">
        <v>0</v>
      </c>
      <c r="HA53">
        <v>0</v>
      </c>
      <c r="HB53" s="14">
        <v>0</v>
      </c>
      <c r="HC53">
        <v>0</v>
      </c>
      <c r="HD53" s="14">
        <v>3463468</v>
      </c>
      <c r="HE53" s="6">
        <v>0.93130000000000002</v>
      </c>
      <c r="HF53" s="14">
        <v>16592463</v>
      </c>
      <c r="HG53" s="6">
        <v>4.2824</v>
      </c>
      <c r="HH53" s="14">
        <v>10108991</v>
      </c>
      <c r="HI53" s="6">
        <v>2.8673000000000002</v>
      </c>
      <c r="HJ53" s="14">
        <v>783075</v>
      </c>
      <c r="HK53" s="6">
        <v>5.1295000000000002</v>
      </c>
      <c r="HL53" s="14">
        <v>10633157.26</v>
      </c>
      <c r="HM53" s="6">
        <v>6.8083</v>
      </c>
      <c r="HN53" s="14">
        <v>1108515</v>
      </c>
      <c r="HO53" s="6">
        <v>2.2403</v>
      </c>
      <c r="HP53" s="14">
        <v>29165491.350000001</v>
      </c>
      <c r="HQ53" s="6">
        <v>3.8772000000000002</v>
      </c>
    </row>
    <row r="54" spans="1:225">
      <c r="A54" t="s">
        <v>268</v>
      </c>
      <c r="B54" s="14">
        <v>1609149888.3</v>
      </c>
      <c r="C54" s="6">
        <v>1.484</v>
      </c>
      <c r="D54" s="14">
        <v>1778354.17</v>
      </c>
      <c r="E54" s="6">
        <v>1.8126</v>
      </c>
      <c r="F54" s="14">
        <v>139617586.63</v>
      </c>
      <c r="G54" s="6">
        <v>4.6715</v>
      </c>
      <c r="H54" s="14">
        <v>42992206.57</v>
      </c>
      <c r="I54" s="6">
        <v>3.5154000000000001</v>
      </c>
      <c r="J54" s="14">
        <v>0</v>
      </c>
      <c r="K54">
        <v>0</v>
      </c>
      <c r="L54" s="14">
        <v>18697799.809999999</v>
      </c>
      <c r="M54" s="6">
        <v>1.9811000000000001</v>
      </c>
      <c r="N54" s="14">
        <v>19029271.039999999</v>
      </c>
      <c r="O54" s="6">
        <v>2.1459999999999999</v>
      </c>
      <c r="P54" s="14">
        <v>3024663.48</v>
      </c>
      <c r="Q54" s="6">
        <v>0.1154</v>
      </c>
      <c r="R54" s="14">
        <v>0</v>
      </c>
      <c r="S54">
        <v>0</v>
      </c>
      <c r="T54" s="14">
        <v>20674500</v>
      </c>
      <c r="U54" s="6">
        <v>9.4200000000000006E-2</v>
      </c>
      <c r="V54" s="14">
        <v>677861.4</v>
      </c>
      <c r="W54" s="6">
        <v>1.0630999999999999</v>
      </c>
      <c r="X54" s="14">
        <v>0</v>
      </c>
      <c r="Y54">
        <v>0</v>
      </c>
      <c r="Z54" s="14">
        <v>1373532</v>
      </c>
      <c r="AA54" s="6">
        <v>1.1738999999999999</v>
      </c>
      <c r="AB54" s="14">
        <v>131247.19</v>
      </c>
      <c r="AC54" s="6">
        <v>0.27800000000000002</v>
      </c>
      <c r="AD54" s="14">
        <v>0</v>
      </c>
      <c r="AE54">
        <v>0</v>
      </c>
      <c r="AF54" s="14">
        <v>556600</v>
      </c>
      <c r="AG54" s="6">
        <v>0.27089999999999997</v>
      </c>
      <c r="AH54" s="14">
        <v>0</v>
      </c>
      <c r="AI54">
        <v>0</v>
      </c>
      <c r="AJ54" s="14">
        <v>0</v>
      </c>
      <c r="AK54">
        <v>0</v>
      </c>
      <c r="AL54" s="14">
        <v>94958606</v>
      </c>
      <c r="AM54" s="6">
        <v>3.8193000000000001</v>
      </c>
      <c r="AN54" s="14">
        <v>1782571.4</v>
      </c>
      <c r="AO54" s="6">
        <v>1.3571</v>
      </c>
      <c r="AP54" s="14">
        <v>1529833.84</v>
      </c>
      <c r="AQ54" s="6">
        <v>6.13E-2</v>
      </c>
      <c r="AR54" s="14">
        <v>0</v>
      </c>
      <c r="AS54">
        <v>0</v>
      </c>
      <c r="AT54" s="14">
        <v>23741921.280000001</v>
      </c>
      <c r="AU54" s="6">
        <v>4.9424999999999999</v>
      </c>
      <c r="AV54" s="14">
        <v>10045313.07</v>
      </c>
      <c r="AW54" s="6">
        <v>7.5046999999999997</v>
      </c>
      <c r="AX54" s="14">
        <v>0</v>
      </c>
      <c r="AY54">
        <v>0</v>
      </c>
      <c r="AZ54" s="14">
        <v>0</v>
      </c>
      <c r="BA54">
        <v>0</v>
      </c>
      <c r="BB54" s="14">
        <v>18479342.73</v>
      </c>
      <c r="BC54" s="6">
        <v>2.8245</v>
      </c>
      <c r="BD54" s="14">
        <v>126258</v>
      </c>
      <c r="BE54" s="6">
        <v>0.32719999999999999</v>
      </c>
      <c r="BF54" s="14">
        <v>61272</v>
      </c>
      <c r="BG54" s="6">
        <v>3.3500000000000002E-2</v>
      </c>
      <c r="BH54" s="14">
        <v>452580</v>
      </c>
      <c r="BI54" s="6">
        <v>1.4899</v>
      </c>
      <c r="BJ54" s="14">
        <v>0</v>
      </c>
      <c r="BK54">
        <v>0</v>
      </c>
      <c r="BL54" s="14">
        <v>229560</v>
      </c>
      <c r="BM54" s="6">
        <v>1.0176000000000001</v>
      </c>
      <c r="BN54" s="14">
        <v>1836480</v>
      </c>
      <c r="BO54" s="6">
        <v>2.4171999999999998</v>
      </c>
      <c r="BP54" s="14">
        <v>0</v>
      </c>
      <c r="BQ54">
        <v>0</v>
      </c>
      <c r="BR54" s="14">
        <v>0</v>
      </c>
      <c r="BS54">
        <v>0</v>
      </c>
      <c r="BT54" s="14">
        <v>0</v>
      </c>
      <c r="BU54">
        <v>0</v>
      </c>
      <c r="BV54" s="14">
        <v>13667320.779999999</v>
      </c>
      <c r="BW54" s="6">
        <v>1.0661</v>
      </c>
      <c r="BX54" s="14">
        <v>0</v>
      </c>
      <c r="BY54">
        <v>0</v>
      </c>
      <c r="BZ54" s="14">
        <v>0</v>
      </c>
      <c r="CA54">
        <v>0</v>
      </c>
      <c r="CB54" s="14">
        <v>0</v>
      </c>
      <c r="CC54">
        <v>0</v>
      </c>
      <c r="CD54" s="14">
        <v>0</v>
      </c>
      <c r="CE54">
        <v>0</v>
      </c>
      <c r="CF54" s="14">
        <v>0</v>
      </c>
      <c r="CG54">
        <v>0</v>
      </c>
      <c r="CH54" s="14">
        <v>814000</v>
      </c>
      <c r="CI54" s="6">
        <v>1.4650000000000001</v>
      </c>
      <c r="CJ54" s="14">
        <v>36060380.280000001</v>
      </c>
      <c r="CK54" s="6">
        <v>5.6021999999999998</v>
      </c>
      <c r="CL54" s="14">
        <v>0</v>
      </c>
      <c r="CM54">
        <v>0</v>
      </c>
      <c r="CN54" s="14">
        <v>5432993.9699999997</v>
      </c>
      <c r="CO54" s="6">
        <v>1.4316</v>
      </c>
      <c r="CP54" s="14">
        <v>0</v>
      </c>
      <c r="CQ54">
        <v>0</v>
      </c>
      <c r="CR54" s="14">
        <v>5684999.3200000003</v>
      </c>
      <c r="CS54" s="6">
        <v>2.1097000000000001</v>
      </c>
      <c r="CT54" s="14">
        <v>0</v>
      </c>
      <c r="CU54">
        <v>0</v>
      </c>
      <c r="CV54" s="14">
        <v>0</v>
      </c>
      <c r="CW54">
        <v>0</v>
      </c>
      <c r="CX54" s="14">
        <v>0</v>
      </c>
      <c r="CY54">
        <v>0</v>
      </c>
      <c r="CZ54" s="14">
        <v>0</v>
      </c>
      <c r="DA54">
        <v>0</v>
      </c>
      <c r="DB54" s="14">
        <v>39863094</v>
      </c>
      <c r="DC54" s="6">
        <v>4.2754000000000003</v>
      </c>
      <c r="DD54" s="14">
        <v>13253241.560000001</v>
      </c>
      <c r="DE54" s="6">
        <v>2.4079000000000002</v>
      </c>
      <c r="DF54" s="14">
        <v>533226583.60000002</v>
      </c>
      <c r="DG54" s="6">
        <v>5.5187999999999997</v>
      </c>
      <c r="DH54" s="14">
        <v>201435.54</v>
      </c>
      <c r="DI54" s="6">
        <v>1.2599</v>
      </c>
      <c r="DJ54" s="14">
        <v>0</v>
      </c>
      <c r="DK54">
        <v>0</v>
      </c>
      <c r="DL54" s="14">
        <v>4074690</v>
      </c>
      <c r="DM54" s="6">
        <v>4.3574999999999999</v>
      </c>
      <c r="DN54" s="14">
        <v>64956914.579999998</v>
      </c>
      <c r="DO54" s="6">
        <v>1.6560999999999999</v>
      </c>
      <c r="DP54" s="14">
        <v>2588400.2999999998</v>
      </c>
      <c r="DQ54" s="6">
        <v>0.53110000000000002</v>
      </c>
      <c r="DR54" s="14">
        <v>4350545</v>
      </c>
      <c r="DS54" s="6">
        <v>2.1073</v>
      </c>
      <c r="DT54" s="14">
        <v>5777224</v>
      </c>
      <c r="DU54" s="6">
        <v>0.68720000000000003</v>
      </c>
      <c r="DV54" s="14">
        <v>24477013</v>
      </c>
      <c r="DW54" s="6">
        <v>1.8792</v>
      </c>
      <c r="DX54" s="14">
        <v>63541254</v>
      </c>
      <c r="DY54" s="6">
        <v>4.0305999999999997</v>
      </c>
      <c r="DZ54" s="14">
        <v>68426515</v>
      </c>
      <c r="EA54" s="6">
        <v>0.92879999999999996</v>
      </c>
      <c r="EB54" s="14">
        <v>25321885</v>
      </c>
      <c r="EC54" s="6">
        <v>2.6850999999999998</v>
      </c>
      <c r="ED54" s="14">
        <v>0</v>
      </c>
      <c r="EE54">
        <v>0</v>
      </c>
      <c r="EF54" s="14">
        <v>0</v>
      </c>
      <c r="EG54">
        <v>0</v>
      </c>
      <c r="EH54" s="14">
        <v>0</v>
      </c>
      <c r="EI54">
        <v>0</v>
      </c>
      <c r="EJ54" s="14">
        <v>2815801.74</v>
      </c>
      <c r="EK54" s="6">
        <v>0.94720000000000004</v>
      </c>
      <c r="EL54" s="14">
        <v>1758192.99</v>
      </c>
      <c r="EM54" s="6">
        <v>0.80959999999999999</v>
      </c>
      <c r="EN54" s="14">
        <v>0</v>
      </c>
      <c r="EO54">
        <v>0</v>
      </c>
      <c r="EP54" s="14">
        <v>887628.48</v>
      </c>
      <c r="EQ54" s="6">
        <v>1.7515000000000001</v>
      </c>
      <c r="ER54" s="14">
        <v>0</v>
      </c>
      <c r="ES54">
        <v>0</v>
      </c>
      <c r="ET54" s="14">
        <v>0</v>
      </c>
      <c r="EU54">
        <v>0</v>
      </c>
      <c r="EV54" s="14">
        <v>0</v>
      </c>
      <c r="EW54">
        <v>0</v>
      </c>
      <c r="EX54" s="14">
        <v>0</v>
      </c>
      <c r="EY54">
        <v>0</v>
      </c>
      <c r="EZ54" s="14">
        <v>18813636.859999999</v>
      </c>
      <c r="FA54" s="6">
        <v>4.9198000000000004</v>
      </c>
      <c r="FB54" s="14">
        <v>0</v>
      </c>
      <c r="FC54">
        <v>0</v>
      </c>
      <c r="FD54" s="14">
        <v>0</v>
      </c>
      <c r="FE54">
        <v>0</v>
      </c>
      <c r="FF54" s="14">
        <v>0</v>
      </c>
      <c r="FG54">
        <v>0</v>
      </c>
      <c r="FH54" s="14">
        <v>0</v>
      </c>
      <c r="FI54">
        <v>0</v>
      </c>
      <c r="FJ54" s="14">
        <v>227512.56</v>
      </c>
      <c r="FK54" s="6">
        <v>0.48899999999999999</v>
      </c>
      <c r="FL54" s="14">
        <v>0</v>
      </c>
      <c r="FM54">
        <v>0</v>
      </c>
      <c r="FN54" s="14">
        <v>14493098.43</v>
      </c>
      <c r="FO54" s="6">
        <v>2.3007</v>
      </c>
      <c r="FP54" s="14">
        <v>1070266.1100000001</v>
      </c>
      <c r="FQ54" s="6">
        <v>2.4089999999999998</v>
      </c>
      <c r="FR54" s="14">
        <v>0</v>
      </c>
      <c r="FS54">
        <v>0</v>
      </c>
      <c r="FT54" s="14">
        <v>0</v>
      </c>
      <c r="FU54">
        <v>0</v>
      </c>
      <c r="FV54" s="14">
        <v>15694215</v>
      </c>
      <c r="FW54" s="6">
        <v>1.6997</v>
      </c>
      <c r="FX54" s="14">
        <v>0</v>
      </c>
      <c r="FY54">
        <v>0</v>
      </c>
      <c r="FZ54" s="14">
        <v>1721700</v>
      </c>
      <c r="GA54" s="6">
        <v>5.5857000000000001</v>
      </c>
      <c r="GB54" s="14">
        <v>0</v>
      </c>
      <c r="GC54">
        <v>0</v>
      </c>
      <c r="GD54" s="14">
        <v>23540299.5</v>
      </c>
      <c r="GE54" s="6">
        <v>1.9468000000000001</v>
      </c>
      <c r="GF54" s="14">
        <v>0</v>
      </c>
      <c r="GG54">
        <v>0</v>
      </c>
      <c r="GH54" s="14">
        <v>79502274.599999994</v>
      </c>
      <c r="GI54" s="6">
        <v>1.2509999999999999</v>
      </c>
      <c r="GJ54" s="14">
        <v>0</v>
      </c>
      <c r="GK54">
        <v>0</v>
      </c>
      <c r="GL54" s="14">
        <v>16342420</v>
      </c>
      <c r="GM54" s="6">
        <v>0.83169999999999999</v>
      </c>
      <c r="GN54" s="14">
        <v>283590</v>
      </c>
      <c r="GO54" s="6">
        <v>0.2651</v>
      </c>
      <c r="GP54" s="14">
        <v>0</v>
      </c>
      <c r="GQ54">
        <v>0</v>
      </c>
      <c r="GR54" s="14">
        <v>19872138.25</v>
      </c>
      <c r="GS54" s="6">
        <v>1.3333999999999999</v>
      </c>
      <c r="GT54" s="14">
        <v>20800000</v>
      </c>
      <c r="GU54" s="6">
        <v>7.3094000000000001</v>
      </c>
      <c r="GV54" s="14">
        <v>13268757.5</v>
      </c>
      <c r="GW54" s="6">
        <v>1.0626</v>
      </c>
      <c r="GX54" s="14">
        <v>8851141.8699999992</v>
      </c>
      <c r="GY54" s="6">
        <v>4.4824999999999999</v>
      </c>
      <c r="GZ54" s="14">
        <v>0</v>
      </c>
      <c r="HA54">
        <v>0</v>
      </c>
      <c r="HB54" s="14">
        <v>0</v>
      </c>
      <c r="HC54">
        <v>0</v>
      </c>
      <c r="HD54" s="14">
        <v>6411740</v>
      </c>
      <c r="HE54" s="6">
        <v>1.7242</v>
      </c>
      <c r="HF54" s="14">
        <v>18950924</v>
      </c>
      <c r="HG54" s="6">
        <v>4.8910999999999998</v>
      </c>
      <c r="HH54" s="14">
        <v>18747094</v>
      </c>
      <c r="HI54" s="6">
        <v>5.3174000000000001</v>
      </c>
      <c r="HJ54" s="14">
        <v>473600</v>
      </c>
      <c r="HK54" s="6">
        <v>3.1023000000000001</v>
      </c>
      <c r="HL54" s="14">
        <v>5352462.4000000004</v>
      </c>
      <c r="HM54" s="6">
        <v>3.4270999999999998</v>
      </c>
      <c r="HN54" s="14">
        <v>0</v>
      </c>
      <c r="HO54">
        <v>0</v>
      </c>
      <c r="HP54" s="14">
        <v>5755543.4699999997</v>
      </c>
      <c r="HQ54" s="6">
        <v>0.7651</v>
      </c>
    </row>
    <row r="55" spans="1:225">
      <c r="A55" t="s">
        <v>269</v>
      </c>
      <c r="B55" s="14">
        <v>3673498755.5900002</v>
      </c>
      <c r="C55" s="6">
        <v>3.3877000000000002</v>
      </c>
      <c r="D55" s="14">
        <v>4563732.78</v>
      </c>
      <c r="E55" s="6">
        <v>4.6516999999999999</v>
      </c>
      <c r="F55" s="14">
        <v>36429196</v>
      </c>
      <c r="G55" s="6">
        <v>1.2189000000000001</v>
      </c>
      <c r="H55" s="14">
        <v>46161600</v>
      </c>
      <c r="I55" s="6">
        <v>3.7746</v>
      </c>
      <c r="J55" s="14">
        <v>0</v>
      </c>
      <c r="K55">
        <v>0</v>
      </c>
      <c r="L55" s="14">
        <v>4503707.8499999996</v>
      </c>
      <c r="M55" s="6">
        <v>0.47720000000000001</v>
      </c>
      <c r="N55" s="14">
        <v>40433750</v>
      </c>
      <c r="O55" s="6">
        <v>4.5598999999999998</v>
      </c>
      <c r="P55" s="14">
        <v>135065654.19999999</v>
      </c>
      <c r="Q55" s="6">
        <v>5.1524999999999999</v>
      </c>
      <c r="R55" s="14">
        <v>1308723.3799999999</v>
      </c>
      <c r="S55" s="6">
        <v>1.2032</v>
      </c>
      <c r="T55" s="14">
        <v>2096398932.8299999</v>
      </c>
      <c r="U55" s="6">
        <v>9.5551999999999992</v>
      </c>
      <c r="V55" s="14">
        <v>1685789.43</v>
      </c>
      <c r="W55" s="6">
        <v>2.6438000000000001</v>
      </c>
      <c r="X55" s="14">
        <v>0</v>
      </c>
      <c r="Y55">
        <v>0</v>
      </c>
      <c r="Z55" s="14">
        <v>12302061.199999999</v>
      </c>
      <c r="AA55" s="6">
        <v>10.5138</v>
      </c>
      <c r="AB55" s="14">
        <v>542401.80000000005</v>
      </c>
      <c r="AC55" s="6">
        <v>1.1487000000000001</v>
      </c>
      <c r="AD55" s="14">
        <v>37639880.130000003</v>
      </c>
      <c r="AE55" s="6">
        <v>5.3811</v>
      </c>
      <c r="AF55" s="14">
        <v>0</v>
      </c>
      <c r="AG55">
        <v>0</v>
      </c>
      <c r="AH55" s="14">
        <v>0</v>
      </c>
      <c r="AI55">
        <v>0</v>
      </c>
      <c r="AJ55" s="14">
        <v>608420.38</v>
      </c>
      <c r="AK55" s="6">
        <v>1.8498000000000001</v>
      </c>
      <c r="AL55" s="14">
        <v>0</v>
      </c>
      <c r="AM55">
        <v>0</v>
      </c>
      <c r="AN55" s="14">
        <v>386619.1</v>
      </c>
      <c r="AO55" s="6">
        <v>0.29430000000000001</v>
      </c>
      <c r="AP55" s="14">
        <v>31698339.920000002</v>
      </c>
      <c r="AQ55" s="6">
        <v>1.2708999999999999</v>
      </c>
      <c r="AR55" s="14">
        <v>0</v>
      </c>
      <c r="AS55">
        <v>0</v>
      </c>
      <c r="AT55" s="14">
        <v>36075064.479999997</v>
      </c>
      <c r="AU55" s="6">
        <v>7.51</v>
      </c>
      <c r="AV55" s="14">
        <v>7153238.79</v>
      </c>
      <c r="AW55" s="6">
        <v>5.3441000000000001</v>
      </c>
      <c r="AX55" s="14">
        <v>0</v>
      </c>
      <c r="AY55">
        <v>0</v>
      </c>
      <c r="AZ55" s="14">
        <v>8814269</v>
      </c>
      <c r="BA55" s="6">
        <v>5.3364000000000003</v>
      </c>
      <c r="BB55" s="14">
        <v>5679600</v>
      </c>
      <c r="BC55" s="6">
        <v>0.86809999999999998</v>
      </c>
      <c r="BD55" s="14">
        <v>501698</v>
      </c>
      <c r="BE55" s="6">
        <v>1.3</v>
      </c>
      <c r="BF55" s="14">
        <v>1425940.87</v>
      </c>
      <c r="BG55" s="6">
        <v>0.78</v>
      </c>
      <c r="BH55" s="14">
        <v>0</v>
      </c>
      <c r="BI55">
        <v>0</v>
      </c>
      <c r="BJ55" s="14">
        <v>9919366</v>
      </c>
      <c r="BK55" s="6">
        <v>3.3954</v>
      </c>
      <c r="BL55" s="14">
        <v>325600</v>
      </c>
      <c r="BM55" s="6">
        <v>1.4433</v>
      </c>
      <c r="BN55" s="14">
        <v>2082520</v>
      </c>
      <c r="BO55" s="6">
        <v>2.7410999999999999</v>
      </c>
      <c r="BP55" s="14">
        <v>238844.52</v>
      </c>
      <c r="BQ55" s="6">
        <v>0.98460000000000003</v>
      </c>
      <c r="BR55" s="14">
        <v>6451200</v>
      </c>
      <c r="BS55" s="6">
        <v>2.1808999999999998</v>
      </c>
      <c r="BT55" s="14">
        <v>38436693</v>
      </c>
      <c r="BU55" s="6">
        <v>1.0839000000000001</v>
      </c>
      <c r="BV55" s="14">
        <v>21006523.940000001</v>
      </c>
      <c r="BW55" s="6">
        <v>1.6386000000000001</v>
      </c>
      <c r="BX55" s="14">
        <v>0</v>
      </c>
      <c r="BY55">
        <v>0</v>
      </c>
      <c r="BZ55" s="14">
        <v>2411860.4</v>
      </c>
      <c r="CA55" s="6">
        <v>2.0969000000000002</v>
      </c>
      <c r="CB55" s="14">
        <v>817472</v>
      </c>
      <c r="CC55" s="6">
        <v>3.8073000000000001</v>
      </c>
      <c r="CD55" s="14">
        <v>626780</v>
      </c>
      <c r="CE55" s="6">
        <v>3.5070000000000001</v>
      </c>
      <c r="CF55" s="14">
        <v>0</v>
      </c>
      <c r="CG55">
        <v>0</v>
      </c>
      <c r="CH55" s="14">
        <v>0</v>
      </c>
      <c r="CI55">
        <v>0</v>
      </c>
      <c r="CJ55" s="14">
        <v>0</v>
      </c>
      <c r="CK55">
        <v>0</v>
      </c>
      <c r="CL55" s="14">
        <v>0</v>
      </c>
      <c r="CM55">
        <v>0</v>
      </c>
      <c r="CN55" s="14">
        <v>8883828.5199999996</v>
      </c>
      <c r="CO55" s="6">
        <v>2.3410000000000002</v>
      </c>
      <c r="CP55" s="14">
        <v>10515926.859999999</v>
      </c>
      <c r="CQ55" s="6">
        <v>5.2042000000000002</v>
      </c>
      <c r="CR55" s="14">
        <v>6581203.6600000001</v>
      </c>
      <c r="CS55" s="6">
        <v>2.4422999999999999</v>
      </c>
      <c r="CT55" s="14">
        <v>0</v>
      </c>
      <c r="CU55">
        <v>0</v>
      </c>
      <c r="CV55" s="14">
        <v>69769817</v>
      </c>
      <c r="CW55" s="6">
        <v>3.8031000000000001</v>
      </c>
      <c r="CX55" s="14">
        <v>0</v>
      </c>
      <c r="CY55">
        <v>0</v>
      </c>
      <c r="CZ55" s="14">
        <v>0</v>
      </c>
      <c r="DA55">
        <v>0</v>
      </c>
      <c r="DB55" s="14">
        <v>0</v>
      </c>
      <c r="DC55">
        <v>0</v>
      </c>
      <c r="DD55" s="14">
        <v>21815912.629999999</v>
      </c>
      <c r="DE55" s="6">
        <v>3.9636</v>
      </c>
      <c r="DF55" s="14">
        <v>53662860</v>
      </c>
      <c r="DG55" s="6">
        <v>0.5554</v>
      </c>
      <c r="DH55" s="14">
        <v>341350.9</v>
      </c>
      <c r="DI55" s="6">
        <v>2.1349999999999998</v>
      </c>
      <c r="DJ55" s="14">
        <v>1519103.68</v>
      </c>
      <c r="DK55" s="6">
        <v>1.8916999999999999</v>
      </c>
      <c r="DL55" s="14">
        <v>2849000</v>
      </c>
      <c r="DM55" s="6">
        <v>3.0467</v>
      </c>
      <c r="DN55" s="14">
        <v>174476705.59999999</v>
      </c>
      <c r="DO55" s="6">
        <v>4.4485000000000001</v>
      </c>
      <c r="DP55" s="14">
        <v>38955623.990000002</v>
      </c>
      <c r="DQ55" s="6">
        <v>7.9935999999999998</v>
      </c>
      <c r="DR55" s="14">
        <v>6748866</v>
      </c>
      <c r="DS55" s="6">
        <v>3.2690000000000001</v>
      </c>
      <c r="DT55" s="14">
        <v>16939584</v>
      </c>
      <c r="DU55" s="6">
        <v>2.0148999999999999</v>
      </c>
      <c r="DV55" s="14">
        <v>44271237</v>
      </c>
      <c r="DW55" s="6">
        <v>3.3988</v>
      </c>
      <c r="DX55" s="14">
        <v>0</v>
      </c>
      <c r="DY55">
        <v>0</v>
      </c>
      <c r="DZ55" s="14">
        <v>46206774</v>
      </c>
      <c r="EA55" s="6">
        <v>0.62719999999999998</v>
      </c>
      <c r="EB55" s="14">
        <v>47610203</v>
      </c>
      <c r="EC55" s="6">
        <v>5.0484999999999998</v>
      </c>
      <c r="ED55" s="14">
        <v>10789864</v>
      </c>
      <c r="EE55" s="6">
        <v>3.3458999999999999</v>
      </c>
      <c r="EF55" s="14">
        <v>4327650</v>
      </c>
      <c r="EG55" s="6">
        <v>5.5551000000000004</v>
      </c>
      <c r="EH55" s="14">
        <v>7438124.4500000002</v>
      </c>
      <c r="EI55" s="6">
        <v>3.7795000000000001</v>
      </c>
      <c r="EJ55" s="14">
        <v>6647509.1299999999</v>
      </c>
      <c r="EK55" s="6">
        <v>2.2362000000000002</v>
      </c>
      <c r="EL55" s="14">
        <v>5332842.8</v>
      </c>
      <c r="EM55" s="6">
        <v>2.4554999999999998</v>
      </c>
      <c r="EN55" s="14">
        <v>5788553.6600000001</v>
      </c>
      <c r="EO55" s="6">
        <v>1.1166</v>
      </c>
      <c r="EP55" s="14">
        <v>0</v>
      </c>
      <c r="EQ55">
        <v>0</v>
      </c>
      <c r="ER55" s="14">
        <v>10779313.6</v>
      </c>
      <c r="ES55" s="6">
        <v>0.61660000000000004</v>
      </c>
      <c r="ET55" s="14">
        <v>0</v>
      </c>
      <c r="EU55">
        <v>0</v>
      </c>
      <c r="EV55" s="14">
        <v>0</v>
      </c>
      <c r="EW55">
        <v>0</v>
      </c>
      <c r="EX55" s="14">
        <v>0</v>
      </c>
      <c r="EY55">
        <v>0</v>
      </c>
      <c r="EZ55" s="14">
        <v>0</v>
      </c>
      <c r="FA55">
        <v>0</v>
      </c>
      <c r="FB55" s="14">
        <v>11508773</v>
      </c>
      <c r="FC55" s="6">
        <v>2.0379999999999998</v>
      </c>
      <c r="FD55" s="14">
        <v>51724746</v>
      </c>
      <c r="FE55" s="6">
        <v>2.2305999999999999</v>
      </c>
      <c r="FF55" s="14">
        <v>3438454</v>
      </c>
      <c r="FG55" s="6">
        <v>1.2595000000000001</v>
      </c>
      <c r="FH55" s="14">
        <v>2483318</v>
      </c>
      <c r="FI55" s="6">
        <v>2.6086999999999998</v>
      </c>
      <c r="FJ55" s="14">
        <v>855829.52</v>
      </c>
      <c r="FK55" s="6">
        <v>1.8393999999999999</v>
      </c>
      <c r="FL55" s="14">
        <v>0</v>
      </c>
      <c r="FM55">
        <v>0</v>
      </c>
      <c r="FN55" s="14">
        <v>3239923.34</v>
      </c>
      <c r="FO55" s="6">
        <v>0.51429999999999998</v>
      </c>
      <c r="FP55" s="14">
        <v>2808364.6</v>
      </c>
      <c r="FQ55" s="6">
        <v>6.3212000000000002</v>
      </c>
      <c r="FR55" s="14">
        <v>21606078.390000001</v>
      </c>
      <c r="FS55" s="6">
        <v>4.1638000000000002</v>
      </c>
      <c r="FT55" s="14">
        <v>0</v>
      </c>
      <c r="FU55">
        <v>0</v>
      </c>
      <c r="FV55" s="14">
        <v>63617335.799999997</v>
      </c>
      <c r="FW55" s="6">
        <v>6.8898000000000001</v>
      </c>
      <c r="FX55" s="14">
        <v>0</v>
      </c>
      <c r="FY55">
        <v>0</v>
      </c>
      <c r="FZ55" s="14">
        <v>814000</v>
      </c>
      <c r="GA55" s="6">
        <v>2.6408999999999998</v>
      </c>
      <c r="GB55" s="14">
        <v>19940114</v>
      </c>
      <c r="GC55" s="6">
        <v>3.3677999999999999</v>
      </c>
      <c r="GD55" s="14">
        <v>63563830</v>
      </c>
      <c r="GE55" s="6">
        <v>5.2568000000000001</v>
      </c>
      <c r="GF55" s="14">
        <v>47087047.5</v>
      </c>
      <c r="GG55" s="6">
        <v>13.5939</v>
      </c>
      <c r="GH55" s="14">
        <v>45225714.600000001</v>
      </c>
      <c r="GI55" s="6">
        <v>0.7117</v>
      </c>
      <c r="GJ55" s="14">
        <v>0</v>
      </c>
      <c r="GK55">
        <v>0</v>
      </c>
      <c r="GL55" s="14">
        <v>0</v>
      </c>
      <c r="GM55">
        <v>0</v>
      </c>
      <c r="GN55" s="14">
        <v>1710233.25</v>
      </c>
      <c r="GO55" s="6">
        <v>1.5985</v>
      </c>
      <c r="GP55" s="14">
        <v>0</v>
      </c>
      <c r="GQ55">
        <v>0</v>
      </c>
      <c r="GR55" s="14">
        <v>52077325.450000003</v>
      </c>
      <c r="GS55" s="6">
        <v>3.4943</v>
      </c>
      <c r="GT55" s="14">
        <v>21986100</v>
      </c>
      <c r="GU55" s="6">
        <v>7.7262000000000004</v>
      </c>
      <c r="GV55" s="14">
        <v>0</v>
      </c>
      <c r="GW55">
        <v>0</v>
      </c>
      <c r="GX55" s="14">
        <v>0</v>
      </c>
      <c r="GY55">
        <v>0</v>
      </c>
      <c r="GZ55" s="14">
        <v>0</v>
      </c>
      <c r="HA55">
        <v>0</v>
      </c>
      <c r="HB55" s="14">
        <v>0</v>
      </c>
      <c r="HC55">
        <v>0</v>
      </c>
      <c r="HD55" s="14">
        <v>25539519</v>
      </c>
      <c r="HE55" s="6">
        <v>6.8677000000000001</v>
      </c>
      <c r="HF55" s="14">
        <v>28517108</v>
      </c>
      <c r="HG55" s="6">
        <v>7.36</v>
      </c>
      <c r="HH55" s="14">
        <v>1923400</v>
      </c>
      <c r="HI55" s="6">
        <v>0.54559999999999997</v>
      </c>
      <c r="HJ55" s="14">
        <v>343500</v>
      </c>
      <c r="HK55" s="6">
        <v>2.2501000000000002</v>
      </c>
      <c r="HL55" s="14">
        <v>0</v>
      </c>
      <c r="HM55">
        <v>0</v>
      </c>
      <c r="HN55" s="14">
        <v>3309666</v>
      </c>
      <c r="HO55" s="6">
        <v>6.6887999999999996</v>
      </c>
      <c r="HP55" s="14">
        <v>6231040.6600000001</v>
      </c>
      <c r="HQ55" s="6">
        <v>0.82830000000000004</v>
      </c>
    </row>
    <row r="56" spans="1:225">
      <c r="A56" t="s">
        <v>270</v>
      </c>
      <c r="B56" s="14">
        <v>547801692.25</v>
      </c>
      <c r="C56" s="6">
        <v>0.50519999999999998</v>
      </c>
      <c r="D56" s="14">
        <v>0</v>
      </c>
      <c r="E56">
        <v>0</v>
      </c>
      <c r="F56" s="14">
        <v>39330960</v>
      </c>
      <c r="G56" s="6">
        <v>1.3160000000000001</v>
      </c>
      <c r="H56" s="14">
        <v>0</v>
      </c>
      <c r="I56">
        <v>0</v>
      </c>
      <c r="J56" s="14">
        <v>0</v>
      </c>
      <c r="K56">
        <v>0</v>
      </c>
      <c r="L56" s="14">
        <v>19089868.399999999</v>
      </c>
      <c r="M56" s="6">
        <v>2.0226999999999999</v>
      </c>
      <c r="N56" s="14">
        <v>1545500</v>
      </c>
      <c r="O56" s="6">
        <v>0.17430000000000001</v>
      </c>
      <c r="P56" s="14">
        <v>362130.8</v>
      </c>
      <c r="Q56" s="6">
        <v>1.38E-2</v>
      </c>
      <c r="R56" s="14">
        <v>0</v>
      </c>
      <c r="S56">
        <v>0</v>
      </c>
      <c r="T56" s="14">
        <v>0</v>
      </c>
      <c r="U56">
        <v>0</v>
      </c>
      <c r="V56" s="14">
        <v>0</v>
      </c>
      <c r="W56">
        <v>0</v>
      </c>
      <c r="X56" s="14">
        <v>0</v>
      </c>
      <c r="Y56">
        <v>0</v>
      </c>
      <c r="Z56" s="14">
        <v>0</v>
      </c>
      <c r="AA56">
        <v>0</v>
      </c>
      <c r="AB56" s="14">
        <v>0</v>
      </c>
      <c r="AC56">
        <v>0</v>
      </c>
      <c r="AD56" s="14">
        <v>0</v>
      </c>
      <c r="AE56">
        <v>0</v>
      </c>
      <c r="AF56" s="14">
        <v>1904927.5</v>
      </c>
      <c r="AG56" s="6">
        <v>0.92700000000000005</v>
      </c>
      <c r="AH56" s="14">
        <v>0</v>
      </c>
      <c r="AI56">
        <v>0</v>
      </c>
      <c r="AJ56" s="14">
        <v>0</v>
      </c>
      <c r="AK56">
        <v>0</v>
      </c>
      <c r="AL56" s="14">
        <v>816269</v>
      </c>
      <c r="AM56" s="6">
        <v>3.2800000000000003E-2</v>
      </c>
      <c r="AN56" s="14">
        <v>272853</v>
      </c>
      <c r="AO56" s="6">
        <v>0.2077</v>
      </c>
      <c r="AP56" s="14">
        <v>0</v>
      </c>
      <c r="AQ56">
        <v>0</v>
      </c>
      <c r="AR56" s="14">
        <v>0</v>
      </c>
      <c r="AS56">
        <v>0</v>
      </c>
      <c r="AT56" s="14">
        <v>11677808</v>
      </c>
      <c r="AU56" s="6">
        <v>2.431</v>
      </c>
      <c r="AV56" s="14">
        <v>2789125</v>
      </c>
      <c r="AW56" s="6">
        <v>2.0836999999999999</v>
      </c>
      <c r="AX56" s="14">
        <v>0</v>
      </c>
      <c r="AY56">
        <v>0</v>
      </c>
      <c r="AZ56" s="14">
        <v>0</v>
      </c>
      <c r="BA56">
        <v>0</v>
      </c>
      <c r="BB56" s="14">
        <v>10875711</v>
      </c>
      <c r="BC56" s="6">
        <v>1.6623000000000001</v>
      </c>
      <c r="BD56" s="14">
        <v>0</v>
      </c>
      <c r="BE56">
        <v>0</v>
      </c>
      <c r="BF56" s="14">
        <v>0</v>
      </c>
      <c r="BG56">
        <v>0</v>
      </c>
      <c r="BH56" s="14">
        <v>0</v>
      </c>
      <c r="BI56">
        <v>0</v>
      </c>
      <c r="BJ56" s="14">
        <v>10306925</v>
      </c>
      <c r="BK56" s="6">
        <v>3.5280999999999998</v>
      </c>
      <c r="BL56" s="14">
        <v>0</v>
      </c>
      <c r="BM56">
        <v>0</v>
      </c>
      <c r="BN56" s="14">
        <v>3360900</v>
      </c>
      <c r="BO56" s="6">
        <v>4.4237000000000002</v>
      </c>
      <c r="BP56" s="14">
        <v>0</v>
      </c>
      <c r="BQ56">
        <v>0</v>
      </c>
      <c r="BR56" s="14">
        <v>0</v>
      </c>
      <c r="BS56">
        <v>0</v>
      </c>
      <c r="BT56" s="14">
        <v>0</v>
      </c>
      <c r="BU56">
        <v>0</v>
      </c>
      <c r="BV56" s="14">
        <v>7251241</v>
      </c>
      <c r="BW56" s="6">
        <v>0.56559999999999999</v>
      </c>
      <c r="BX56" s="14">
        <v>0</v>
      </c>
      <c r="BY56">
        <v>0</v>
      </c>
      <c r="BZ56" s="14">
        <v>0</v>
      </c>
      <c r="CA56">
        <v>0</v>
      </c>
      <c r="CB56" s="14">
        <v>0</v>
      </c>
      <c r="CC56">
        <v>0</v>
      </c>
      <c r="CD56" s="14">
        <v>0</v>
      </c>
      <c r="CE56">
        <v>0</v>
      </c>
      <c r="CF56" s="14">
        <v>0</v>
      </c>
      <c r="CG56">
        <v>0</v>
      </c>
      <c r="CH56" s="14">
        <v>0</v>
      </c>
      <c r="CI56">
        <v>0</v>
      </c>
      <c r="CJ56" s="14">
        <v>0</v>
      </c>
      <c r="CK56">
        <v>0</v>
      </c>
      <c r="CL56" s="14">
        <v>0</v>
      </c>
      <c r="CM56">
        <v>0</v>
      </c>
      <c r="CN56" s="14">
        <v>0</v>
      </c>
      <c r="CO56">
        <v>0</v>
      </c>
      <c r="CP56" s="14">
        <v>1452512.5</v>
      </c>
      <c r="CQ56" s="6">
        <v>0.71879999999999999</v>
      </c>
      <c r="CR56" s="14">
        <v>1284972.8500000001</v>
      </c>
      <c r="CS56" s="6">
        <v>0.47689999999999999</v>
      </c>
      <c r="CT56" s="14">
        <v>0</v>
      </c>
      <c r="CU56">
        <v>0</v>
      </c>
      <c r="CV56" s="14">
        <v>16964933</v>
      </c>
      <c r="CW56" s="6">
        <v>0.92469999999999997</v>
      </c>
      <c r="CX56" s="14">
        <v>0</v>
      </c>
      <c r="CY56">
        <v>0</v>
      </c>
      <c r="CZ56" s="14">
        <v>0</v>
      </c>
      <c r="DA56">
        <v>0</v>
      </c>
      <c r="DB56" s="14">
        <v>47604804</v>
      </c>
      <c r="DC56" s="6">
        <v>5.1056999999999997</v>
      </c>
      <c r="DD56" s="14">
        <v>2989831.3</v>
      </c>
      <c r="DE56" s="6">
        <v>0.54320000000000002</v>
      </c>
      <c r="DF56" s="14">
        <v>104400000</v>
      </c>
      <c r="DG56" s="6">
        <v>1.0805</v>
      </c>
      <c r="DH56" s="14">
        <v>0</v>
      </c>
      <c r="DI56">
        <v>0</v>
      </c>
      <c r="DJ56" s="14">
        <v>0</v>
      </c>
      <c r="DK56">
        <v>0</v>
      </c>
      <c r="DL56" s="14">
        <v>0</v>
      </c>
      <c r="DM56">
        <v>0</v>
      </c>
      <c r="DN56" s="14">
        <v>35204562.5</v>
      </c>
      <c r="DO56" s="6">
        <v>0.89759999999999995</v>
      </c>
      <c r="DP56" s="14">
        <v>4650000</v>
      </c>
      <c r="DQ56" s="6">
        <v>0.95420000000000005</v>
      </c>
      <c r="DR56" s="14">
        <v>0</v>
      </c>
      <c r="DS56">
        <v>0</v>
      </c>
      <c r="DT56" s="14">
        <v>40122954</v>
      </c>
      <c r="DU56" s="6">
        <v>4.7725999999999997</v>
      </c>
      <c r="DV56" s="14">
        <v>28432638</v>
      </c>
      <c r="DW56" s="6">
        <v>2.1827999999999999</v>
      </c>
      <c r="DX56" s="14">
        <v>60461275</v>
      </c>
      <c r="DY56" s="6">
        <v>3.8353000000000002</v>
      </c>
      <c r="DZ56" s="14">
        <v>29061753</v>
      </c>
      <c r="EA56" s="6">
        <v>0.39450000000000002</v>
      </c>
      <c r="EB56" s="14">
        <v>16906327</v>
      </c>
      <c r="EC56" s="6">
        <v>1.7927</v>
      </c>
      <c r="ED56" s="14">
        <v>0</v>
      </c>
      <c r="EE56">
        <v>0</v>
      </c>
      <c r="EF56" s="14">
        <v>0</v>
      </c>
      <c r="EG56">
        <v>0</v>
      </c>
      <c r="EH56" s="14">
        <v>0</v>
      </c>
      <c r="EI56">
        <v>0</v>
      </c>
      <c r="EJ56" s="14">
        <v>1693344.35</v>
      </c>
      <c r="EK56" s="6">
        <v>0.5696</v>
      </c>
      <c r="EL56" s="14">
        <v>0</v>
      </c>
      <c r="EM56">
        <v>0</v>
      </c>
      <c r="EN56" s="14">
        <v>0</v>
      </c>
      <c r="EO56">
        <v>0</v>
      </c>
      <c r="EP56" s="14">
        <v>0</v>
      </c>
      <c r="EQ56">
        <v>0</v>
      </c>
      <c r="ER56" s="14">
        <v>0</v>
      </c>
      <c r="ES56">
        <v>0</v>
      </c>
      <c r="ET56" s="14">
        <v>0</v>
      </c>
      <c r="EU56">
        <v>0</v>
      </c>
      <c r="EV56" s="14">
        <v>0</v>
      </c>
      <c r="EW56">
        <v>0</v>
      </c>
      <c r="EX56" s="14">
        <v>0</v>
      </c>
      <c r="EY56">
        <v>0</v>
      </c>
      <c r="EZ56" s="14">
        <v>0</v>
      </c>
      <c r="FA56">
        <v>0</v>
      </c>
      <c r="FB56" s="14">
        <v>0</v>
      </c>
      <c r="FC56">
        <v>0</v>
      </c>
      <c r="FD56" s="14">
        <v>0</v>
      </c>
      <c r="FE56">
        <v>0</v>
      </c>
      <c r="FF56" s="14">
        <v>0</v>
      </c>
      <c r="FG56">
        <v>0</v>
      </c>
      <c r="FH56" s="14">
        <v>0</v>
      </c>
      <c r="FI56">
        <v>0</v>
      </c>
      <c r="FJ56" s="14">
        <v>0</v>
      </c>
      <c r="FK56">
        <v>0</v>
      </c>
      <c r="FL56" s="14">
        <v>0</v>
      </c>
      <c r="FM56">
        <v>0</v>
      </c>
      <c r="FN56" s="14">
        <v>1373430.75</v>
      </c>
      <c r="FO56" s="6">
        <v>0.218</v>
      </c>
      <c r="FP56" s="14">
        <v>0</v>
      </c>
      <c r="FQ56">
        <v>0</v>
      </c>
      <c r="FR56" s="14">
        <v>0</v>
      </c>
      <c r="FS56">
        <v>0</v>
      </c>
      <c r="FT56" s="14">
        <v>0</v>
      </c>
      <c r="FU56">
        <v>0</v>
      </c>
      <c r="FV56" s="14">
        <v>0</v>
      </c>
      <c r="FW56">
        <v>0</v>
      </c>
      <c r="FX56" s="14">
        <v>0</v>
      </c>
      <c r="FY56">
        <v>0</v>
      </c>
      <c r="FZ56" s="14">
        <v>1810900</v>
      </c>
      <c r="GA56" s="6">
        <v>5.8750999999999998</v>
      </c>
      <c r="GB56" s="14">
        <v>0</v>
      </c>
      <c r="GC56">
        <v>0</v>
      </c>
      <c r="GD56" s="14">
        <v>0</v>
      </c>
      <c r="GE56">
        <v>0</v>
      </c>
      <c r="GF56" s="14">
        <v>0</v>
      </c>
      <c r="GG56">
        <v>0</v>
      </c>
      <c r="GH56" s="14">
        <v>21582890.399999999</v>
      </c>
      <c r="GI56" s="6">
        <v>0.33960000000000001</v>
      </c>
      <c r="GJ56" s="14">
        <v>0</v>
      </c>
      <c r="GK56">
        <v>0</v>
      </c>
      <c r="GL56" s="14">
        <v>0</v>
      </c>
      <c r="GM56">
        <v>0</v>
      </c>
      <c r="GN56" s="14">
        <v>0</v>
      </c>
      <c r="GO56">
        <v>0</v>
      </c>
      <c r="GP56" s="14">
        <v>0</v>
      </c>
      <c r="GQ56">
        <v>0</v>
      </c>
      <c r="GR56" s="14">
        <v>10746370.4</v>
      </c>
      <c r="GS56" s="6">
        <v>0.72109999999999996</v>
      </c>
      <c r="GT56" s="14">
        <v>0</v>
      </c>
      <c r="GU56">
        <v>0</v>
      </c>
      <c r="GV56" s="14">
        <v>0</v>
      </c>
      <c r="GW56">
        <v>0</v>
      </c>
      <c r="GX56" s="14">
        <v>2983171.25</v>
      </c>
      <c r="GY56" s="6">
        <v>1.5107999999999999</v>
      </c>
      <c r="GZ56" s="14">
        <v>0</v>
      </c>
      <c r="HA56">
        <v>0</v>
      </c>
      <c r="HB56" s="14">
        <v>0</v>
      </c>
      <c r="HC56">
        <v>0</v>
      </c>
      <c r="HD56" s="14">
        <v>0</v>
      </c>
      <c r="HE56">
        <v>0</v>
      </c>
      <c r="HF56" s="14">
        <v>0</v>
      </c>
      <c r="HG56">
        <v>0</v>
      </c>
      <c r="HH56" s="14">
        <v>4524000</v>
      </c>
      <c r="HI56" s="6">
        <v>1.2831999999999999</v>
      </c>
      <c r="HJ56" s="14">
        <v>0</v>
      </c>
      <c r="HK56">
        <v>0</v>
      </c>
      <c r="HL56" s="14">
        <v>0</v>
      </c>
      <c r="HM56">
        <v>0</v>
      </c>
      <c r="HN56" s="14">
        <v>228774</v>
      </c>
      <c r="HO56" s="6">
        <v>0.46229999999999999</v>
      </c>
      <c r="HP56" s="14">
        <v>3738029.25</v>
      </c>
      <c r="HQ56" s="6">
        <v>0.49690000000000001</v>
      </c>
    </row>
    <row r="57" spans="1:225">
      <c r="A57" t="s">
        <v>271</v>
      </c>
      <c r="B57" s="14">
        <v>1273237377.8</v>
      </c>
      <c r="C57" s="6">
        <v>1.1741999999999999</v>
      </c>
      <c r="D57" s="14">
        <v>1279949.3400000001</v>
      </c>
      <c r="E57" s="6">
        <v>1.3046</v>
      </c>
      <c r="F57" s="14">
        <v>68455636.920000002</v>
      </c>
      <c r="G57" s="6">
        <v>2.2905000000000002</v>
      </c>
      <c r="H57" s="14">
        <v>4264953</v>
      </c>
      <c r="I57" s="6">
        <v>0.34870000000000001</v>
      </c>
      <c r="J57" s="14">
        <v>0</v>
      </c>
      <c r="K57">
        <v>0</v>
      </c>
      <c r="L57" s="14">
        <v>24733517.440000001</v>
      </c>
      <c r="M57" s="6">
        <v>2.6206</v>
      </c>
      <c r="N57" s="14">
        <v>0</v>
      </c>
      <c r="O57">
        <v>0</v>
      </c>
      <c r="P57" s="14">
        <v>17188484.52</v>
      </c>
      <c r="Q57" s="6">
        <v>0.65569999999999995</v>
      </c>
      <c r="R57" s="14">
        <v>0</v>
      </c>
      <c r="S57">
        <v>0</v>
      </c>
      <c r="T57" s="14">
        <v>28265218.559999999</v>
      </c>
      <c r="U57" s="6">
        <v>0.1288</v>
      </c>
      <c r="V57" s="14">
        <v>286609.08</v>
      </c>
      <c r="W57" s="6">
        <v>0.44950000000000001</v>
      </c>
      <c r="X57" s="14">
        <v>0</v>
      </c>
      <c r="Y57">
        <v>0</v>
      </c>
      <c r="Z57" s="14">
        <v>0</v>
      </c>
      <c r="AA57">
        <v>0</v>
      </c>
      <c r="AB57" s="14">
        <v>64530</v>
      </c>
      <c r="AC57" s="6">
        <v>0.13669999999999999</v>
      </c>
      <c r="AD57" s="14">
        <v>11634224.16</v>
      </c>
      <c r="AE57" s="6">
        <v>1.6633</v>
      </c>
      <c r="AF57" s="14">
        <v>9445679.0199999996</v>
      </c>
      <c r="AG57" s="6">
        <v>4.5967000000000002</v>
      </c>
      <c r="AH57" s="14">
        <v>0</v>
      </c>
      <c r="AI57">
        <v>0</v>
      </c>
      <c r="AJ57" s="14">
        <v>461997.72</v>
      </c>
      <c r="AK57" s="6">
        <v>1.4046000000000001</v>
      </c>
      <c r="AL57" s="14">
        <v>31094194</v>
      </c>
      <c r="AM57" s="6">
        <v>1.2505999999999999</v>
      </c>
      <c r="AN57" s="14">
        <v>4331690.66</v>
      </c>
      <c r="AO57" s="6">
        <v>3.2978000000000001</v>
      </c>
      <c r="AP57" s="14">
        <v>63746432.340000004</v>
      </c>
      <c r="AQ57" s="6">
        <v>2.5558999999999998</v>
      </c>
      <c r="AR57" s="14">
        <v>0</v>
      </c>
      <c r="AS57">
        <v>0</v>
      </c>
      <c r="AT57" s="14">
        <v>0</v>
      </c>
      <c r="AU57">
        <v>0</v>
      </c>
      <c r="AV57" s="14">
        <v>0</v>
      </c>
      <c r="AW57">
        <v>0</v>
      </c>
      <c r="AX57" s="14">
        <v>0</v>
      </c>
      <c r="AY57">
        <v>0</v>
      </c>
      <c r="AZ57" s="14">
        <v>0</v>
      </c>
      <c r="BA57">
        <v>0</v>
      </c>
      <c r="BB57" s="14">
        <v>8604000</v>
      </c>
      <c r="BC57" s="6">
        <v>1.3150999999999999</v>
      </c>
      <c r="BD57" s="14">
        <v>324771</v>
      </c>
      <c r="BE57" s="6">
        <v>0.84160000000000001</v>
      </c>
      <c r="BF57" s="14">
        <v>1092349.3500000001</v>
      </c>
      <c r="BG57" s="6">
        <v>0.59750000000000003</v>
      </c>
      <c r="BH57" s="14">
        <v>0</v>
      </c>
      <c r="BI57">
        <v>0</v>
      </c>
      <c r="BJ57" s="14">
        <v>0</v>
      </c>
      <c r="BK57">
        <v>0</v>
      </c>
      <c r="BL57" s="14">
        <v>0</v>
      </c>
      <c r="BM57">
        <v>0</v>
      </c>
      <c r="BN57" s="14">
        <v>0</v>
      </c>
      <c r="BO57">
        <v>0</v>
      </c>
      <c r="BP57" s="14">
        <v>184295.34</v>
      </c>
      <c r="BQ57" s="6">
        <v>0.75970000000000004</v>
      </c>
      <c r="BR57" s="14">
        <v>11353590.6</v>
      </c>
      <c r="BS57" s="6">
        <v>3.8382999999999998</v>
      </c>
      <c r="BT57" s="14">
        <v>0</v>
      </c>
      <c r="BU57">
        <v>0</v>
      </c>
      <c r="BV57" s="14">
        <v>4453870.0199999996</v>
      </c>
      <c r="BW57" s="6">
        <v>0.34739999999999999</v>
      </c>
      <c r="BX57" s="14">
        <v>0</v>
      </c>
      <c r="BY57">
        <v>0</v>
      </c>
      <c r="BZ57" s="14">
        <v>99562.62</v>
      </c>
      <c r="CA57" s="6">
        <v>8.6599999999999996E-2</v>
      </c>
      <c r="CB57" s="14">
        <v>294385.86</v>
      </c>
      <c r="CC57" s="6">
        <v>1.3711</v>
      </c>
      <c r="CD57" s="14">
        <v>0</v>
      </c>
      <c r="CE57">
        <v>0</v>
      </c>
      <c r="CF57" s="14">
        <v>0</v>
      </c>
      <c r="CG57">
        <v>0</v>
      </c>
      <c r="CH57" s="14">
        <v>1864200</v>
      </c>
      <c r="CI57" s="6">
        <v>3.3551000000000002</v>
      </c>
      <c r="CJ57" s="14">
        <v>0</v>
      </c>
      <c r="CK57">
        <v>0</v>
      </c>
      <c r="CL57" s="14">
        <v>0</v>
      </c>
      <c r="CM57">
        <v>0</v>
      </c>
      <c r="CN57" s="14">
        <v>7726933.5</v>
      </c>
      <c r="CO57" s="6">
        <v>2.0360999999999998</v>
      </c>
      <c r="CP57" s="14">
        <v>6583500</v>
      </c>
      <c r="CQ57" s="6">
        <v>3.2581000000000002</v>
      </c>
      <c r="CR57" s="14">
        <v>4244206.2300000004</v>
      </c>
      <c r="CS57" s="6">
        <v>1.575</v>
      </c>
      <c r="CT57" s="14">
        <v>0</v>
      </c>
      <c r="CU57">
        <v>0</v>
      </c>
      <c r="CV57" s="14">
        <v>0</v>
      </c>
      <c r="CW57">
        <v>0</v>
      </c>
      <c r="CX57" s="14">
        <v>0</v>
      </c>
      <c r="CY57">
        <v>0</v>
      </c>
      <c r="CZ57" s="14">
        <v>0</v>
      </c>
      <c r="DA57">
        <v>0</v>
      </c>
      <c r="DB57" s="14">
        <v>47812675.200000003</v>
      </c>
      <c r="DC57" s="6">
        <v>5.1280000000000001</v>
      </c>
      <c r="DD57" s="14">
        <v>15149032.32</v>
      </c>
      <c r="DE57" s="6">
        <v>2.7524000000000002</v>
      </c>
      <c r="DF57" s="14">
        <v>331133715</v>
      </c>
      <c r="DG57" s="6">
        <v>3.4272</v>
      </c>
      <c r="DH57" s="14">
        <v>91776</v>
      </c>
      <c r="DI57" s="6">
        <v>0.57399999999999995</v>
      </c>
      <c r="DJ57" s="14">
        <v>0</v>
      </c>
      <c r="DK57">
        <v>0</v>
      </c>
      <c r="DL57" s="14">
        <v>2868000</v>
      </c>
      <c r="DM57" s="6">
        <v>3.0670000000000002</v>
      </c>
      <c r="DN57" s="14">
        <v>0</v>
      </c>
      <c r="DO57">
        <v>0</v>
      </c>
      <c r="DP57" s="14">
        <v>3299089.08</v>
      </c>
      <c r="DQ57" s="6">
        <v>0.67700000000000005</v>
      </c>
      <c r="DR57" s="14">
        <v>8460182</v>
      </c>
      <c r="DS57" s="6">
        <v>4.0979000000000001</v>
      </c>
      <c r="DT57" s="14">
        <v>0</v>
      </c>
      <c r="DU57">
        <v>0</v>
      </c>
      <c r="DV57" s="14">
        <v>48702425</v>
      </c>
      <c r="DW57" s="6">
        <v>3.7389999999999999</v>
      </c>
      <c r="DX57" s="14">
        <v>26333347</v>
      </c>
      <c r="DY57" s="6">
        <v>1.6704000000000001</v>
      </c>
      <c r="DZ57" s="14">
        <v>41127154</v>
      </c>
      <c r="EA57" s="6">
        <v>0.55830000000000002</v>
      </c>
      <c r="EB57" s="14">
        <v>34031821</v>
      </c>
      <c r="EC57" s="6">
        <v>3.6086999999999998</v>
      </c>
      <c r="ED57" s="14">
        <v>3734788</v>
      </c>
      <c r="EE57" s="6">
        <v>1.1581999999999999</v>
      </c>
      <c r="EF57" s="14">
        <v>0</v>
      </c>
      <c r="EG57">
        <v>0</v>
      </c>
      <c r="EH57" s="14">
        <v>6030046.1699999999</v>
      </c>
      <c r="EI57" s="6">
        <v>3.0640000000000001</v>
      </c>
      <c r="EJ57" s="14">
        <v>5482872.54</v>
      </c>
      <c r="EK57" s="6">
        <v>1.8444</v>
      </c>
      <c r="EL57" s="14">
        <v>4759686.09</v>
      </c>
      <c r="EM57" s="6">
        <v>2.1916000000000002</v>
      </c>
      <c r="EN57" s="14">
        <v>0</v>
      </c>
      <c r="EO57">
        <v>0</v>
      </c>
      <c r="EP57" s="14">
        <v>1968437.46</v>
      </c>
      <c r="EQ57" s="6">
        <v>3.8841000000000001</v>
      </c>
      <c r="ER57" s="14">
        <v>22027513.199999999</v>
      </c>
      <c r="ES57" s="6">
        <v>1.2601</v>
      </c>
      <c r="ET57" s="14">
        <v>25564812.239999998</v>
      </c>
      <c r="EU57" s="6">
        <v>2.0051999999999999</v>
      </c>
      <c r="EV57" s="14">
        <v>0</v>
      </c>
      <c r="EW57">
        <v>0</v>
      </c>
      <c r="EX57" s="14">
        <v>0</v>
      </c>
      <c r="EY57">
        <v>0</v>
      </c>
      <c r="EZ57" s="14">
        <v>0</v>
      </c>
      <c r="FA57">
        <v>0</v>
      </c>
      <c r="FB57" s="14">
        <v>0</v>
      </c>
      <c r="FC57">
        <v>0</v>
      </c>
      <c r="FD57" s="14">
        <v>0</v>
      </c>
      <c r="FE57">
        <v>0</v>
      </c>
      <c r="FF57" s="14">
        <v>592355</v>
      </c>
      <c r="FG57" s="6">
        <v>0.217</v>
      </c>
      <c r="FH57" s="14">
        <v>0</v>
      </c>
      <c r="FI57">
        <v>0</v>
      </c>
      <c r="FJ57" s="14">
        <v>353635.14</v>
      </c>
      <c r="FK57" s="6">
        <v>0.7601</v>
      </c>
      <c r="FL57" s="14">
        <v>0</v>
      </c>
      <c r="FM57">
        <v>0</v>
      </c>
      <c r="FN57" s="14">
        <v>25428062.219999999</v>
      </c>
      <c r="FO57" s="6">
        <v>4.0365000000000002</v>
      </c>
      <c r="FP57" s="14">
        <v>1455377</v>
      </c>
      <c r="FQ57" s="6">
        <v>3.2759</v>
      </c>
      <c r="FR57" s="14">
        <v>4569021.5999999996</v>
      </c>
      <c r="FS57" s="6">
        <v>0.88049999999999995</v>
      </c>
      <c r="FT57" s="14">
        <v>0</v>
      </c>
      <c r="FU57">
        <v>0</v>
      </c>
      <c r="FV57" s="14">
        <v>13681668</v>
      </c>
      <c r="FW57" s="6">
        <v>1.4817</v>
      </c>
      <c r="FX57" s="14">
        <v>0</v>
      </c>
      <c r="FY57">
        <v>0</v>
      </c>
      <c r="FZ57" s="14">
        <v>0</v>
      </c>
      <c r="GA57">
        <v>0</v>
      </c>
      <c r="GB57" s="14">
        <v>6893944</v>
      </c>
      <c r="GC57" s="6">
        <v>1.1642999999999999</v>
      </c>
      <c r="GD57" s="14">
        <v>17773008</v>
      </c>
      <c r="GE57" s="6">
        <v>1.4698</v>
      </c>
      <c r="GF57" s="14">
        <v>0</v>
      </c>
      <c r="GG57">
        <v>0</v>
      </c>
      <c r="GH57" s="14">
        <v>145022569.22</v>
      </c>
      <c r="GI57" s="6">
        <v>2.2820999999999998</v>
      </c>
      <c r="GJ57" s="14">
        <v>0</v>
      </c>
      <c r="GK57">
        <v>0</v>
      </c>
      <c r="GL57" s="14">
        <v>29201770.32</v>
      </c>
      <c r="GM57" s="6">
        <v>1.4861</v>
      </c>
      <c r="GN57" s="14">
        <v>461749.78</v>
      </c>
      <c r="GO57" s="6">
        <v>0.43159999999999998</v>
      </c>
      <c r="GP57" s="14">
        <v>0</v>
      </c>
      <c r="GQ57">
        <v>0</v>
      </c>
      <c r="GR57" s="14">
        <v>14909463.42</v>
      </c>
      <c r="GS57" s="6">
        <v>1.0004</v>
      </c>
      <c r="GT57" s="14">
        <v>0</v>
      </c>
      <c r="GU57">
        <v>0</v>
      </c>
      <c r="GV57" s="14">
        <v>23709509.859999999</v>
      </c>
      <c r="GW57" s="6">
        <v>1.8987000000000001</v>
      </c>
      <c r="GX57" s="14">
        <v>8799711.8399999999</v>
      </c>
      <c r="GY57" s="6">
        <v>4.4565000000000001</v>
      </c>
      <c r="GZ57" s="14">
        <v>0</v>
      </c>
      <c r="HA57">
        <v>0</v>
      </c>
      <c r="HB57" s="14">
        <v>0</v>
      </c>
      <c r="HC57">
        <v>0</v>
      </c>
      <c r="HD57" s="14">
        <v>5571513</v>
      </c>
      <c r="HE57" s="6">
        <v>1.4982</v>
      </c>
      <c r="HF57" s="14">
        <v>0</v>
      </c>
      <c r="HG57">
        <v>0</v>
      </c>
      <c r="HH57" s="14">
        <v>10771847</v>
      </c>
      <c r="HI57" s="6">
        <v>3.0552999999999999</v>
      </c>
      <c r="HJ57" s="14">
        <v>573600</v>
      </c>
      <c r="HK57" s="6">
        <v>3.7572999999999999</v>
      </c>
      <c r="HL57" s="14">
        <v>0</v>
      </c>
      <c r="HM57">
        <v>0</v>
      </c>
      <c r="HN57" s="14">
        <v>2250499.5</v>
      </c>
      <c r="HO57" s="6">
        <v>4.5481999999999996</v>
      </c>
      <c r="HP57" s="14">
        <v>20561919.32</v>
      </c>
      <c r="HQ57" s="6">
        <v>2.7334000000000001</v>
      </c>
    </row>
    <row r="58" spans="1:225" ht="13.5" thickBot="1">
      <c r="A58" t="s">
        <v>272</v>
      </c>
      <c r="B58" s="14">
        <v>1834584342.3599999</v>
      </c>
      <c r="C58" s="6">
        <v>1.6919</v>
      </c>
      <c r="D58" s="14">
        <v>3102151.15</v>
      </c>
      <c r="E58" s="6">
        <v>3.1619000000000002</v>
      </c>
      <c r="F58" s="14">
        <v>0</v>
      </c>
      <c r="G58">
        <v>0</v>
      </c>
      <c r="H58" s="14">
        <v>52732130</v>
      </c>
      <c r="I58" s="6">
        <v>4.3117999999999999</v>
      </c>
      <c r="J58" s="14">
        <v>0</v>
      </c>
      <c r="K58">
        <v>0</v>
      </c>
      <c r="L58" s="14">
        <v>23306847.02</v>
      </c>
      <c r="M58" s="6">
        <v>2.4695</v>
      </c>
      <c r="N58" s="14">
        <v>8606500</v>
      </c>
      <c r="O58" s="6">
        <v>0.97060000000000002</v>
      </c>
      <c r="P58" s="14">
        <v>47143883.670000002</v>
      </c>
      <c r="Q58" s="6">
        <v>1.7984</v>
      </c>
      <c r="R58" s="14">
        <v>2817500</v>
      </c>
      <c r="S58" s="6">
        <v>2.5903999999999998</v>
      </c>
      <c r="T58" s="14">
        <v>51903066.75</v>
      </c>
      <c r="U58" s="6">
        <v>0.2366</v>
      </c>
      <c r="V58" s="14">
        <v>1549627.3</v>
      </c>
      <c r="W58" s="6">
        <v>2.4302999999999999</v>
      </c>
      <c r="X58" s="14">
        <v>0</v>
      </c>
      <c r="Y58">
        <v>0</v>
      </c>
      <c r="Z58" s="14">
        <v>4803876.8499999996</v>
      </c>
      <c r="AA58" s="6">
        <v>4.1055999999999999</v>
      </c>
      <c r="AB58" s="14">
        <v>1253017.97</v>
      </c>
      <c r="AC58" s="6">
        <v>2.6537000000000002</v>
      </c>
      <c r="AD58" s="14">
        <v>25736824.050000001</v>
      </c>
      <c r="AE58" s="6">
        <v>3.6793999999999998</v>
      </c>
      <c r="AF58" s="14">
        <v>2193601.85</v>
      </c>
      <c r="AG58" s="6">
        <v>1.0674999999999999</v>
      </c>
      <c r="AH58" s="14">
        <v>0</v>
      </c>
      <c r="AI58">
        <v>0</v>
      </c>
      <c r="AJ58" s="14">
        <v>439657.23</v>
      </c>
      <c r="AK58" s="6">
        <v>1.3367</v>
      </c>
      <c r="AL58" s="14">
        <v>79486757</v>
      </c>
      <c r="AM58" s="6">
        <v>3.1970000000000001</v>
      </c>
      <c r="AN58" s="14">
        <v>2658126.9</v>
      </c>
      <c r="AO58" s="6">
        <v>2.0236999999999998</v>
      </c>
      <c r="AP58" s="14">
        <v>121420426.22</v>
      </c>
      <c r="AQ58" s="6">
        <v>4.8684000000000003</v>
      </c>
      <c r="AR58" s="14">
        <v>0</v>
      </c>
      <c r="AS58">
        <v>0</v>
      </c>
      <c r="AT58" s="14">
        <v>21438025.350000001</v>
      </c>
      <c r="AU58" s="6">
        <v>4.4629000000000003</v>
      </c>
      <c r="AV58" s="14">
        <v>0</v>
      </c>
      <c r="AW58">
        <v>0</v>
      </c>
      <c r="AX58" s="14">
        <v>0</v>
      </c>
      <c r="AY58">
        <v>0</v>
      </c>
      <c r="AZ58" s="14">
        <v>12842871</v>
      </c>
      <c r="BA58" s="6">
        <v>7.7755000000000001</v>
      </c>
      <c r="BB58" s="14">
        <v>32133251.25</v>
      </c>
      <c r="BC58" s="6">
        <v>4.9115000000000002</v>
      </c>
      <c r="BD58" s="14">
        <v>557491.80000000005</v>
      </c>
      <c r="BE58" s="6">
        <v>1.4446000000000001</v>
      </c>
      <c r="BF58" s="14">
        <v>8604467.3599999994</v>
      </c>
      <c r="BG58" s="6">
        <v>4.7069000000000001</v>
      </c>
      <c r="BH58" s="14">
        <v>975120</v>
      </c>
      <c r="BI58" s="6">
        <v>3.2101000000000002</v>
      </c>
      <c r="BJ58" s="14">
        <v>0</v>
      </c>
      <c r="BK58">
        <v>0</v>
      </c>
      <c r="BL58" s="14">
        <v>426615</v>
      </c>
      <c r="BM58" s="6">
        <v>1.891</v>
      </c>
      <c r="BN58" s="14">
        <v>1828350</v>
      </c>
      <c r="BO58" s="6">
        <v>2.4064999999999999</v>
      </c>
      <c r="BP58" s="14">
        <v>171986.79</v>
      </c>
      <c r="BQ58" s="6">
        <v>0.70899999999999996</v>
      </c>
      <c r="BR58" s="14">
        <v>853230</v>
      </c>
      <c r="BS58" s="6">
        <v>0.28839999999999999</v>
      </c>
      <c r="BT58" s="14">
        <v>0</v>
      </c>
      <c r="BU58">
        <v>0</v>
      </c>
      <c r="BV58" s="14">
        <v>36160651.600000001</v>
      </c>
      <c r="BW58" s="6">
        <v>2.8207</v>
      </c>
      <c r="BX58" s="14">
        <v>0</v>
      </c>
      <c r="BY58">
        <v>0</v>
      </c>
      <c r="BZ58" s="14">
        <v>101534.67</v>
      </c>
      <c r="CA58" s="6">
        <v>8.8300000000000003E-2</v>
      </c>
      <c r="CB58" s="14">
        <v>0</v>
      </c>
      <c r="CC58">
        <v>0</v>
      </c>
      <c r="CD58" s="14">
        <v>455502.93</v>
      </c>
      <c r="CE58" s="6">
        <v>2.5487000000000002</v>
      </c>
      <c r="CF58" s="14">
        <v>0</v>
      </c>
      <c r="CG58">
        <v>0</v>
      </c>
      <c r="CH58" s="14">
        <v>0</v>
      </c>
      <c r="CI58">
        <v>0</v>
      </c>
      <c r="CJ58" s="14">
        <v>37282765.979999997</v>
      </c>
      <c r="CK58" s="6">
        <v>5.7920999999999996</v>
      </c>
      <c r="CL58" s="14">
        <v>0</v>
      </c>
      <c r="CM58">
        <v>0</v>
      </c>
      <c r="CN58" s="14">
        <v>11266658.369999999</v>
      </c>
      <c r="CO58" s="6">
        <v>2.9687999999999999</v>
      </c>
      <c r="CP58" s="14">
        <v>6328799.3300000001</v>
      </c>
      <c r="CQ58" s="6">
        <v>3.1320000000000001</v>
      </c>
      <c r="CR58" s="14">
        <v>6176923</v>
      </c>
      <c r="CS58" s="6">
        <v>2.2923</v>
      </c>
      <c r="CT58" s="14">
        <v>0</v>
      </c>
      <c r="CU58">
        <v>0</v>
      </c>
      <c r="CV58" s="14">
        <v>131944188</v>
      </c>
      <c r="CW58" s="6">
        <v>7.1920999999999999</v>
      </c>
      <c r="CX58" s="14">
        <v>0</v>
      </c>
      <c r="CY58">
        <v>0</v>
      </c>
      <c r="CZ58" s="14">
        <v>0</v>
      </c>
      <c r="DA58">
        <v>0</v>
      </c>
      <c r="DB58" s="14">
        <v>50427598.049999997</v>
      </c>
      <c r="DC58" s="6">
        <v>5.4084000000000003</v>
      </c>
      <c r="DD58" s="14">
        <v>17757986.539999999</v>
      </c>
      <c r="DE58" s="6">
        <v>3.2263999999999999</v>
      </c>
      <c r="DF58" s="14">
        <v>57967910</v>
      </c>
      <c r="DG58" s="6">
        <v>0.6</v>
      </c>
      <c r="DH58" s="14">
        <v>305456.34000000003</v>
      </c>
      <c r="DI58" s="6">
        <v>1.9105000000000001</v>
      </c>
      <c r="DJ58" s="14">
        <v>1612239.03</v>
      </c>
      <c r="DK58" s="6">
        <v>2.0076999999999998</v>
      </c>
      <c r="DL58" s="14">
        <v>2255835</v>
      </c>
      <c r="DM58" s="6">
        <v>2.4123999999999999</v>
      </c>
      <c r="DN58" s="14">
        <v>0</v>
      </c>
      <c r="DO58">
        <v>0</v>
      </c>
      <c r="DP58" s="14">
        <v>0</v>
      </c>
      <c r="DQ58">
        <v>0</v>
      </c>
      <c r="DR58" s="14">
        <v>9421515</v>
      </c>
      <c r="DS58" s="6">
        <v>4.5636000000000001</v>
      </c>
      <c r="DT58" s="14">
        <v>20640331</v>
      </c>
      <c r="DU58" s="6">
        <v>2.4550999999999998</v>
      </c>
      <c r="DV58" s="14">
        <v>32468863</v>
      </c>
      <c r="DW58" s="6">
        <v>2.4927000000000001</v>
      </c>
      <c r="DX58" s="14">
        <v>3210000</v>
      </c>
      <c r="DY58" s="6">
        <v>0.2036</v>
      </c>
      <c r="DZ58" s="14">
        <v>234039930</v>
      </c>
      <c r="EA58" s="6">
        <v>3.1768999999999998</v>
      </c>
      <c r="EB58" s="14">
        <v>15137099</v>
      </c>
      <c r="EC58" s="6">
        <v>1.6051</v>
      </c>
      <c r="ED58" s="14">
        <v>6629353</v>
      </c>
      <c r="EE58" s="6">
        <v>2.0558000000000001</v>
      </c>
      <c r="EF58" s="14">
        <v>3006000</v>
      </c>
      <c r="EG58" s="6">
        <v>3.8586</v>
      </c>
      <c r="EH58" s="14">
        <v>4996114.9000000004</v>
      </c>
      <c r="EI58" s="6">
        <v>2.5387</v>
      </c>
      <c r="EJ58" s="14">
        <v>3759368.53</v>
      </c>
      <c r="EK58" s="6">
        <v>1.2646999999999999</v>
      </c>
      <c r="EL58" s="14">
        <v>3226582.32</v>
      </c>
      <c r="EM58" s="6">
        <v>1.4857</v>
      </c>
      <c r="EN58" s="14">
        <v>5352433.68</v>
      </c>
      <c r="EO58" s="6">
        <v>1.0325</v>
      </c>
      <c r="EP58" s="14">
        <v>1352364.25</v>
      </c>
      <c r="EQ58" s="6">
        <v>2.6684999999999999</v>
      </c>
      <c r="ER58" s="14">
        <v>20150854.800000001</v>
      </c>
      <c r="ES58" s="6">
        <v>1.1527000000000001</v>
      </c>
      <c r="ET58" s="14">
        <v>21555995.390000001</v>
      </c>
      <c r="EU58" s="6">
        <v>1.6907000000000001</v>
      </c>
      <c r="EV58" s="14">
        <v>0</v>
      </c>
      <c r="EW58">
        <v>0</v>
      </c>
      <c r="EX58" s="14">
        <v>0</v>
      </c>
      <c r="EY58">
        <v>0</v>
      </c>
      <c r="EZ58" s="14">
        <v>14162870.82</v>
      </c>
      <c r="FA58" s="6">
        <v>3.7035999999999998</v>
      </c>
      <c r="FB58" s="14">
        <v>26223117</v>
      </c>
      <c r="FC58" s="6">
        <v>4.6436000000000002</v>
      </c>
      <c r="FD58" s="14">
        <v>124410896</v>
      </c>
      <c r="FE58" s="6">
        <v>5.3651999999999997</v>
      </c>
      <c r="FF58" s="14">
        <v>11675104</v>
      </c>
      <c r="FG58" s="6">
        <v>4.2763999999999998</v>
      </c>
      <c r="FH58" s="14">
        <v>2364871</v>
      </c>
      <c r="FI58" s="6">
        <v>2.4843000000000002</v>
      </c>
      <c r="FJ58" s="14">
        <v>532171.74</v>
      </c>
      <c r="FK58" s="6">
        <v>1.1437999999999999</v>
      </c>
      <c r="FL58" s="14">
        <v>0</v>
      </c>
      <c r="FM58">
        <v>0</v>
      </c>
      <c r="FN58" s="14">
        <v>14898802.039999999</v>
      </c>
      <c r="FO58" s="6">
        <v>2.3651</v>
      </c>
      <c r="FP58" s="14">
        <v>0</v>
      </c>
      <c r="FQ58">
        <v>0</v>
      </c>
      <c r="FR58" s="14">
        <v>21756806.579999998</v>
      </c>
      <c r="FS58" s="6">
        <v>4.1928999999999998</v>
      </c>
      <c r="FT58" s="14">
        <v>0</v>
      </c>
      <c r="FU58">
        <v>0</v>
      </c>
      <c r="FV58" s="14">
        <v>24985039.649999999</v>
      </c>
      <c r="FW58" s="6">
        <v>2.7059000000000002</v>
      </c>
      <c r="FX58" s="14">
        <v>670395</v>
      </c>
      <c r="FY58" s="6">
        <v>4.1463000000000001</v>
      </c>
      <c r="FZ58" s="14">
        <v>0</v>
      </c>
      <c r="GA58">
        <v>0</v>
      </c>
      <c r="GB58" s="14">
        <v>12259087</v>
      </c>
      <c r="GC58" s="6">
        <v>2.0705</v>
      </c>
      <c r="GD58" s="14">
        <v>44866507.719999999</v>
      </c>
      <c r="GE58" s="6">
        <v>3.7105000000000001</v>
      </c>
      <c r="GF58" s="14">
        <v>0</v>
      </c>
      <c r="GG58">
        <v>0</v>
      </c>
      <c r="GH58" s="14">
        <v>115815090.09999999</v>
      </c>
      <c r="GI58" s="6">
        <v>1.8225</v>
      </c>
      <c r="GJ58" s="14">
        <v>0</v>
      </c>
      <c r="GK58">
        <v>0</v>
      </c>
      <c r="GL58" s="14">
        <v>58944991.799999997</v>
      </c>
      <c r="GM58" s="6">
        <v>2.9998</v>
      </c>
      <c r="GN58" s="14">
        <v>1073585.72</v>
      </c>
      <c r="GO58" s="6">
        <v>1.0034000000000001</v>
      </c>
      <c r="GP58" s="14">
        <v>0</v>
      </c>
      <c r="GQ58">
        <v>0</v>
      </c>
      <c r="GR58" s="14">
        <v>10018063.699999999</v>
      </c>
      <c r="GS58" s="6">
        <v>0.67220000000000002</v>
      </c>
      <c r="GT58" s="14">
        <v>12316000</v>
      </c>
      <c r="GU58" s="6">
        <v>4.3280000000000003</v>
      </c>
      <c r="GV58" s="14">
        <v>47858867.560000002</v>
      </c>
      <c r="GW58" s="6">
        <v>3.8325999999999998</v>
      </c>
      <c r="GX58" s="14">
        <v>0</v>
      </c>
      <c r="GY58">
        <v>0</v>
      </c>
      <c r="GZ58" s="14">
        <v>0</v>
      </c>
      <c r="HA58">
        <v>0</v>
      </c>
      <c r="HB58" s="14">
        <v>0</v>
      </c>
      <c r="HC58">
        <v>0</v>
      </c>
      <c r="HD58" s="14">
        <v>10311189</v>
      </c>
      <c r="HE58" s="6">
        <v>2.7726999999999999</v>
      </c>
      <c r="HF58" s="14">
        <v>18074130</v>
      </c>
      <c r="HG58" s="6">
        <v>4.6647999999999996</v>
      </c>
      <c r="HH58" s="14">
        <v>0</v>
      </c>
      <c r="HI58">
        <v>0</v>
      </c>
      <c r="HJ58" s="14">
        <v>86250</v>
      </c>
      <c r="HK58" s="6">
        <v>0.56499999999999995</v>
      </c>
      <c r="HL58" s="14">
        <v>0</v>
      </c>
      <c r="HM58">
        <v>0</v>
      </c>
      <c r="HN58" s="14">
        <v>0</v>
      </c>
      <c r="HO58">
        <v>0</v>
      </c>
      <c r="HP58" s="14">
        <v>7304249.71</v>
      </c>
      <c r="HQ58" s="6">
        <v>0.97099999999999997</v>
      </c>
    </row>
    <row r="59" spans="1:225" ht="14.25" thickTop="1" thickBot="1">
      <c r="A59" s="9" t="s">
        <v>273</v>
      </c>
      <c r="B59" s="17">
        <v>10858811729.9</v>
      </c>
      <c r="C59" s="10">
        <v>10.014099999999999</v>
      </c>
      <c r="D59" s="17">
        <v>12690063.890000001</v>
      </c>
      <c r="E59" s="10">
        <v>12.9346</v>
      </c>
      <c r="F59" s="17">
        <v>369576200.25</v>
      </c>
      <c r="G59" s="10">
        <v>12.3657</v>
      </c>
      <c r="H59" s="17">
        <v>159149500.81</v>
      </c>
      <c r="I59" s="10">
        <v>13.013400000000001</v>
      </c>
      <c r="J59" s="17">
        <v>0</v>
      </c>
      <c r="K59" s="9">
        <v>0</v>
      </c>
      <c r="L59" s="17">
        <v>127313191.83</v>
      </c>
      <c r="M59" s="10">
        <v>13.4895</v>
      </c>
      <c r="N59" s="17">
        <v>87638021.040000007</v>
      </c>
      <c r="O59" s="10">
        <v>9.8833000000000002</v>
      </c>
      <c r="P59" s="17">
        <v>220210032.66999999</v>
      </c>
      <c r="Q59" s="10">
        <v>8.4006000000000007</v>
      </c>
      <c r="R59" s="17">
        <v>4126223.38</v>
      </c>
      <c r="S59" s="10">
        <v>3.7936999999999999</v>
      </c>
      <c r="T59" s="17">
        <v>2249776018.1399999</v>
      </c>
      <c r="U59" s="10">
        <v>10.254200000000001</v>
      </c>
      <c r="V59" s="17">
        <v>4199887.21</v>
      </c>
      <c r="W59" s="10">
        <v>6.5867000000000004</v>
      </c>
      <c r="X59" s="17">
        <v>0</v>
      </c>
      <c r="Y59" s="9">
        <v>0</v>
      </c>
      <c r="Z59" s="17">
        <v>21175982.550000001</v>
      </c>
      <c r="AA59" s="10">
        <v>18.097799999999999</v>
      </c>
      <c r="AB59" s="17">
        <v>2593385.46</v>
      </c>
      <c r="AC59" s="10">
        <v>5.4923999999999999</v>
      </c>
      <c r="AD59" s="17">
        <v>95053442.549999997</v>
      </c>
      <c r="AE59" s="10">
        <v>13.5891</v>
      </c>
      <c r="AF59" s="17">
        <v>33357252.170000002</v>
      </c>
      <c r="AG59" s="10">
        <v>16.2332</v>
      </c>
      <c r="AH59" s="17">
        <v>0</v>
      </c>
      <c r="AI59" s="9">
        <v>0</v>
      </c>
      <c r="AJ59" s="17">
        <v>2104634.98</v>
      </c>
      <c r="AK59" s="10">
        <v>6.3987999999999996</v>
      </c>
      <c r="AL59" s="17">
        <v>298150272</v>
      </c>
      <c r="AM59" s="10">
        <v>11.991899999999999</v>
      </c>
      <c r="AN59" s="17">
        <v>11807762.859999999</v>
      </c>
      <c r="AO59" s="10">
        <v>8.9893999999999998</v>
      </c>
      <c r="AP59" s="17">
        <v>270584223.62</v>
      </c>
      <c r="AQ59" s="10">
        <v>10.8491</v>
      </c>
      <c r="AR59" s="17">
        <v>0</v>
      </c>
      <c r="AS59" s="9">
        <v>0</v>
      </c>
      <c r="AT59" s="17">
        <v>112215013.11</v>
      </c>
      <c r="AU59" s="10">
        <v>23.360600000000002</v>
      </c>
      <c r="AV59" s="17">
        <v>23626906.859999999</v>
      </c>
      <c r="AW59" s="10">
        <v>17.651299999999999</v>
      </c>
      <c r="AX59" s="17">
        <v>0</v>
      </c>
      <c r="AY59" s="9">
        <v>0</v>
      </c>
      <c r="AZ59" s="17">
        <v>27972024</v>
      </c>
      <c r="BA59" s="10">
        <v>16.935099999999998</v>
      </c>
      <c r="BB59" s="17">
        <v>105093010.18000001</v>
      </c>
      <c r="BC59" s="10">
        <v>16.063300000000002</v>
      </c>
      <c r="BD59" s="17">
        <v>2118488.7999999998</v>
      </c>
      <c r="BE59" s="10">
        <v>5.4896000000000003</v>
      </c>
      <c r="BF59" s="17">
        <v>16594113.08</v>
      </c>
      <c r="BG59" s="10">
        <v>9.0774000000000008</v>
      </c>
      <c r="BH59" s="17">
        <v>3415200</v>
      </c>
      <c r="BI59" s="10">
        <v>11.242800000000001</v>
      </c>
      <c r="BJ59" s="17">
        <v>34656301</v>
      </c>
      <c r="BK59" s="10">
        <v>11.8629</v>
      </c>
      <c r="BL59" s="17">
        <v>981775</v>
      </c>
      <c r="BM59" s="10">
        <v>4.3518999999999997</v>
      </c>
      <c r="BN59" s="17">
        <v>9108250</v>
      </c>
      <c r="BO59" s="10">
        <v>11.9885</v>
      </c>
      <c r="BP59" s="17">
        <v>837383.1</v>
      </c>
      <c r="BQ59" s="10">
        <v>3.452</v>
      </c>
      <c r="BR59" s="17">
        <v>18658020.600000001</v>
      </c>
      <c r="BS59" s="10">
        <v>6.3076999999999996</v>
      </c>
      <c r="BT59" s="17">
        <v>38436693</v>
      </c>
      <c r="BU59" s="10">
        <v>1.0839000000000001</v>
      </c>
      <c r="BV59" s="17">
        <v>109162894.94</v>
      </c>
      <c r="BW59" s="10">
        <v>8.5152999999999999</v>
      </c>
      <c r="BX59" s="17">
        <v>0</v>
      </c>
      <c r="BY59" s="9">
        <v>0</v>
      </c>
      <c r="BZ59" s="17">
        <v>2612957.69</v>
      </c>
      <c r="CA59" s="10">
        <v>2.2717000000000001</v>
      </c>
      <c r="CB59" s="17">
        <v>1111857.8600000001</v>
      </c>
      <c r="CC59" s="10">
        <v>5.1783999999999999</v>
      </c>
      <c r="CD59" s="17">
        <v>1731147.93</v>
      </c>
      <c r="CE59" s="10">
        <v>9.6862999999999992</v>
      </c>
      <c r="CF59" s="17">
        <v>0</v>
      </c>
      <c r="CG59" s="9">
        <v>0</v>
      </c>
      <c r="CH59" s="17">
        <v>6550450</v>
      </c>
      <c r="CI59" s="10">
        <v>11.789300000000001</v>
      </c>
      <c r="CJ59" s="17">
        <v>73343146.260000005</v>
      </c>
      <c r="CK59" s="10">
        <v>11.394299999999999</v>
      </c>
      <c r="CL59" s="17">
        <v>0</v>
      </c>
      <c r="CM59" s="9">
        <v>0</v>
      </c>
      <c r="CN59" s="17">
        <v>42628529.859999999</v>
      </c>
      <c r="CO59" s="10">
        <v>11.232900000000001</v>
      </c>
      <c r="CP59" s="17">
        <v>28649711.690000001</v>
      </c>
      <c r="CQ59" s="10">
        <v>14.1784</v>
      </c>
      <c r="CR59" s="17">
        <v>32273755.210000001</v>
      </c>
      <c r="CS59" s="10">
        <v>11.977</v>
      </c>
      <c r="CT59" s="17">
        <v>0</v>
      </c>
      <c r="CU59" s="9">
        <v>0</v>
      </c>
      <c r="CV59" s="17">
        <v>255133748</v>
      </c>
      <c r="CW59" s="10">
        <v>13.907</v>
      </c>
      <c r="CX59" s="17">
        <v>0</v>
      </c>
      <c r="CY59" s="9">
        <v>0</v>
      </c>
      <c r="CZ59" s="17">
        <v>0</v>
      </c>
      <c r="DA59" s="9">
        <v>0</v>
      </c>
      <c r="DB59" s="17">
        <v>223213781.25</v>
      </c>
      <c r="DC59" s="10">
        <v>23.94</v>
      </c>
      <c r="DD59" s="17">
        <v>84743087.109999999</v>
      </c>
      <c r="DE59" s="10">
        <v>15.396599999999999</v>
      </c>
      <c r="DF59" s="17">
        <v>1359179311.3</v>
      </c>
      <c r="DG59" s="10">
        <v>14.0672</v>
      </c>
      <c r="DH59" s="17">
        <v>1479482.28</v>
      </c>
      <c r="DI59" s="10">
        <v>9.2533999999999992</v>
      </c>
      <c r="DJ59" s="17">
        <v>3131342.71</v>
      </c>
      <c r="DK59" s="10">
        <v>3.8995000000000002</v>
      </c>
      <c r="DL59" s="17">
        <v>20925525</v>
      </c>
      <c r="DM59" s="10">
        <v>22.377700000000001</v>
      </c>
      <c r="DN59" s="17">
        <v>394650591.73000002</v>
      </c>
      <c r="DO59" s="10">
        <v>10.061999999999999</v>
      </c>
      <c r="DP59" s="17">
        <v>64887944.170000002</v>
      </c>
      <c r="DQ59" s="10">
        <v>13.3149</v>
      </c>
      <c r="DR59" s="17">
        <v>32957081</v>
      </c>
      <c r="DS59" s="10">
        <v>15.963699999999999</v>
      </c>
      <c r="DT59" s="17">
        <v>103433796</v>
      </c>
      <c r="DU59" s="10">
        <v>12.3033</v>
      </c>
      <c r="DV59" s="17">
        <v>212629049</v>
      </c>
      <c r="DW59" s="10">
        <v>16.324000000000002</v>
      </c>
      <c r="DX59" s="17">
        <v>228824878</v>
      </c>
      <c r="DY59" s="10">
        <v>14.5151</v>
      </c>
      <c r="DZ59" s="17">
        <v>639298050</v>
      </c>
      <c r="EA59" s="10">
        <v>8.6778999999999993</v>
      </c>
      <c r="EB59" s="17">
        <v>160985826</v>
      </c>
      <c r="EC59" s="10">
        <v>17.070699999999999</v>
      </c>
      <c r="ED59" s="17">
        <v>21154005</v>
      </c>
      <c r="EE59" s="10">
        <v>6.5598000000000001</v>
      </c>
      <c r="EF59" s="17">
        <v>7333650</v>
      </c>
      <c r="EG59" s="10">
        <v>9.4137000000000004</v>
      </c>
      <c r="EH59" s="17">
        <v>24963349.34</v>
      </c>
      <c r="EI59" s="10">
        <v>12.6846</v>
      </c>
      <c r="EJ59" s="17">
        <v>24282062.739999998</v>
      </c>
      <c r="EK59" s="10">
        <v>8.1684999999999999</v>
      </c>
      <c r="EL59" s="17">
        <v>20233597.800000001</v>
      </c>
      <c r="EM59" s="10">
        <v>9.3165999999999993</v>
      </c>
      <c r="EN59" s="17">
        <v>11140987.34</v>
      </c>
      <c r="EO59" s="10">
        <v>2.1490999999999998</v>
      </c>
      <c r="EP59" s="17">
        <v>7196005.7400000002</v>
      </c>
      <c r="EQ59" s="10">
        <v>14.199199999999999</v>
      </c>
      <c r="ER59" s="17">
        <v>52957681.600000001</v>
      </c>
      <c r="ES59" s="10">
        <v>3.0293999999999999</v>
      </c>
      <c r="ET59" s="17">
        <v>47120807.630000003</v>
      </c>
      <c r="EU59" s="10">
        <v>3.6959</v>
      </c>
      <c r="EV59" s="17">
        <v>0</v>
      </c>
      <c r="EW59" s="9">
        <v>0</v>
      </c>
      <c r="EX59" s="17">
        <v>0</v>
      </c>
      <c r="EY59" s="9">
        <v>0</v>
      </c>
      <c r="EZ59" s="17">
        <v>45888258.219999999</v>
      </c>
      <c r="FA59" s="10">
        <v>11.999700000000001</v>
      </c>
      <c r="FB59" s="17">
        <v>49794537</v>
      </c>
      <c r="FC59" s="10">
        <v>8.8177000000000003</v>
      </c>
      <c r="FD59" s="17">
        <v>233151805</v>
      </c>
      <c r="FE59" s="10">
        <v>10.0547</v>
      </c>
      <c r="FF59" s="17">
        <v>22783458</v>
      </c>
      <c r="FG59" s="10">
        <v>8.3452000000000002</v>
      </c>
      <c r="FH59" s="17">
        <v>5048754</v>
      </c>
      <c r="FI59" s="10">
        <v>5.3037000000000001</v>
      </c>
      <c r="FJ59" s="17">
        <v>2712305.86</v>
      </c>
      <c r="FK59" s="10">
        <v>5.8295000000000003</v>
      </c>
      <c r="FL59" s="17">
        <v>0</v>
      </c>
      <c r="FM59" s="9">
        <v>0</v>
      </c>
      <c r="FN59" s="17">
        <v>73985691.730000004</v>
      </c>
      <c r="FO59" s="10">
        <v>11.7447</v>
      </c>
      <c r="FP59" s="17">
        <v>7415915.71</v>
      </c>
      <c r="FQ59" s="10">
        <v>16.6922</v>
      </c>
      <c r="FR59" s="17">
        <v>51382286.07</v>
      </c>
      <c r="FS59" s="10">
        <v>9.9021000000000008</v>
      </c>
      <c r="FT59" s="17">
        <v>0</v>
      </c>
      <c r="FU59" s="9">
        <v>0</v>
      </c>
      <c r="FV59" s="17">
        <v>127376067.45</v>
      </c>
      <c r="FW59" s="10">
        <v>13.7949</v>
      </c>
      <c r="FX59" s="17">
        <v>670395</v>
      </c>
      <c r="FY59" s="10">
        <v>4.1463000000000001</v>
      </c>
      <c r="FZ59" s="17">
        <v>8558200</v>
      </c>
      <c r="GA59" s="10">
        <v>27.765499999999999</v>
      </c>
      <c r="GB59" s="17">
        <v>39093145</v>
      </c>
      <c r="GC59" s="10">
        <v>6.6025999999999998</v>
      </c>
      <c r="GD59" s="17">
        <v>161824465.22</v>
      </c>
      <c r="GE59" s="10">
        <v>13.382999999999999</v>
      </c>
      <c r="GF59" s="17">
        <v>47087047.5</v>
      </c>
      <c r="GG59" s="10">
        <v>13.5939</v>
      </c>
      <c r="GH59" s="17">
        <v>495462393.38</v>
      </c>
      <c r="GI59" s="10">
        <v>7.7965999999999998</v>
      </c>
      <c r="GJ59" s="17">
        <v>0</v>
      </c>
      <c r="GK59" s="9">
        <v>0</v>
      </c>
      <c r="GL59" s="17">
        <v>135543580.50999999</v>
      </c>
      <c r="GM59" s="10">
        <v>6.8979999999999997</v>
      </c>
      <c r="GN59" s="17">
        <v>4658208.59</v>
      </c>
      <c r="GO59" s="10">
        <v>4.3539000000000003</v>
      </c>
      <c r="GP59" s="17">
        <v>0</v>
      </c>
      <c r="GQ59" s="9">
        <v>0</v>
      </c>
      <c r="GR59" s="17">
        <v>138374450.78999999</v>
      </c>
      <c r="GS59" s="10">
        <v>9.2847000000000008</v>
      </c>
      <c r="GT59" s="17">
        <v>128579100</v>
      </c>
      <c r="GU59" s="10">
        <v>45.184399999999997</v>
      </c>
      <c r="GV59" s="17">
        <v>110051110.27</v>
      </c>
      <c r="GW59" s="10">
        <v>8.8131000000000004</v>
      </c>
      <c r="GX59" s="17">
        <v>28824429.359999999</v>
      </c>
      <c r="GY59" s="10">
        <v>14.5977</v>
      </c>
      <c r="GZ59" s="17">
        <v>0</v>
      </c>
      <c r="HA59" s="9">
        <v>0</v>
      </c>
      <c r="HB59" s="17">
        <v>0</v>
      </c>
      <c r="HC59" s="9">
        <v>0</v>
      </c>
      <c r="HD59" s="17">
        <v>51297429</v>
      </c>
      <c r="HE59" s="10">
        <v>13.7941</v>
      </c>
      <c r="HF59" s="17">
        <v>82134625</v>
      </c>
      <c r="HG59" s="10">
        <v>21.1982</v>
      </c>
      <c r="HH59" s="17">
        <v>46075332</v>
      </c>
      <c r="HI59" s="10">
        <v>13.0688</v>
      </c>
      <c r="HJ59" s="17">
        <v>2260025</v>
      </c>
      <c r="HK59" s="10">
        <v>14.8042</v>
      </c>
      <c r="HL59" s="17">
        <v>15985619.66</v>
      </c>
      <c r="HM59" s="10">
        <v>10.2354</v>
      </c>
      <c r="HN59" s="17">
        <v>6897454.5</v>
      </c>
      <c r="HO59" s="10">
        <v>13.9397</v>
      </c>
      <c r="HP59" s="17">
        <v>72756273.760000005</v>
      </c>
      <c r="HQ59" s="10">
        <v>9.6720000000000006</v>
      </c>
    </row>
    <row r="60" spans="1:225" ht="13.5" thickTop="1">
      <c r="A60" t="s">
        <v>274</v>
      </c>
      <c r="B60" s="14">
        <v>7075245924.4300003</v>
      </c>
      <c r="C60" s="6">
        <v>6.5247999999999999</v>
      </c>
      <c r="D60" s="14">
        <v>5735844.7999999998</v>
      </c>
      <c r="E60" s="6">
        <v>5.8464</v>
      </c>
      <c r="F60" s="14">
        <v>187839402.80000001</v>
      </c>
      <c r="G60" s="6">
        <v>6.2849000000000004</v>
      </c>
      <c r="H60" s="14">
        <v>69212500</v>
      </c>
      <c r="I60" s="6">
        <v>5.6593999999999998</v>
      </c>
      <c r="J60" s="14">
        <v>0</v>
      </c>
      <c r="K60">
        <v>0</v>
      </c>
      <c r="L60" s="14">
        <v>77530458.25</v>
      </c>
      <c r="M60" s="6">
        <v>8.2147000000000006</v>
      </c>
      <c r="N60" s="14">
        <v>38759000</v>
      </c>
      <c r="O60" s="6">
        <v>4.3710000000000004</v>
      </c>
      <c r="P60" s="14">
        <v>194791079.80000001</v>
      </c>
      <c r="Q60" s="6">
        <v>7.4309000000000003</v>
      </c>
      <c r="R60" s="14">
        <v>7529532</v>
      </c>
      <c r="S60" s="6">
        <v>6.9226999999999999</v>
      </c>
      <c r="T60" s="14">
        <v>1965169023.51</v>
      </c>
      <c r="U60" s="6">
        <v>8.9570000000000007</v>
      </c>
      <c r="V60" s="14">
        <v>3381999.6</v>
      </c>
      <c r="W60" s="6">
        <v>5.3040000000000003</v>
      </c>
      <c r="X60" s="14">
        <v>0</v>
      </c>
      <c r="Y60">
        <v>0</v>
      </c>
      <c r="Z60" s="14">
        <v>5867948</v>
      </c>
      <c r="AA60" s="6">
        <v>5.0149999999999997</v>
      </c>
      <c r="AB60" s="14">
        <v>1196706.8</v>
      </c>
      <c r="AC60" s="6">
        <v>2.5344000000000002</v>
      </c>
      <c r="AD60" s="14">
        <v>28155645</v>
      </c>
      <c r="AE60" s="6">
        <v>4.0251999999999999</v>
      </c>
      <c r="AF60" s="14">
        <v>19373304.600000001</v>
      </c>
      <c r="AG60" s="6">
        <v>9.4280000000000008</v>
      </c>
      <c r="AH60" s="14">
        <v>0</v>
      </c>
      <c r="AI60">
        <v>0</v>
      </c>
      <c r="AJ60" s="14">
        <v>2481285.6</v>
      </c>
      <c r="AK60" s="6">
        <v>7.5439999999999996</v>
      </c>
      <c r="AL60" s="14">
        <v>177435934</v>
      </c>
      <c r="AM60" s="6">
        <v>7.1365999999999996</v>
      </c>
      <c r="AN60" s="14">
        <v>4608589.72</v>
      </c>
      <c r="AO60" s="6">
        <v>3.5085999999999999</v>
      </c>
      <c r="AP60" s="14">
        <v>225136576.59999999</v>
      </c>
      <c r="AQ60" s="6">
        <v>9.0268999999999995</v>
      </c>
      <c r="AR60" s="14">
        <v>63253835.399999999</v>
      </c>
      <c r="AS60" s="6">
        <v>9.0837000000000003</v>
      </c>
      <c r="AT60" s="14">
        <v>39335401.700000003</v>
      </c>
      <c r="AU60" s="6">
        <v>8.1887000000000008</v>
      </c>
      <c r="AV60" s="14">
        <v>11759480.6</v>
      </c>
      <c r="AW60" s="6">
        <v>8.7852999999999994</v>
      </c>
      <c r="AX60" s="14">
        <v>0</v>
      </c>
      <c r="AY60">
        <v>0</v>
      </c>
      <c r="AZ60" s="14">
        <v>13986739</v>
      </c>
      <c r="BA60" s="6">
        <v>8.468</v>
      </c>
      <c r="BB60" s="14">
        <v>27460000</v>
      </c>
      <c r="BC60" s="6">
        <v>4.1971999999999996</v>
      </c>
      <c r="BD60" s="14">
        <v>1839820</v>
      </c>
      <c r="BE60" s="6">
        <v>4.7675000000000001</v>
      </c>
      <c r="BF60" s="14">
        <v>18012112.399999999</v>
      </c>
      <c r="BG60" s="6">
        <v>9.8530999999999995</v>
      </c>
      <c r="BH60" s="14">
        <v>1098400</v>
      </c>
      <c r="BI60" s="6">
        <v>3.6158999999999999</v>
      </c>
      <c r="BJ60" s="14">
        <v>0</v>
      </c>
      <c r="BK60">
        <v>0</v>
      </c>
      <c r="BL60" s="14">
        <v>1812360</v>
      </c>
      <c r="BM60" s="6">
        <v>8.0335000000000001</v>
      </c>
      <c r="BN60" s="14">
        <v>4119000</v>
      </c>
      <c r="BO60" s="6">
        <v>5.4215</v>
      </c>
      <c r="BP60" s="14">
        <v>988560</v>
      </c>
      <c r="BQ60" s="6">
        <v>4.0753000000000004</v>
      </c>
      <c r="BR60" s="14">
        <v>13319473</v>
      </c>
      <c r="BS60" s="6">
        <v>4.5029000000000003</v>
      </c>
      <c r="BT60" s="14">
        <v>222067921.61000001</v>
      </c>
      <c r="BU60" s="6">
        <v>6.2621000000000002</v>
      </c>
      <c r="BV60" s="14">
        <v>95034117.200000003</v>
      </c>
      <c r="BW60" s="6">
        <v>7.4131999999999998</v>
      </c>
      <c r="BX60" s="14">
        <v>0</v>
      </c>
      <c r="BY60">
        <v>0</v>
      </c>
      <c r="BZ60" s="14">
        <v>9169717.8000000007</v>
      </c>
      <c r="CA60" s="6">
        <v>7.9722</v>
      </c>
      <c r="CB60" s="14">
        <v>2104259.7999999998</v>
      </c>
      <c r="CC60" s="6">
        <v>9.8004999999999995</v>
      </c>
      <c r="CD60" s="14">
        <v>1134098</v>
      </c>
      <c r="CE60" s="6">
        <v>6.3456000000000001</v>
      </c>
      <c r="CF60" s="14">
        <v>0</v>
      </c>
      <c r="CG60">
        <v>0</v>
      </c>
      <c r="CH60" s="14">
        <v>768880</v>
      </c>
      <c r="CI60" s="6">
        <v>1.3837999999999999</v>
      </c>
      <c r="CJ60" s="14">
        <v>0</v>
      </c>
      <c r="CK60">
        <v>0</v>
      </c>
      <c r="CL60" s="14">
        <v>0</v>
      </c>
      <c r="CM60">
        <v>0</v>
      </c>
      <c r="CN60" s="14">
        <v>22834637.600000001</v>
      </c>
      <c r="CO60" s="6">
        <v>6.0171000000000001</v>
      </c>
      <c r="CP60" s="14">
        <v>13054484</v>
      </c>
      <c r="CQ60" s="6">
        <v>6.4604999999999997</v>
      </c>
      <c r="CR60" s="14">
        <v>11301437.6</v>
      </c>
      <c r="CS60" s="6">
        <v>4.194</v>
      </c>
      <c r="CT60" s="14">
        <v>0</v>
      </c>
      <c r="CU60">
        <v>0</v>
      </c>
      <c r="CV60" s="14">
        <v>98046704</v>
      </c>
      <c r="CW60" s="6">
        <v>5.3444000000000003</v>
      </c>
      <c r="CX60" s="14">
        <v>0</v>
      </c>
      <c r="CY60">
        <v>0</v>
      </c>
      <c r="CZ60" s="14">
        <v>0</v>
      </c>
      <c r="DA60">
        <v>0</v>
      </c>
      <c r="DB60" s="14">
        <v>47917700</v>
      </c>
      <c r="DC60" s="6">
        <v>5.1391999999999998</v>
      </c>
      <c r="DD60" s="14">
        <v>28463388.399999999</v>
      </c>
      <c r="DE60" s="6">
        <v>5.1714000000000002</v>
      </c>
      <c r="DF60" s="14">
        <v>690740750</v>
      </c>
      <c r="DG60" s="6">
        <v>7.149</v>
      </c>
      <c r="DH60" s="14">
        <v>411900</v>
      </c>
      <c r="DI60" s="6">
        <v>2.5762</v>
      </c>
      <c r="DJ60" s="14">
        <v>5520833</v>
      </c>
      <c r="DK60" s="6">
        <v>6.8750999999999998</v>
      </c>
      <c r="DL60" s="14">
        <v>4530900</v>
      </c>
      <c r="DM60" s="6">
        <v>4.8452999999999999</v>
      </c>
      <c r="DN60" s="14">
        <v>231594070.19999999</v>
      </c>
      <c r="DO60" s="6">
        <v>5.9047000000000001</v>
      </c>
      <c r="DP60" s="14">
        <v>24292214.399999999</v>
      </c>
      <c r="DQ60" s="6">
        <v>4.9847000000000001</v>
      </c>
      <c r="DR60" s="14">
        <v>6373364</v>
      </c>
      <c r="DS60" s="6">
        <v>3.0871</v>
      </c>
      <c r="DT60" s="14">
        <v>52555543</v>
      </c>
      <c r="DU60" s="6">
        <v>6.2514000000000003</v>
      </c>
      <c r="DV60" s="14">
        <v>73043273</v>
      </c>
      <c r="DW60" s="6">
        <v>5.6077000000000004</v>
      </c>
      <c r="DX60" s="14">
        <v>146868925</v>
      </c>
      <c r="DY60" s="6">
        <v>9.3163999999999998</v>
      </c>
      <c r="DZ60" s="14">
        <v>315146937</v>
      </c>
      <c r="EA60" s="6">
        <v>4.2778</v>
      </c>
      <c r="EB60" s="14">
        <v>47066438</v>
      </c>
      <c r="EC60" s="6">
        <v>4.9908999999999999</v>
      </c>
      <c r="ED60" s="14">
        <v>19543557</v>
      </c>
      <c r="EE60" s="6">
        <v>6.0603999999999996</v>
      </c>
      <c r="EF60" s="14">
        <v>6782825</v>
      </c>
      <c r="EG60" s="6">
        <v>8.7065999999999999</v>
      </c>
      <c r="EH60" s="14">
        <v>5830461</v>
      </c>
      <c r="EI60" s="6">
        <v>2.9626000000000001</v>
      </c>
      <c r="EJ60" s="14">
        <v>16482315.800000001</v>
      </c>
      <c r="EK60" s="6">
        <v>5.5446999999999997</v>
      </c>
      <c r="EL60" s="14">
        <v>9637087</v>
      </c>
      <c r="EM60" s="6">
        <v>4.4374000000000002</v>
      </c>
      <c r="EN60" s="14">
        <v>22225849.399999999</v>
      </c>
      <c r="EO60" s="6">
        <v>4.2873000000000001</v>
      </c>
      <c r="EP60" s="14">
        <v>1819225</v>
      </c>
      <c r="EQ60" s="6">
        <v>3.5897000000000001</v>
      </c>
      <c r="ER60" s="14">
        <v>106101870.2</v>
      </c>
      <c r="ES60" s="6">
        <v>6.0696000000000003</v>
      </c>
      <c r="ET60" s="14">
        <v>77396833.799999997</v>
      </c>
      <c r="EU60" s="6">
        <v>6.0705999999999998</v>
      </c>
      <c r="EV60" s="14">
        <v>0</v>
      </c>
      <c r="EW60">
        <v>0</v>
      </c>
      <c r="EX60" s="14">
        <v>0</v>
      </c>
      <c r="EY60">
        <v>0</v>
      </c>
      <c r="EZ60" s="14">
        <v>33521828.550000001</v>
      </c>
      <c r="FA60" s="6">
        <v>8.7659000000000002</v>
      </c>
      <c r="FB60" s="14">
        <v>31859067</v>
      </c>
      <c r="FC60" s="6">
        <v>5.6416000000000004</v>
      </c>
      <c r="FD60" s="14">
        <v>150787460</v>
      </c>
      <c r="FE60" s="6">
        <v>6.5026999999999999</v>
      </c>
      <c r="FF60" s="14">
        <v>11377428</v>
      </c>
      <c r="FG60" s="6">
        <v>4.1673999999999998</v>
      </c>
      <c r="FH60" s="14">
        <v>6598720</v>
      </c>
      <c r="FI60" s="6">
        <v>6.9320000000000004</v>
      </c>
      <c r="FJ60" s="14">
        <v>2176205</v>
      </c>
      <c r="FK60" s="6">
        <v>4.6772</v>
      </c>
      <c r="FL60" s="14">
        <v>29822109.190000001</v>
      </c>
      <c r="FM60" s="6">
        <v>5.4943</v>
      </c>
      <c r="FN60" s="14">
        <v>33802985.399999999</v>
      </c>
      <c r="FO60" s="6">
        <v>5.3659999999999997</v>
      </c>
      <c r="FP60" s="14">
        <v>2040278</v>
      </c>
      <c r="FQ60" s="6">
        <v>4.5923999999999996</v>
      </c>
      <c r="FR60" s="14">
        <v>26347870</v>
      </c>
      <c r="FS60" s="6">
        <v>5.0776000000000003</v>
      </c>
      <c r="FT60" s="14">
        <v>0</v>
      </c>
      <c r="FU60">
        <v>0</v>
      </c>
      <c r="FV60" s="14">
        <v>56567600</v>
      </c>
      <c r="FW60" s="6">
        <v>6.1262999999999996</v>
      </c>
      <c r="FX60" s="14">
        <v>961100</v>
      </c>
      <c r="FY60" s="6">
        <v>5.9443000000000001</v>
      </c>
      <c r="FZ60" s="14">
        <v>0</v>
      </c>
      <c r="GA60">
        <v>0</v>
      </c>
      <c r="GB60" s="14">
        <v>36140106</v>
      </c>
      <c r="GC60" s="6">
        <v>6.1039000000000003</v>
      </c>
      <c r="GD60" s="14">
        <v>68320480</v>
      </c>
      <c r="GE60" s="6">
        <v>5.6501000000000001</v>
      </c>
      <c r="GF60" s="14">
        <v>24241688</v>
      </c>
      <c r="GG60" s="6">
        <v>6.9984999999999999</v>
      </c>
      <c r="GH60" s="14">
        <v>467865979.69999999</v>
      </c>
      <c r="GI60" s="6">
        <v>7.3623000000000003</v>
      </c>
      <c r="GJ60" s="14">
        <v>0</v>
      </c>
      <c r="GK60">
        <v>0</v>
      </c>
      <c r="GL60" s="14">
        <v>123961500.5</v>
      </c>
      <c r="GM60" s="6">
        <v>6.3086000000000002</v>
      </c>
      <c r="GN60" s="14">
        <v>4426734</v>
      </c>
      <c r="GO60" s="6">
        <v>4.1375000000000002</v>
      </c>
      <c r="GP60" s="14">
        <v>0</v>
      </c>
      <c r="GQ60">
        <v>0</v>
      </c>
      <c r="GR60" s="14">
        <v>68407752</v>
      </c>
      <c r="GS60" s="6">
        <v>4.59</v>
      </c>
      <c r="GT60" s="14">
        <v>13775000</v>
      </c>
      <c r="GU60" s="6">
        <v>4.8407</v>
      </c>
      <c r="GV60" s="14">
        <v>100678169</v>
      </c>
      <c r="GW60" s="6">
        <v>8.0625</v>
      </c>
      <c r="GX60" s="14">
        <v>9367000</v>
      </c>
      <c r="GY60" s="6">
        <v>4.7438000000000002</v>
      </c>
      <c r="GZ60" s="14">
        <v>0</v>
      </c>
      <c r="HA60">
        <v>0</v>
      </c>
      <c r="HB60" s="14">
        <v>0</v>
      </c>
      <c r="HC60">
        <v>0</v>
      </c>
      <c r="HD60" s="14">
        <v>23034197</v>
      </c>
      <c r="HE60" s="6">
        <v>6.194</v>
      </c>
      <c r="HF60" s="14">
        <v>33249962</v>
      </c>
      <c r="HG60" s="6">
        <v>8.5815000000000001</v>
      </c>
      <c r="HH60" s="14">
        <v>25470200</v>
      </c>
      <c r="HI60" s="6">
        <v>7.2243000000000004</v>
      </c>
      <c r="HJ60" s="14">
        <v>1016020</v>
      </c>
      <c r="HK60" s="6">
        <v>6.6554000000000002</v>
      </c>
      <c r="HL60" s="14">
        <v>8651562.5</v>
      </c>
      <c r="HM60" s="6">
        <v>5.5395000000000003</v>
      </c>
      <c r="HN60" s="14">
        <v>0</v>
      </c>
      <c r="HO60">
        <v>0</v>
      </c>
      <c r="HP60" s="14">
        <v>53724391.600000001</v>
      </c>
      <c r="HQ60" s="6">
        <v>7.1420000000000003</v>
      </c>
    </row>
    <row r="61" spans="1:225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0</v>
      </c>
      <c r="AG61">
        <v>0</v>
      </c>
      <c r="AH61" s="14">
        <v>0</v>
      </c>
      <c r="AI61">
        <v>0</v>
      </c>
      <c r="AJ61" s="14">
        <v>0</v>
      </c>
      <c r="AK61">
        <v>0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0</v>
      </c>
      <c r="AS61">
        <v>0</v>
      </c>
      <c r="AT61" s="14">
        <v>0</v>
      </c>
      <c r="AU61">
        <v>0</v>
      </c>
      <c r="AV61" s="14">
        <v>0</v>
      </c>
      <c r="AW61">
        <v>0</v>
      </c>
      <c r="AX61" s="14">
        <v>0</v>
      </c>
      <c r="AY61">
        <v>0</v>
      </c>
      <c r="AZ61" s="14">
        <v>0</v>
      </c>
      <c r="BA61">
        <v>0</v>
      </c>
      <c r="BB61" s="14">
        <v>0</v>
      </c>
      <c r="BC61">
        <v>0</v>
      </c>
      <c r="BD61" s="14">
        <v>0</v>
      </c>
      <c r="BE61">
        <v>0</v>
      </c>
      <c r="BF61" s="14">
        <v>0</v>
      </c>
      <c r="BG61">
        <v>0</v>
      </c>
      <c r="BH61" s="14">
        <v>0</v>
      </c>
      <c r="BI61">
        <v>0</v>
      </c>
      <c r="BJ61" s="14">
        <v>0</v>
      </c>
      <c r="BK61">
        <v>0</v>
      </c>
      <c r="BL61" s="14">
        <v>0</v>
      </c>
      <c r="BM61">
        <v>0</v>
      </c>
      <c r="BN61" s="14">
        <v>0</v>
      </c>
      <c r="BO61">
        <v>0</v>
      </c>
      <c r="BP61" s="14">
        <v>0</v>
      </c>
      <c r="BQ61">
        <v>0</v>
      </c>
      <c r="BR61" s="14">
        <v>0</v>
      </c>
      <c r="BS61">
        <v>0</v>
      </c>
      <c r="BT61" s="14">
        <v>0</v>
      </c>
      <c r="BU61">
        <v>0</v>
      </c>
      <c r="BV61" s="14">
        <v>0</v>
      </c>
      <c r="BW61">
        <v>0</v>
      </c>
      <c r="BX61" s="14">
        <v>0</v>
      </c>
      <c r="BY61">
        <v>0</v>
      </c>
      <c r="BZ61" s="14">
        <v>0</v>
      </c>
      <c r="CA61">
        <v>0</v>
      </c>
      <c r="CB61" s="14">
        <v>0</v>
      </c>
      <c r="CC61">
        <v>0</v>
      </c>
      <c r="CD61" s="14">
        <v>0</v>
      </c>
      <c r="CE61">
        <v>0</v>
      </c>
      <c r="CF61" s="14">
        <v>0</v>
      </c>
      <c r="CG61">
        <v>0</v>
      </c>
      <c r="CH61" s="14">
        <v>0</v>
      </c>
      <c r="CI61">
        <v>0</v>
      </c>
      <c r="CJ61" s="14">
        <v>0</v>
      </c>
      <c r="CK61">
        <v>0</v>
      </c>
      <c r="CL61" s="14">
        <v>0</v>
      </c>
      <c r="CM61">
        <v>0</v>
      </c>
      <c r="CN61" s="14">
        <v>0</v>
      </c>
      <c r="CO61">
        <v>0</v>
      </c>
      <c r="CP61" s="14">
        <v>0</v>
      </c>
      <c r="CQ61">
        <v>0</v>
      </c>
      <c r="CR61" s="14">
        <v>0</v>
      </c>
      <c r="CS61">
        <v>0</v>
      </c>
      <c r="CT61" s="14">
        <v>0</v>
      </c>
      <c r="CU61">
        <v>0</v>
      </c>
      <c r="CV61" s="14">
        <v>0</v>
      </c>
      <c r="CW61">
        <v>0</v>
      </c>
      <c r="CX61" s="14">
        <v>0</v>
      </c>
      <c r="CY61">
        <v>0</v>
      </c>
      <c r="CZ61" s="14">
        <v>0</v>
      </c>
      <c r="DA61">
        <v>0</v>
      </c>
      <c r="DB61" s="14">
        <v>0</v>
      </c>
      <c r="DC61">
        <v>0</v>
      </c>
      <c r="DD61" s="14">
        <v>0</v>
      </c>
      <c r="DE61">
        <v>0</v>
      </c>
      <c r="DF61" s="14">
        <v>0</v>
      </c>
      <c r="DG61">
        <v>0</v>
      </c>
      <c r="DH61" s="14">
        <v>0</v>
      </c>
      <c r="DI61">
        <v>0</v>
      </c>
      <c r="DJ61" s="14">
        <v>0</v>
      </c>
      <c r="DK61">
        <v>0</v>
      </c>
      <c r="DL61" s="14">
        <v>0</v>
      </c>
      <c r="DM61">
        <v>0</v>
      </c>
      <c r="DN61" s="14">
        <v>0</v>
      </c>
      <c r="DO61">
        <v>0</v>
      </c>
      <c r="DP61" s="14">
        <v>0</v>
      </c>
      <c r="DQ61">
        <v>0</v>
      </c>
      <c r="DR61" s="14">
        <v>0</v>
      </c>
      <c r="DS61">
        <v>0</v>
      </c>
      <c r="DT61" s="14">
        <v>0</v>
      </c>
      <c r="DU61">
        <v>0</v>
      </c>
      <c r="DV61" s="14">
        <v>0</v>
      </c>
      <c r="DW61">
        <v>0</v>
      </c>
      <c r="DX61" s="14">
        <v>0</v>
      </c>
      <c r="DY61">
        <v>0</v>
      </c>
      <c r="DZ61" s="14">
        <v>0</v>
      </c>
      <c r="EA61">
        <v>0</v>
      </c>
      <c r="EB61" s="14">
        <v>0</v>
      </c>
      <c r="EC61">
        <v>0</v>
      </c>
      <c r="ED61" s="14">
        <v>0</v>
      </c>
      <c r="EE61">
        <v>0</v>
      </c>
      <c r="EF61" s="14">
        <v>0</v>
      </c>
      <c r="EG61">
        <v>0</v>
      </c>
      <c r="EH61" s="14">
        <v>0</v>
      </c>
      <c r="EI61">
        <v>0</v>
      </c>
      <c r="EJ61" s="14">
        <v>0</v>
      </c>
      <c r="EK61">
        <v>0</v>
      </c>
      <c r="EL61" s="14">
        <v>0</v>
      </c>
      <c r="EM61">
        <v>0</v>
      </c>
      <c r="EN61" s="14">
        <v>0</v>
      </c>
      <c r="EO61">
        <v>0</v>
      </c>
      <c r="EP61" s="14">
        <v>0</v>
      </c>
      <c r="EQ61">
        <v>0</v>
      </c>
      <c r="ER61" s="14">
        <v>0</v>
      </c>
      <c r="ES61">
        <v>0</v>
      </c>
      <c r="ET61" s="14">
        <v>0</v>
      </c>
      <c r="EU61">
        <v>0</v>
      </c>
      <c r="EV61" s="14">
        <v>0</v>
      </c>
      <c r="EW61">
        <v>0</v>
      </c>
      <c r="EX61" s="14">
        <v>0</v>
      </c>
      <c r="EY61">
        <v>0</v>
      </c>
      <c r="EZ61" s="14">
        <v>0</v>
      </c>
      <c r="FA61">
        <v>0</v>
      </c>
      <c r="FB61" s="14">
        <v>0</v>
      </c>
      <c r="FC61">
        <v>0</v>
      </c>
      <c r="FD61" s="14">
        <v>0</v>
      </c>
      <c r="FE61">
        <v>0</v>
      </c>
      <c r="FF61" s="14">
        <v>0</v>
      </c>
      <c r="FG61">
        <v>0</v>
      </c>
      <c r="FH61" s="14">
        <v>0</v>
      </c>
      <c r="FI61">
        <v>0</v>
      </c>
      <c r="FJ61" s="14">
        <v>0</v>
      </c>
      <c r="FK61">
        <v>0</v>
      </c>
      <c r="FL61" s="14">
        <v>0</v>
      </c>
      <c r="FM61">
        <v>0</v>
      </c>
      <c r="FN61" s="14">
        <v>0</v>
      </c>
      <c r="FO61">
        <v>0</v>
      </c>
      <c r="FP61" s="14">
        <v>0</v>
      </c>
      <c r="FQ61">
        <v>0</v>
      </c>
      <c r="FR61" s="14">
        <v>0</v>
      </c>
      <c r="FS61">
        <v>0</v>
      </c>
      <c r="FT61" s="14">
        <v>0</v>
      </c>
      <c r="FU61">
        <v>0</v>
      </c>
      <c r="FV61" s="14">
        <v>0</v>
      </c>
      <c r="FW61">
        <v>0</v>
      </c>
      <c r="FX61" s="14">
        <v>0</v>
      </c>
      <c r="FY61">
        <v>0</v>
      </c>
      <c r="FZ61" s="14">
        <v>0</v>
      </c>
      <c r="GA61">
        <v>0</v>
      </c>
      <c r="GB61" s="14">
        <v>0</v>
      </c>
      <c r="GC61">
        <v>0</v>
      </c>
      <c r="GD61" s="14">
        <v>0</v>
      </c>
      <c r="GE61">
        <v>0</v>
      </c>
      <c r="GF61" s="14">
        <v>0</v>
      </c>
      <c r="GG61">
        <v>0</v>
      </c>
      <c r="GH61" s="14">
        <v>0</v>
      </c>
      <c r="GI61">
        <v>0</v>
      </c>
      <c r="GJ61" s="14">
        <v>0</v>
      </c>
      <c r="GK61">
        <v>0</v>
      </c>
      <c r="GL61" s="14">
        <v>0</v>
      </c>
      <c r="GM61">
        <v>0</v>
      </c>
      <c r="GN61" s="14">
        <v>0</v>
      </c>
      <c r="GO61">
        <v>0</v>
      </c>
      <c r="GP61" s="14">
        <v>0</v>
      </c>
      <c r="GQ61">
        <v>0</v>
      </c>
      <c r="GR61" s="14">
        <v>0</v>
      </c>
      <c r="GS61">
        <v>0</v>
      </c>
      <c r="GT61" s="14">
        <v>0</v>
      </c>
      <c r="GU61">
        <v>0</v>
      </c>
      <c r="GV61" s="14">
        <v>0</v>
      </c>
      <c r="GW61">
        <v>0</v>
      </c>
      <c r="GX61" s="14">
        <v>0</v>
      </c>
      <c r="GY61">
        <v>0</v>
      </c>
      <c r="GZ61" s="14">
        <v>0</v>
      </c>
      <c r="HA61">
        <v>0</v>
      </c>
      <c r="HB61" s="14">
        <v>0</v>
      </c>
      <c r="HC61">
        <v>0</v>
      </c>
      <c r="HD61" s="14">
        <v>0</v>
      </c>
      <c r="HE61">
        <v>0</v>
      </c>
      <c r="HF61" s="14">
        <v>0</v>
      </c>
      <c r="HG61">
        <v>0</v>
      </c>
      <c r="HH61" s="14">
        <v>0</v>
      </c>
      <c r="HI61">
        <v>0</v>
      </c>
      <c r="HJ61" s="14">
        <v>0</v>
      </c>
      <c r="HK61">
        <v>0</v>
      </c>
      <c r="HL61" s="14">
        <v>0</v>
      </c>
      <c r="HM61">
        <v>0</v>
      </c>
      <c r="HN61" s="14">
        <v>0</v>
      </c>
      <c r="HO61">
        <v>0</v>
      </c>
      <c r="HP61" s="14">
        <v>0</v>
      </c>
      <c r="HQ61">
        <v>0</v>
      </c>
    </row>
    <row r="62" spans="1:225" ht="14.25" thickTop="1" thickBot="1">
      <c r="A62" s="9" t="s">
        <v>276</v>
      </c>
      <c r="B62" s="17">
        <v>7075245924.4300003</v>
      </c>
      <c r="C62" s="10">
        <v>6.5247999999999999</v>
      </c>
      <c r="D62" s="17">
        <v>5735844.7999999998</v>
      </c>
      <c r="E62" s="10">
        <v>5.8464</v>
      </c>
      <c r="F62" s="17">
        <v>187839402.80000001</v>
      </c>
      <c r="G62" s="10">
        <v>6.2849000000000004</v>
      </c>
      <c r="H62" s="17">
        <v>69212500</v>
      </c>
      <c r="I62" s="10">
        <v>5.6593999999999998</v>
      </c>
      <c r="J62" s="17">
        <v>0</v>
      </c>
      <c r="K62" s="9">
        <v>0</v>
      </c>
      <c r="L62" s="17">
        <v>77530458.25</v>
      </c>
      <c r="M62" s="10">
        <v>8.2147000000000006</v>
      </c>
      <c r="N62" s="17">
        <v>38759000</v>
      </c>
      <c r="O62" s="10">
        <v>4.3710000000000004</v>
      </c>
      <c r="P62" s="17">
        <v>194791079.80000001</v>
      </c>
      <c r="Q62" s="10">
        <v>7.4309000000000003</v>
      </c>
      <c r="R62" s="17">
        <v>7529532</v>
      </c>
      <c r="S62" s="10">
        <v>6.9226999999999999</v>
      </c>
      <c r="T62" s="17">
        <v>1965169023.51</v>
      </c>
      <c r="U62" s="10">
        <v>8.9570000000000007</v>
      </c>
      <c r="V62" s="17">
        <v>3381999.6</v>
      </c>
      <c r="W62" s="10">
        <v>5.3040000000000003</v>
      </c>
      <c r="X62" s="17">
        <v>0</v>
      </c>
      <c r="Y62" s="9">
        <v>0</v>
      </c>
      <c r="Z62" s="17">
        <v>5867948</v>
      </c>
      <c r="AA62" s="10">
        <v>5.0149999999999997</v>
      </c>
      <c r="AB62" s="17">
        <v>1196706.8</v>
      </c>
      <c r="AC62" s="10">
        <v>2.5344000000000002</v>
      </c>
      <c r="AD62" s="17">
        <v>28155645</v>
      </c>
      <c r="AE62" s="10">
        <v>4.0251999999999999</v>
      </c>
      <c r="AF62" s="17">
        <v>19373304.600000001</v>
      </c>
      <c r="AG62" s="10">
        <v>9.4280000000000008</v>
      </c>
      <c r="AH62" s="17">
        <v>0</v>
      </c>
      <c r="AI62" s="9">
        <v>0</v>
      </c>
      <c r="AJ62" s="17">
        <v>2481285.6</v>
      </c>
      <c r="AK62" s="10">
        <v>7.5439999999999996</v>
      </c>
      <c r="AL62" s="17">
        <v>177435934</v>
      </c>
      <c r="AM62" s="10">
        <v>7.1365999999999996</v>
      </c>
      <c r="AN62" s="17">
        <v>4608589.72</v>
      </c>
      <c r="AO62" s="10">
        <v>3.5085999999999999</v>
      </c>
      <c r="AP62" s="17">
        <v>225136576.59999999</v>
      </c>
      <c r="AQ62" s="10">
        <v>9.0268999999999995</v>
      </c>
      <c r="AR62" s="17">
        <v>63253835.399999999</v>
      </c>
      <c r="AS62" s="10">
        <v>9.0837000000000003</v>
      </c>
      <c r="AT62" s="17">
        <v>39335401.700000003</v>
      </c>
      <c r="AU62" s="10">
        <v>8.1887000000000008</v>
      </c>
      <c r="AV62" s="17">
        <v>11759480.6</v>
      </c>
      <c r="AW62" s="10">
        <v>8.7852999999999994</v>
      </c>
      <c r="AX62" s="17">
        <v>0</v>
      </c>
      <c r="AY62" s="9">
        <v>0</v>
      </c>
      <c r="AZ62" s="17">
        <v>13986739</v>
      </c>
      <c r="BA62" s="10">
        <v>8.468</v>
      </c>
      <c r="BB62" s="17">
        <v>27460000</v>
      </c>
      <c r="BC62" s="10">
        <v>4.1971999999999996</v>
      </c>
      <c r="BD62" s="17">
        <v>1839820</v>
      </c>
      <c r="BE62" s="10">
        <v>4.7675000000000001</v>
      </c>
      <c r="BF62" s="17">
        <v>18012112.399999999</v>
      </c>
      <c r="BG62" s="10">
        <v>9.8530999999999995</v>
      </c>
      <c r="BH62" s="17">
        <v>1098400</v>
      </c>
      <c r="BI62" s="10">
        <v>3.6158999999999999</v>
      </c>
      <c r="BJ62" s="17">
        <v>0</v>
      </c>
      <c r="BK62" s="9">
        <v>0</v>
      </c>
      <c r="BL62" s="17">
        <v>1812360</v>
      </c>
      <c r="BM62" s="10">
        <v>8.0335000000000001</v>
      </c>
      <c r="BN62" s="17">
        <v>4119000</v>
      </c>
      <c r="BO62" s="10">
        <v>5.4215</v>
      </c>
      <c r="BP62" s="17">
        <v>988560</v>
      </c>
      <c r="BQ62" s="10">
        <v>4.0753000000000004</v>
      </c>
      <c r="BR62" s="17">
        <v>13319473</v>
      </c>
      <c r="BS62" s="10">
        <v>4.5029000000000003</v>
      </c>
      <c r="BT62" s="17">
        <v>222067921.61000001</v>
      </c>
      <c r="BU62" s="10">
        <v>6.2621000000000002</v>
      </c>
      <c r="BV62" s="17">
        <v>95034117.200000003</v>
      </c>
      <c r="BW62" s="10">
        <v>7.4131999999999998</v>
      </c>
      <c r="BX62" s="17">
        <v>0</v>
      </c>
      <c r="BY62" s="9">
        <v>0</v>
      </c>
      <c r="BZ62" s="17">
        <v>9169717.8000000007</v>
      </c>
      <c r="CA62" s="10">
        <v>7.9722</v>
      </c>
      <c r="CB62" s="17">
        <v>2104259.7999999998</v>
      </c>
      <c r="CC62" s="10">
        <v>9.8004999999999995</v>
      </c>
      <c r="CD62" s="17">
        <v>1134098</v>
      </c>
      <c r="CE62" s="10">
        <v>6.3456000000000001</v>
      </c>
      <c r="CF62" s="17">
        <v>0</v>
      </c>
      <c r="CG62" s="9">
        <v>0</v>
      </c>
      <c r="CH62" s="17">
        <v>768880</v>
      </c>
      <c r="CI62" s="10">
        <v>1.3837999999999999</v>
      </c>
      <c r="CJ62" s="17">
        <v>0</v>
      </c>
      <c r="CK62" s="9">
        <v>0</v>
      </c>
      <c r="CL62" s="17">
        <v>0</v>
      </c>
      <c r="CM62" s="9">
        <v>0</v>
      </c>
      <c r="CN62" s="17">
        <v>22834637.600000001</v>
      </c>
      <c r="CO62" s="10">
        <v>6.0171000000000001</v>
      </c>
      <c r="CP62" s="17">
        <v>13054484</v>
      </c>
      <c r="CQ62" s="10">
        <v>6.4604999999999997</v>
      </c>
      <c r="CR62" s="17">
        <v>11301437.6</v>
      </c>
      <c r="CS62" s="10">
        <v>4.194</v>
      </c>
      <c r="CT62" s="17">
        <v>0</v>
      </c>
      <c r="CU62" s="9">
        <v>0</v>
      </c>
      <c r="CV62" s="17">
        <v>98046704</v>
      </c>
      <c r="CW62" s="10">
        <v>5.3444000000000003</v>
      </c>
      <c r="CX62" s="17">
        <v>0</v>
      </c>
      <c r="CY62" s="9">
        <v>0</v>
      </c>
      <c r="CZ62" s="17">
        <v>0</v>
      </c>
      <c r="DA62" s="9">
        <v>0</v>
      </c>
      <c r="DB62" s="17">
        <v>47917700</v>
      </c>
      <c r="DC62" s="10">
        <v>5.1391999999999998</v>
      </c>
      <c r="DD62" s="17">
        <v>28463388.399999999</v>
      </c>
      <c r="DE62" s="10">
        <v>5.1714000000000002</v>
      </c>
      <c r="DF62" s="17">
        <v>690740750</v>
      </c>
      <c r="DG62" s="10">
        <v>7.149</v>
      </c>
      <c r="DH62" s="17">
        <v>411900</v>
      </c>
      <c r="DI62" s="10">
        <v>2.5762</v>
      </c>
      <c r="DJ62" s="17">
        <v>5520833</v>
      </c>
      <c r="DK62" s="10">
        <v>6.8750999999999998</v>
      </c>
      <c r="DL62" s="17">
        <v>4530900</v>
      </c>
      <c r="DM62" s="10">
        <v>4.8452999999999999</v>
      </c>
      <c r="DN62" s="17">
        <v>231594070.19999999</v>
      </c>
      <c r="DO62" s="10">
        <v>5.9047000000000001</v>
      </c>
      <c r="DP62" s="17">
        <v>24292214.399999999</v>
      </c>
      <c r="DQ62" s="10">
        <v>4.9847000000000001</v>
      </c>
      <c r="DR62" s="17">
        <v>6373364</v>
      </c>
      <c r="DS62" s="10">
        <v>3.0871</v>
      </c>
      <c r="DT62" s="17">
        <v>52555543</v>
      </c>
      <c r="DU62" s="10">
        <v>6.2514000000000003</v>
      </c>
      <c r="DV62" s="17">
        <v>73043273</v>
      </c>
      <c r="DW62" s="10">
        <v>5.6077000000000004</v>
      </c>
      <c r="DX62" s="17">
        <v>146868925</v>
      </c>
      <c r="DY62" s="10">
        <v>9.3163999999999998</v>
      </c>
      <c r="DZ62" s="17">
        <v>315146937</v>
      </c>
      <c r="EA62" s="10">
        <v>4.2778</v>
      </c>
      <c r="EB62" s="17">
        <v>47066438</v>
      </c>
      <c r="EC62" s="10">
        <v>4.9908999999999999</v>
      </c>
      <c r="ED62" s="17">
        <v>19543557</v>
      </c>
      <c r="EE62" s="10">
        <v>6.0603999999999996</v>
      </c>
      <c r="EF62" s="17">
        <v>6782825</v>
      </c>
      <c r="EG62" s="10">
        <v>8.7065999999999999</v>
      </c>
      <c r="EH62" s="17">
        <v>5830461</v>
      </c>
      <c r="EI62" s="10">
        <v>2.9626000000000001</v>
      </c>
      <c r="EJ62" s="17">
        <v>16482315.800000001</v>
      </c>
      <c r="EK62" s="10">
        <v>5.5446999999999997</v>
      </c>
      <c r="EL62" s="17">
        <v>9637087</v>
      </c>
      <c r="EM62" s="10">
        <v>4.4374000000000002</v>
      </c>
      <c r="EN62" s="17">
        <v>22225849.399999999</v>
      </c>
      <c r="EO62" s="10">
        <v>4.2873000000000001</v>
      </c>
      <c r="EP62" s="17">
        <v>1819225</v>
      </c>
      <c r="EQ62" s="10">
        <v>3.5897000000000001</v>
      </c>
      <c r="ER62" s="17">
        <v>106101870.2</v>
      </c>
      <c r="ES62" s="10">
        <v>6.0696000000000003</v>
      </c>
      <c r="ET62" s="17">
        <v>77396833.799999997</v>
      </c>
      <c r="EU62" s="10">
        <v>6.0705999999999998</v>
      </c>
      <c r="EV62" s="17">
        <v>0</v>
      </c>
      <c r="EW62" s="9">
        <v>0</v>
      </c>
      <c r="EX62" s="17">
        <v>0</v>
      </c>
      <c r="EY62" s="9">
        <v>0</v>
      </c>
      <c r="EZ62" s="17">
        <v>33521828.550000001</v>
      </c>
      <c r="FA62" s="10">
        <v>8.7659000000000002</v>
      </c>
      <c r="FB62" s="17">
        <v>31859067</v>
      </c>
      <c r="FC62" s="10">
        <v>5.6416000000000004</v>
      </c>
      <c r="FD62" s="17">
        <v>150787460</v>
      </c>
      <c r="FE62" s="10">
        <v>6.5026999999999999</v>
      </c>
      <c r="FF62" s="17">
        <v>11377428</v>
      </c>
      <c r="FG62" s="10">
        <v>4.1673999999999998</v>
      </c>
      <c r="FH62" s="17">
        <v>6598720</v>
      </c>
      <c r="FI62" s="10">
        <v>6.9320000000000004</v>
      </c>
      <c r="FJ62" s="17">
        <v>2176205</v>
      </c>
      <c r="FK62" s="10">
        <v>4.6772</v>
      </c>
      <c r="FL62" s="17">
        <v>29822109.190000001</v>
      </c>
      <c r="FM62" s="10">
        <v>5.4943</v>
      </c>
      <c r="FN62" s="17">
        <v>33802985.399999999</v>
      </c>
      <c r="FO62" s="10">
        <v>5.3659999999999997</v>
      </c>
      <c r="FP62" s="17">
        <v>2040278</v>
      </c>
      <c r="FQ62" s="10">
        <v>4.5923999999999996</v>
      </c>
      <c r="FR62" s="17">
        <v>26347870</v>
      </c>
      <c r="FS62" s="10">
        <v>5.0776000000000003</v>
      </c>
      <c r="FT62" s="17">
        <v>0</v>
      </c>
      <c r="FU62" s="9">
        <v>0</v>
      </c>
      <c r="FV62" s="17">
        <v>56567600</v>
      </c>
      <c r="FW62" s="10">
        <v>6.1262999999999996</v>
      </c>
      <c r="FX62" s="17">
        <v>961100</v>
      </c>
      <c r="FY62" s="10">
        <v>5.9443000000000001</v>
      </c>
      <c r="FZ62" s="17">
        <v>0</v>
      </c>
      <c r="GA62" s="9">
        <v>0</v>
      </c>
      <c r="GB62" s="17">
        <v>36140106</v>
      </c>
      <c r="GC62" s="10">
        <v>6.1039000000000003</v>
      </c>
      <c r="GD62" s="17">
        <v>68320480</v>
      </c>
      <c r="GE62" s="10">
        <v>5.6501000000000001</v>
      </c>
      <c r="GF62" s="17">
        <v>24241688</v>
      </c>
      <c r="GG62" s="10">
        <v>6.9984999999999999</v>
      </c>
      <c r="GH62" s="17">
        <v>467865979.69999999</v>
      </c>
      <c r="GI62" s="10">
        <v>7.3623000000000003</v>
      </c>
      <c r="GJ62" s="17">
        <v>0</v>
      </c>
      <c r="GK62" s="9">
        <v>0</v>
      </c>
      <c r="GL62" s="17">
        <v>123961500.5</v>
      </c>
      <c r="GM62" s="10">
        <v>6.3086000000000002</v>
      </c>
      <c r="GN62" s="17">
        <v>4426734</v>
      </c>
      <c r="GO62" s="10">
        <v>4.1375000000000002</v>
      </c>
      <c r="GP62" s="17">
        <v>0</v>
      </c>
      <c r="GQ62" s="9">
        <v>0</v>
      </c>
      <c r="GR62" s="17">
        <v>68407752</v>
      </c>
      <c r="GS62" s="10">
        <v>4.59</v>
      </c>
      <c r="GT62" s="17">
        <v>13775000</v>
      </c>
      <c r="GU62" s="10">
        <v>4.8407</v>
      </c>
      <c r="GV62" s="17">
        <v>100678169</v>
      </c>
      <c r="GW62" s="10">
        <v>8.0625</v>
      </c>
      <c r="GX62" s="17">
        <v>9367000</v>
      </c>
      <c r="GY62" s="10">
        <v>4.7438000000000002</v>
      </c>
      <c r="GZ62" s="17">
        <v>0</v>
      </c>
      <c r="HA62" s="9">
        <v>0</v>
      </c>
      <c r="HB62" s="17">
        <v>0</v>
      </c>
      <c r="HC62" s="9">
        <v>0</v>
      </c>
      <c r="HD62" s="17">
        <v>23034197</v>
      </c>
      <c r="HE62" s="10">
        <v>6.194</v>
      </c>
      <c r="HF62" s="17">
        <v>33249962</v>
      </c>
      <c r="HG62" s="10">
        <v>8.5815000000000001</v>
      </c>
      <c r="HH62" s="17">
        <v>25470200</v>
      </c>
      <c r="HI62" s="10">
        <v>7.2243000000000004</v>
      </c>
      <c r="HJ62" s="17">
        <v>1016020</v>
      </c>
      <c r="HK62" s="10">
        <v>6.6554000000000002</v>
      </c>
      <c r="HL62" s="17">
        <v>8651562.5</v>
      </c>
      <c r="HM62" s="10">
        <v>5.5395000000000003</v>
      </c>
      <c r="HN62" s="17">
        <v>0</v>
      </c>
      <c r="HO62" s="9">
        <v>0</v>
      </c>
      <c r="HP62" s="17">
        <v>53724391.600000001</v>
      </c>
      <c r="HQ62" s="10">
        <v>7.1420000000000003</v>
      </c>
    </row>
    <row r="63" spans="1:225" ht="13.5" thickTop="1">
      <c r="A63" t="s">
        <v>281</v>
      </c>
      <c r="B63" s="14">
        <v>390599655.68000001</v>
      </c>
      <c r="C63" s="6">
        <v>0.36020000000000002</v>
      </c>
      <c r="D63" s="14">
        <v>936200</v>
      </c>
      <c r="E63" s="6">
        <v>0.95420000000000005</v>
      </c>
      <c r="F63" s="14">
        <v>0</v>
      </c>
      <c r="G63">
        <v>0</v>
      </c>
      <c r="H63" s="14">
        <v>3765000</v>
      </c>
      <c r="I63" s="6">
        <v>0.30790000000000001</v>
      </c>
      <c r="J63" s="14">
        <v>0</v>
      </c>
      <c r="K63">
        <v>0</v>
      </c>
      <c r="L63" s="14">
        <v>9627180.3000000007</v>
      </c>
      <c r="M63" s="6">
        <v>1.02</v>
      </c>
      <c r="N63" s="14">
        <v>0</v>
      </c>
      <c r="O63">
        <v>0</v>
      </c>
      <c r="P63" s="14">
        <v>9928438.75</v>
      </c>
      <c r="Q63" s="6">
        <v>0.37880000000000003</v>
      </c>
      <c r="R63" s="14">
        <v>0</v>
      </c>
      <c r="S63">
        <v>0</v>
      </c>
      <c r="T63" s="14">
        <v>141846115</v>
      </c>
      <c r="U63" s="6">
        <v>0.64649999999999996</v>
      </c>
      <c r="V63" s="14">
        <v>167504.85</v>
      </c>
      <c r="W63" s="6">
        <v>0.26269999999999999</v>
      </c>
      <c r="X63" s="14">
        <v>0</v>
      </c>
      <c r="Y63">
        <v>0</v>
      </c>
      <c r="Z63" s="14">
        <v>0</v>
      </c>
      <c r="AA63">
        <v>0</v>
      </c>
      <c r="AB63" s="14">
        <v>130426.25</v>
      </c>
      <c r="AC63" s="6">
        <v>0.2762</v>
      </c>
      <c r="AD63" s="14">
        <v>0</v>
      </c>
      <c r="AE63">
        <v>0</v>
      </c>
      <c r="AF63" s="14">
        <v>5919011.25</v>
      </c>
      <c r="AG63" s="6">
        <v>2.8805000000000001</v>
      </c>
      <c r="AH63" s="14">
        <v>0</v>
      </c>
      <c r="AI63">
        <v>0</v>
      </c>
      <c r="AJ63" s="14">
        <v>771308</v>
      </c>
      <c r="AK63" s="6">
        <v>2.3450000000000002</v>
      </c>
      <c r="AL63" s="14">
        <v>0</v>
      </c>
      <c r="AM63">
        <v>0</v>
      </c>
      <c r="AN63" s="14">
        <v>1152187.3999999999</v>
      </c>
      <c r="AO63" s="6">
        <v>0.87719999999999998</v>
      </c>
      <c r="AP63" s="14">
        <v>0</v>
      </c>
      <c r="AQ63">
        <v>0</v>
      </c>
      <c r="AR63" s="14">
        <v>15216723</v>
      </c>
      <c r="AS63" s="6">
        <v>2.1852</v>
      </c>
      <c r="AT63" s="14">
        <v>8701291.5</v>
      </c>
      <c r="AU63" s="6">
        <v>1.8113999999999999</v>
      </c>
      <c r="AV63" s="14">
        <v>3922941.75</v>
      </c>
      <c r="AW63" s="6">
        <v>2.9308000000000001</v>
      </c>
      <c r="AX63" s="14">
        <v>0</v>
      </c>
      <c r="AY63">
        <v>0</v>
      </c>
      <c r="AZ63" s="14">
        <v>0</v>
      </c>
      <c r="BA63">
        <v>0</v>
      </c>
      <c r="BB63" s="14">
        <v>0</v>
      </c>
      <c r="BC63">
        <v>0</v>
      </c>
      <c r="BD63" s="14">
        <v>91732.5</v>
      </c>
      <c r="BE63" s="6">
        <v>0.23769999999999999</v>
      </c>
      <c r="BF63" s="14">
        <v>0</v>
      </c>
      <c r="BG63">
        <v>0</v>
      </c>
      <c r="BH63" s="14">
        <v>0</v>
      </c>
      <c r="BI63">
        <v>0</v>
      </c>
      <c r="BJ63" s="14">
        <v>0</v>
      </c>
      <c r="BK63">
        <v>0</v>
      </c>
      <c r="BL63" s="14">
        <v>0</v>
      </c>
      <c r="BM63">
        <v>0</v>
      </c>
      <c r="BN63" s="14">
        <v>0</v>
      </c>
      <c r="BO63">
        <v>0</v>
      </c>
      <c r="BP63" s="14">
        <v>307322.75</v>
      </c>
      <c r="BQ63" s="6">
        <v>1.2668999999999999</v>
      </c>
      <c r="BR63" s="14">
        <v>0</v>
      </c>
      <c r="BS63">
        <v>0</v>
      </c>
      <c r="BT63" s="14">
        <v>0</v>
      </c>
      <c r="BU63">
        <v>0</v>
      </c>
      <c r="BV63" s="14">
        <v>5457215.5</v>
      </c>
      <c r="BW63" s="6">
        <v>0.42570000000000002</v>
      </c>
      <c r="BX63" s="14">
        <v>0</v>
      </c>
      <c r="BY63">
        <v>0</v>
      </c>
      <c r="BZ63" s="14">
        <v>0</v>
      </c>
      <c r="CA63">
        <v>0</v>
      </c>
      <c r="CB63" s="14">
        <v>214608.75</v>
      </c>
      <c r="CC63" s="6">
        <v>0.99950000000000006</v>
      </c>
      <c r="CD63" s="14">
        <v>373725</v>
      </c>
      <c r="CE63" s="6">
        <v>2.0911</v>
      </c>
      <c r="CF63" s="14">
        <v>0</v>
      </c>
      <c r="CG63">
        <v>0</v>
      </c>
      <c r="CH63" s="14">
        <v>0</v>
      </c>
      <c r="CI63">
        <v>0</v>
      </c>
      <c r="CJ63" s="14">
        <v>0</v>
      </c>
      <c r="CK63">
        <v>0</v>
      </c>
      <c r="CL63" s="14">
        <v>0</v>
      </c>
      <c r="CM63">
        <v>0</v>
      </c>
      <c r="CN63" s="14">
        <v>15754094.25</v>
      </c>
      <c r="CO63" s="6">
        <v>4.1513</v>
      </c>
      <c r="CP63" s="14">
        <v>2819925</v>
      </c>
      <c r="CQ63" s="6">
        <v>1.3955</v>
      </c>
      <c r="CR63" s="14">
        <v>1348958.5</v>
      </c>
      <c r="CS63" s="6">
        <v>0.50060000000000004</v>
      </c>
      <c r="CT63" s="14">
        <v>0</v>
      </c>
      <c r="CU63">
        <v>0</v>
      </c>
      <c r="CV63" s="14">
        <v>0</v>
      </c>
      <c r="CW63">
        <v>0</v>
      </c>
      <c r="CX63" s="14">
        <v>0</v>
      </c>
      <c r="CY63">
        <v>0</v>
      </c>
      <c r="CZ63" s="14">
        <v>0</v>
      </c>
      <c r="DA63">
        <v>0</v>
      </c>
      <c r="DB63" s="14">
        <v>0</v>
      </c>
      <c r="DC63">
        <v>0</v>
      </c>
      <c r="DD63" s="14">
        <v>7828758.0499999998</v>
      </c>
      <c r="DE63" s="6">
        <v>1.4224000000000001</v>
      </c>
      <c r="DF63" s="14">
        <v>0</v>
      </c>
      <c r="DG63">
        <v>0</v>
      </c>
      <c r="DH63" s="14">
        <v>0</v>
      </c>
      <c r="DI63">
        <v>0</v>
      </c>
      <c r="DJ63" s="14">
        <v>0</v>
      </c>
      <c r="DK63">
        <v>0</v>
      </c>
      <c r="DL63" s="14">
        <v>0</v>
      </c>
      <c r="DM63">
        <v>0</v>
      </c>
      <c r="DN63" s="14">
        <v>35485415.25</v>
      </c>
      <c r="DO63" s="6">
        <v>0.90469999999999995</v>
      </c>
      <c r="DP63" s="14">
        <v>4295421.5</v>
      </c>
      <c r="DQ63" s="6">
        <v>0.88139999999999996</v>
      </c>
      <c r="DR63" s="14">
        <v>0</v>
      </c>
      <c r="DS63">
        <v>0</v>
      </c>
      <c r="DT63" s="14">
        <v>0</v>
      </c>
      <c r="DU63">
        <v>0</v>
      </c>
      <c r="DV63" s="14">
        <v>0</v>
      </c>
      <c r="DW63">
        <v>0</v>
      </c>
      <c r="DX63" s="14">
        <v>48715335</v>
      </c>
      <c r="DY63" s="6">
        <v>3.0901999999999998</v>
      </c>
      <c r="DZ63" s="14">
        <v>0</v>
      </c>
      <c r="EA63">
        <v>0</v>
      </c>
      <c r="EB63" s="14">
        <v>0</v>
      </c>
      <c r="EC63">
        <v>0</v>
      </c>
      <c r="ED63" s="14">
        <v>10322247</v>
      </c>
      <c r="EE63" s="6">
        <v>3.2008999999999999</v>
      </c>
      <c r="EF63" s="14">
        <v>0</v>
      </c>
      <c r="EG63">
        <v>0</v>
      </c>
      <c r="EH63" s="14">
        <v>5503112.25</v>
      </c>
      <c r="EI63" s="6">
        <v>2.7963</v>
      </c>
      <c r="EJ63" s="14">
        <v>593694.25</v>
      </c>
      <c r="EK63" s="6">
        <v>0.19969999999999999</v>
      </c>
      <c r="EL63" s="14">
        <v>948959.5</v>
      </c>
      <c r="EM63" s="6">
        <v>0.437</v>
      </c>
      <c r="EN63" s="14">
        <v>0</v>
      </c>
      <c r="EO63">
        <v>0</v>
      </c>
      <c r="EP63" s="14">
        <v>0</v>
      </c>
      <c r="EQ63">
        <v>0</v>
      </c>
      <c r="ER63" s="14">
        <v>0</v>
      </c>
      <c r="ES63">
        <v>0</v>
      </c>
      <c r="ET63" s="14">
        <v>0</v>
      </c>
      <c r="EU63">
        <v>0</v>
      </c>
      <c r="EV63" s="14">
        <v>0</v>
      </c>
      <c r="EW63">
        <v>0</v>
      </c>
      <c r="EX63" s="14">
        <v>0</v>
      </c>
      <c r="EY63">
        <v>0</v>
      </c>
      <c r="EZ63" s="14">
        <v>0</v>
      </c>
      <c r="FA63">
        <v>0</v>
      </c>
      <c r="FB63" s="14">
        <v>0</v>
      </c>
      <c r="FC63">
        <v>0</v>
      </c>
      <c r="FD63" s="14">
        <v>0</v>
      </c>
      <c r="FE63">
        <v>0</v>
      </c>
      <c r="FF63" s="14">
        <v>0</v>
      </c>
      <c r="FG63">
        <v>0</v>
      </c>
      <c r="FH63" s="14">
        <v>0</v>
      </c>
      <c r="FI63">
        <v>0</v>
      </c>
      <c r="FJ63" s="14">
        <v>122461</v>
      </c>
      <c r="FK63" s="6">
        <v>0.26319999999999999</v>
      </c>
      <c r="FL63" s="14">
        <v>0</v>
      </c>
      <c r="FM63">
        <v>0</v>
      </c>
      <c r="FN63" s="14">
        <v>8592881.5</v>
      </c>
      <c r="FO63" s="6">
        <v>1.3641000000000001</v>
      </c>
      <c r="FP63" s="14">
        <v>1741785</v>
      </c>
      <c r="FQ63" s="6">
        <v>3.9205000000000001</v>
      </c>
      <c r="FR63" s="14">
        <v>0</v>
      </c>
      <c r="FS63">
        <v>0</v>
      </c>
      <c r="FT63" s="14">
        <v>0</v>
      </c>
      <c r="FU63">
        <v>0</v>
      </c>
      <c r="FV63" s="14">
        <v>0</v>
      </c>
      <c r="FW63">
        <v>0</v>
      </c>
      <c r="FX63" s="14">
        <v>0</v>
      </c>
      <c r="FY63">
        <v>0</v>
      </c>
      <c r="FZ63" s="14">
        <v>0</v>
      </c>
      <c r="GA63">
        <v>0</v>
      </c>
      <c r="GB63" s="14">
        <v>19088099</v>
      </c>
      <c r="GC63" s="6">
        <v>3.2239</v>
      </c>
      <c r="GD63" s="14">
        <v>0</v>
      </c>
      <c r="GE63">
        <v>0</v>
      </c>
      <c r="GF63" s="14">
        <v>0</v>
      </c>
      <c r="GG63">
        <v>0</v>
      </c>
      <c r="GH63" s="14">
        <v>0</v>
      </c>
      <c r="GI63">
        <v>0</v>
      </c>
      <c r="GJ63" s="14">
        <v>0</v>
      </c>
      <c r="GK63">
        <v>0</v>
      </c>
      <c r="GL63" s="14">
        <v>0</v>
      </c>
      <c r="GM63">
        <v>0</v>
      </c>
      <c r="GN63" s="14">
        <v>249005.08</v>
      </c>
      <c r="GO63" s="6">
        <v>0.23269999999999999</v>
      </c>
      <c r="GP63" s="14">
        <v>0</v>
      </c>
      <c r="GQ63">
        <v>0</v>
      </c>
      <c r="GR63" s="14">
        <v>1879000</v>
      </c>
      <c r="GS63" s="6">
        <v>0.12609999999999999</v>
      </c>
      <c r="GT63" s="14">
        <v>0</v>
      </c>
      <c r="GU63">
        <v>0</v>
      </c>
      <c r="GV63" s="14">
        <v>0</v>
      </c>
      <c r="GW63">
        <v>0</v>
      </c>
      <c r="GX63" s="14">
        <v>0</v>
      </c>
      <c r="GY63">
        <v>0</v>
      </c>
      <c r="GZ63" s="14">
        <v>0</v>
      </c>
      <c r="HA63">
        <v>0</v>
      </c>
      <c r="HB63" s="14">
        <v>0</v>
      </c>
      <c r="HC63">
        <v>0</v>
      </c>
      <c r="HD63" s="14">
        <v>0</v>
      </c>
      <c r="HE63">
        <v>0</v>
      </c>
      <c r="HF63" s="14">
        <v>7349205</v>
      </c>
      <c r="HG63" s="6">
        <v>1.8968</v>
      </c>
      <c r="HH63" s="14">
        <v>0</v>
      </c>
      <c r="HI63">
        <v>0</v>
      </c>
      <c r="HJ63" s="14">
        <v>0</v>
      </c>
      <c r="HK63">
        <v>0</v>
      </c>
      <c r="HL63" s="14">
        <v>0</v>
      </c>
      <c r="HM63">
        <v>0</v>
      </c>
      <c r="HN63" s="14">
        <v>0</v>
      </c>
      <c r="HO63">
        <v>0</v>
      </c>
      <c r="HP63" s="14">
        <v>9432366</v>
      </c>
      <c r="HQ63" s="6">
        <v>1.2539</v>
      </c>
    </row>
    <row r="64" spans="1:225" ht="13.5" thickBot="1">
      <c r="A64" t="s">
        <v>282</v>
      </c>
      <c r="B64" s="14">
        <v>7200282639.8800001</v>
      </c>
      <c r="C64" s="6">
        <v>6.6402000000000001</v>
      </c>
      <c r="D64" s="14">
        <v>7964153</v>
      </c>
      <c r="E64" s="6">
        <v>8.1176999999999992</v>
      </c>
      <c r="F64" s="14">
        <v>233094231.84</v>
      </c>
      <c r="G64" s="6">
        <v>7.7991000000000001</v>
      </c>
      <c r="H64" s="14">
        <v>60087156</v>
      </c>
      <c r="I64" s="6">
        <v>4.9131999999999998</v>
      </c>
      <c r="J64" s="14">
        <v>0</v>
      </c>
      <c r="K64">
        <v>0</v>
      </c>
      <c r="L64" s="14">
        <v>25552659.289999999</v>
      </c>
      <c r="M64" s="6">
        <v>2.7073999999999998</v>
      </c>
      <c r="N64" s="14">
        <v>10929500</v>
      </c>
      <c r="O64" s="6">
        <v>1.2325999999999999</v>
      </c>
      <c r="P64" s="14">
        <v>202975031</v>
      </c>
      <c r="Q64" s="6">
        <v>7.7431000000000001</v>
      </c>
      <c r="R64" s="14">
        <v>12374007</v>
      </c>
      <c r="S64" s="6">
        <v>11.3767</v>
      </c>
      <c r="T64" s="14">
        <v>1057244722.95</v>
      </c>
      <c r="U64" s="6">
        <v>4.8188000000000004</v>
      </c>
      <c r="V64" s="14">
        <v>4818904.9400000004</v>
      </c>
      <c r="W64" s="6">
        <v>7.5575000000000001</v>
      </c>
      <c r="X64" s="14">
        <v>0</v>
      </c>
      <c r="Y64">
        <v>0</v>
      </c>
      <c r="Z64" s="14">
        <v>2903415.9</v>
      </c>
      <c r="AA64" s="6">
        <v>2.4813999999999998</v>
      </c>
      <c r="AB64" s="14">
        <v>1494847</v>
      </c>
      <c r="AC64" s="6">
        <v>3.1657999999999999</v>
      </c>
      <c r="AD64" s="14">
        <v>54416943</v>
      </c>
      <c r="AE64" s="6">
        <v>7.7796000000000003</v>
      </c>
      <c r="AF64" s="14">
        <v>0</v>
      </c>
      <c r="AG64">
        <v>0</v>
      </c>
      <c r="AH64" s="14">
        <v>0</v>
      </c>
      <c r="AI64">
        <v>0</v>
      </c>
      <c r="AJ64" s="14">
        <v>3153062.5</v>
      </c>
      <c r="AK64" s="6">
        <v>9.5863999999999994</v>
      </c>
      <c r="AL64" s="14">
        <v>327152894</v>
      </c>
      <c r="AM64" s="6">
        <v>13.1584</v>
      </c>
      <c r="AN64" s="14">
        <v>8595377.5999999996</v>
      </c>
      <c r="AO64" s="6">
        <v>6.5437000000000003</v>
      </c>
      <c r="AP64" s="14">
        <v>255321940</v>
      </c>
      <c r="AQ64" s="6">
        <v>10.2372</v>
      </c>
      <c r="AR64" s="14">
        <v>79876013.489999995</v>
      </c>
      <c r="AS64" s="6">
        <v>11.470700000000001</v>
      </c>
      <c r="AT64" s="14">
        <v>50867506.850000001</v>
      </c>
      <c r="AU64" s="6">
        <v>10.589399999999999</v>
      </c>
      <c r="AV64" s="14">
        <v>17795246.5</v>
      </c>
      <c r="AW64" s="6">
        <v>13.294600000000001</v>
      </c>
      <c r="AX64" s="14">
        <v>0</v>
      </c>
      <c r="AY64">
        <v>0</v>
      </c>
      <c r="AZ64" s="14">
        <v>7784946</v>
      </c>
      <c r="BA64" s="6">
        <v>4.7131999999999996</v>
      </c>
      <c r="BB64" s="14">
        <v>6060000</v>
      </c>
      <c r="BC64" s="6">
        <v>0.92630000000000001</v>
      </c>
      <c r="BD64" s="14">
        <v>2187857.5</v>
      </c>
      <c r="BE64" s="6">
        <v>5.6694000000000004</v>
      </c>
      <c r="BF64" s="14">
        <v>20352393.5</v>
      </c>
      <c r="BG64" s="6">
        <v>11.1333</v>
      </c>
      <c r="BH64" s="14">
        <v>1262500</v>
      </c>
      <c r="BI64" s="6">
        <v>4.1561000000000003</v>
      </c>
      <c r="BJ64" s="14">
        <v>0</v>
      </c>
      <c r="BK64">
        <v>0</v>
      </c>
      <c r="BL64" s="14">
        <v>1797800</v>
      </c>
      <c r="BM64" s="6">
        <v>7.9690000000000003</v>
      </c>
      <c r="BN64" s="14">
        <v>4425000</v>
      </c>
      <c r="BO64" s="6">
        <v>5.8243</v>
      </c>
      <c r="BP64" s="14">
        <v>1246705.5</v>
      </c>
      <c r="BQ64" s="6">
        <v>5.1394000000000002</v>
      </c>
      <c r="BR64" s="14">
        <v>16353516.01</v>
      </c>
      <c r="BS64" s="6">
        <v>5.5286</v>
      </c>
      <c r="BT64" s="14">
        <v>232310099.99000001</v>
      </c>
      <c r="BU64" s="6">
        <v>6.5509000000000004</v>
      </c>
      <c r="BV64" s="14">
        <v>103169520.75</v>
      </c>
      <c r="BW64" s="6">
        <v>8.0478000000000005</v>
      </c>
      <c r="BX64" s="14">
        <v>0</v>
      </c>
      <c r="BY64">
        <v>0</v>
      </c>
      <c r="BZ64" s="14">
        <v>11366338</v>
      </c>
      <c r="CA64" s="6">
        <v>9.8819999999999997</v>
      </c>
      <c r="CB64" s="14">
        <v>2301358.5</v>
      </c>
      <c r="CC64" s="6">
        <v>10.718400000000001</v>
      </c>
      <c r="CD64" s="14">
        <v>1192270</v>
      </c>
      <c r="CE64" s="6">
        <v>6.6711</v>
      </c>
      <c r="CF64" s="14">
        <v>0</v>
      </c>
      <c r="CG64">
        <v>0</v>
      </c>
      <c r="CH64" s="14">
        <v>4203500</v>
      </c>
      <c r="CI64" s="6">
        <v>7.5652999999999997</v>
      </c>
      <c r="CJ64" s="14">
        <v>69662001.480000004</v>
      </c>
      <c r="CK64" s="6">
        <v>10.8224</v>
      </c>
      <c r="CL64" s="14">
        <v>0</v>
      </c>
      <c r="CM64">
        <v>0</v>
      </c>
      <c r="CN64" s="14">
        <v>30629890.5</v>
      </c>
      <c r="CO64" s="6">
        <v>8.0711999999999993</v>
      </c>
      <c r="CP64" s="14">
        <v>9118583</v>
      </c>
      <c r="CQ64" s="6">
        <v>4.5126999999999997</v>
      </c>
      <c r="CR64" s="14">
        <v>16311143</v>
      </c>
      <c r="CS64" s="6">
        <v>6.0530999999999997</v>
      </c>
      <c r="CT64" s="14">
        <v>0</v>
      </c>
      <c r="CU64">
        <v>0</v>
      </c>
      <c r="CV64" s="14">
        <v>118352356</v>
      </c>
      <c r="CW64" s="6">
        <v>6.4512</v>
      </c>
      <c r="CX64" s="14">
        <v>0</v>
      </c>
      <c r="CY64">
        <v>0</v>
      </c>
      <c r="CZ64" s="14">
        <v>0</v>
      </c>
      <c r="DA64">
        <v>0</v>
      </c>
      <c r="DB64" s="14">
        <v>37001250</v>
      </c>
      <c r="DC64" s="6">
        <v>3.9683999999999999</v>
      </c>
      <c r="DD64" s="14">
        <v>36133792.200000003</v>
      </c>
      <c r="DE64" s="6">
        <v>6.5650000000000004</v>
      </c>
      <c r="DF64" s="14">
        <v>753898012.52999997</v>
      </c>
      <c r="DG64" s="6">
        <v>7.8026999999999997</v>
      </c>
      <c r="DH64" s="14">
        <v>1181700</v>
      </c>
      <c r="DI64" s="6">
        <v>7.3909000000000002</v>
      </c>
      <c r="DJ64" s="14">
        <v>7404950</v>
      </c>
      <c r="DK64" s="6">
        <v>9.2213999999999992</v>
      </c>
      <c r="DL64" s="14">
        <v>9284000</v>
      </c>
      <c r="DM64" s="6">
        <v>9.9283000000000001</v>
      </c>
      <c r="DN64" s="14">
        <v>135949522.5</v>
      </c>
      <c r="DO64" s="6">
        <v>3.4662000000000002</v>
      </c>
      <c r="DP64" s="14">
        <v>22890375</v>
      </c>
      <c r="DQ64" s="6">
        <v>4.6970999999999998</v>
      </c>
      <c r="DR64" s="14">
        <v>17023686</v>
      </c>
      <c r="DS64" s="6">
        <v>8.2459000000000007</v>
      </c>
      <c r="DT64" s="14">
        <v>81908123</v>
      </c>
      <c r="DU64" s="6">
        <v>9.7428000000000008</v>
      </c>
      <c r="DV64" s="14">
        <v>138334393</v>
      </c>
      <c r="DW64" s="6">
        <v>10.6203</v>
      </c>
      <c r="DX64" s="14">
        <v>100356960</v>
      </c>
      <c r="DY64" s="6">
        <v>6.3659999999999997</v>
      </c>
      <c r="DZ64" s="14">
        <v>614022527</v>
      </c>
      <c r="EA64" s="6">
        <v>8.3347999999999995</v>
      </c>
      <c r="EB64" s="14">
        <v>103347537</v>
      </c>
      <c r="EC64" s="6">
        <v>10.9588</v>
      </c>
      <c r="ED64" s="14">
        <v>17283832</v>
      </c>
      <c r="EE64" s="6">
        <v>5.3597000000000001</v>
      </c>
      <c r="EF64" s="14">
        <v>9239762</v>
      </c>
      <c r="EG64" s="6">
        <v>11.8604</v>
      </c>
      <c r="EH64" s="14">
        <v>12200251.68</v>
      </c>
      <c r="EI64" s="6">
        <v>6.1993</v>
      </c>
      <c r="EJ64" s="14">
        <v>22590711.850000001</v>
      </c>
      <c r="EK64" s="6">
        <v>7.5994999999999999</v>
      </c>
      <c r="EL64" s="14">
        <v>15063515.5</v>
      </c>
      <c r="EM64" s="6">
        <v>6.9359999999999999</v>
      </c>
      <c r="EN64" s="14">
        <v>27072209.5</v>
      </c>
      <c r="EO64" s="6">
        <v>5.2222</v>
      </c>
      <c r="EP64" s="14">
        <v>976950</v>
      </c>
      <c r="EQ64" s="6">
        <v>1.9277</v>
      </c>
      <c r="ER64" s="14">
        <v>105389474.25</v>
      </c>
      <c r="ES64" s="6">
        <v>6.0288000000000004</v>
      </c>
      <c r="ET64" s="14">
        <v>94295938</v>
      </c>
      <c r="EU64" s="6">
        <v>7.3960999999999997</v>
      </c>
      <c r="EV64" s="14">
        <v>0</v>
      </c>
      <c r="EW64">
        <v>0</v>
      </c>
      <c r="EX64" s="14">
        <v>0</v>
      </c>
      <c r="EY64">
        <v>0</v>
      </c>
      <c r="EZ64" s="14">
        <v>46703326.259999998</v>
      </c>
      <c r="FA64" s="6">
        <v>12.212899999999999</v>
      </c>
      <c r="FB64" s="14">
        <v>36086464</v>
      </c>
      <c r="FC64" s="6">
        <v>6.3902000000000001</v>
      </c>
      <c r="FD64" s="14">
        <v>170345371</v>
      </c>
      <c r="FE64" s="6">
        <v>7.3461999999999996</v>
      </c>
      <c r="FF64" s="14">
        <v>23507908</v>
      </c>
      <c r="FG64" s="6">
        <v>8.6105999999999998</v>
      </c>
      <c r="FH64" s="14">
        <v>10773709</v>
      </c>
      <c r="FI64" s="6">
        <v>11.3178</v>
      </c>
      <c r="FJ64" s="14">
        <v>2674434.5</v>
      </c>
      <c r="FK64" s="6">
        <v>5.7481</v>
      </c>
      <c r="FL64" s="14">
        <v>37433024.009999998</v>
      </c>
      <c r="FM64" s="6">
        <v>6.8964999999999996</v>
      </c>
      <c r="FN64" s="14">
        <v>49476239.5</v>
      </c>
      <c r="FO64" s="6">
        <v>7.8540000000000001</v>
      </c>
      <c r="FP64" s="14">
        <v>2419455</v>
      </c>
      <c r="FQ64" s="6">
        <v>5.4459</v>
      </c>
      <c r="FR64" s="14">
        <v>33698574</v>
      </c>
      <c r="FS64" s="6">
        <v>6.4942000000000002</v>
      </c>
      <c r="FT64" s="14">
        <v>0</v>
      </c>
      <c r="FU64">
        <v>0</v>
      </c>
      <c r="FV64" s="14">
        <v>53683621</v>
      </c>
      <c r="FW64" s="6">
        <v>5.8140000000000001</v>
      </c>
      <c r="FX64" s="14">
        <v>0</v>
      </c>
      <c r="FY64">
        <v>0</v>
      </c>
      <c r="FZ64" s="14">
        <v>0</v>
      </c>
      <c r="GA64">
        <v>0</v>
      </c>
      <c r="GB64" s="14">
        <v>31949705</v>
      </c>
      <c r="GC64" s="6">
        <v>5.3960999999999997</v>
      </c>
      <c r="GD64" s="14">
        <v>83711806.5</v>
      </c>
      <c r="GE64" s="6">
        <v>6.923</v>
      </c>
      <c r="GF64" s="14">
        <v>24957100</v>
      </c>
      <c r="GG64" s="6">
        <v>7.2050000000000001</v>
      </c>
      <c r="GH64" s="14">
        <v>594622668.52999997</v>
      </c>
      <c r="GI64" s="6">
        <v>9.3568999999999996</v>
      </c>
      <c r="GJ64" s="14">
        <v>0</v>
      </c>
      <c r="GK64">
        <v>0</v>
      </c>
      <c r="GL64" s="14">
        <v>180338958.86000001</v>
      </c>
      <c r="GM64" s="6">
        <v>9.1777999999999995</v>
      </c>
      <c r="GN64" s="14">
        <v>5403122.5199999996</v>
      </c>
      <c r="GO64" s="6">
        <v>5.0500999999999996</v>
      </c>
      <c r="GP64" s="14">
        <v>0</v>
      </c>
      <c r="GQ64">
        <v>0</v>
      </c>
      <c r="GR64" s="14">
        <v>82706808.900000006</v>
      </c>
      <c r="GS64" s="6">
        <v>5.5495000000000001</v>
      </c>
      <c r="GT64" s="14">
        <v>15241500</v>
      </c>
      <c r="GU64" s="6">
        <v>5.3560999999999996</v>
      </c>
      <c r="GV64" s="14">
        <v>145431993.19999999</v>
      </c>
      <c r="GW64" s="6">
        <v>11.6465</v>
      </c>
      <c r="GX64" s="14">
        <v>6858675</v>
      </c>
      <c r="GY64" s="6">
        <v>3.4735</v>
      </c>
      <c r="GZ64" s="14">
        <v>0</v>
      </c>
      <c r="HA64">
        <v>0</v>
      </c>
      <c r="HB64" s="14">
        <v>0</v>
      </c>
      <c r="HC64">
        <v>0</v>
      </c>
      <c r="HD64" s="14">
        <v>21893223</v>
      </c>
      <c r="HE64" s="6">
        <v>5.8872</v>
      </c>
      <c r="HF64" s="14">
        <v>40417767</v>
      </c>
      <c r="HG64" s="6">
        <v>10.4315</v>
      </c>
      <c r="HH64" s="14">
        <v>28284012</v>
      </c>
      <c r="HI64" s="6">
        <v>8.0223999999999993</v>
      </c>
      <c r="HJ64" s="14">
        <v>808000</v>
      </c>
      <c r="HK64" s="6">
        <v>5.2927999999999997</v>
      </c>
      <c r="HL64" s="14">
        <v>0</v>
      </c>
      <c r="HM64">
        <v>0</v>
      </c>
      <c r="HN64" s="14">
        <v>1009282</v>
      </c>
      <c r="HO64" s="6">
        <v>2.0396999999999998</v>
      </c>
      <c r="HP64" s="14">
        <v>30291025.5</v>
      </c>
      <c r="HQ64" s="6">
        <v>4.0267999999999997</v>
      </c>
    </row>
    <row r="65" spans="1:225" ht="14.25" thickTop="1" thickBot="1">
      <c r="A65" s="9" t="s">
        <v>283</v>
      </c>
      <c r="B65" s="17">
        <v>7590882295.5600004</v>
      </c>
      <c r="C65" s="10">
        <v>7.0004</v>
      </c>
      <c r="D65" s="17">
        <v>8900353</v>
      </c>
      <c r="E65" s="10">
        <v>9.0718999999999994</v>
      </c>
      <c r="F65" s="17">
        <v>233094231.84</v>
      </c>
      <c r="G65" s="10">
        <v>7.7991000000000001</v>
      </c>
      <c r="H65" s="17">
        <v>63852156</v>
      </c>
      <c r="I65" s="10">
        <v>5.2210999999999999</v>
      </c>
      <c r="J65" s="17">
        <v>0</v>
      </c>
      <c r="K65" s="9">
        <v>0</v>
      </c>
      <c r="L65" s="17">
        <v>35179839.590000004</v>
      </c>
      <c r="M65" s="10">
        <v>3.7275</v>
      </c>
      <c r="N65" s="17">
        <v>10929500</v>
      </c>
      <c r="O65" s="10">
        <v>1.2325999999999999</v>
      </c>
      <c r="P65" s="17">
        <v>212903469.75</v>
      </c>
      <c r="Q65" s="10">
        <v>8.1219000000000001</v>
      </c>
      <c r="R65" s="17">
        <v>12374007</v>
      </c>
      <c r="S65" s="10">
        <v>11.3767</v>
      </c>
      <c r="T65" s="17">
        <v>1199090837.95</v>
      </c>
      <c r="U65" s="10">
        <v>5.4653</v>
      </c>
      <c r="V65" s="17">
        <v>4986409.79</v>
      </c>
      <c r="W65" s="10">
        <v>7.8201999999999998</v>
      </c>
      <c r="X65" s="17">
        <v>0</v>
      </c>
      <c r="Y65" s="9">
        <v>0</v>
      </c>
      <c r="Z65" s="17">
        <v>2903415.9</v>
      </c>
      <c r="AA65" s="10">
        <v>2.4813999999999998</v>
      </c>
      <c r="AB65" s="17">
        <v>1625273.25</v>
      </c>
      <c r="AC65" s="10">
        <v>3.4420999999999999</v>
      </c>
      <c r="AD65" s="17">
        <v>54416943</v>
      </c>
      <c r="AE65" s="10">
        <v>7.7796000000000003</v>
      </c>
      <c r="AF65" s="17">
        <v>5919011.25</v>
      </c>
      <c r="AG65" s="10">
        <v>2.8805000000000001</v>
      </c>
      <c r="AH65" s="17">
        <v>0</v>
      </c>
      <c r="AI65" s="9">
        <v>0</v>
      </c>
      <c r="AJ65" s="17">
        <v>3924370.5</v>
      </c>
      <c r="AK65" s="10">
        <v>11.9314</v>
      </c>
      <c r="AL65" s="17">
        <v>327152894</v>
      </c>
      <c r="AM65" s="10">
        <v>13.1584</v>
      </c>
      <c r="AN65" s="17">
        <v>9747565</v>
      </c>
      <c r="AO65" s="10">
        <v>7.4208999999999996</v>
      </c>
      <c r="AP65" s="17">
        <v>255321940</v>
      </c>
      <c r="AQ65" s="10">
        <v>10.2372</v>
      </c>
      <c r="AR65" s="17">
        <v>95092736.489999995</v>
      </c>
      <c r="AS65" s="10">
        <v>13.656000000000001</v>
      </c>
      <c r="AT65" s="17">
        <v>59568798.350000001</v>
      </c>
      <c r="AU65" s="10">
        <v>12.4008</v>
      </c>
      <c r="AV65" s="17">
        <v>21718188.25</v>
      </c>
      <c r="AW65" s="10">
        <v>16.225300000000001</v>
      </c>
      <c r="AX65" s="17">
        <v>0</v>
      </c>
      <c r="AY65" s="9">
        <v>0</v>
      </c>
      <c r="AZ65" s="17">
        <v>7784946</v>
      </c>
      <c r="BA65" s="10">
        <v>4.7131999999999996</v>
      </c>
      <c r="BB65" s="17">
        <v>6060000</v>
      </c>
      <c r="BC65" s="10">
        <v>0.92630000000000001</v>
      </c>
      <c r="BD65" s="17">
        <v>2279590</v>
      </c>
      <c r="BE65" s="10">
        <v>5.9070999999999998</v>
      </c>
      <c r="BF65" s="17">
        <v>20352393.5</v>
      </c>
      <c r="BG65" s="10">
        <v>11.1333</v>
      </c>
      <c r="BH65" s="17">
        <v>1262500</v>
      </c>
      <c r="BI65" s="10">
        <v>4.1561000000000003</v>
      </c>
      <c r="BJ65" s="17">
        <v>0</v>
      </c>
      <c r="BK65" s="9">
        <v>0</v>
      </c>
      <c r="BL65" s="17">
        <v>1797800</v>
      </c>
      <c r="BM65" s="10">
        <v>7.9690000000000003</v>
      </c>
      <c r="BN65" s="17">
        <v>4425000</v>
      </c>
      <c r="BO65" s="10">
        <v>5.8243</v>
      </c>
      <c r="BP65" s="17">
        <v>1554028.25</v>
      </c>
      <c r="BQ65" s="10">
        <v>6.4063999999999997</v>
      </c>
      <c r="BR65" s="17">
        <v>16353516.01</v>
      </c>
      <c r="BS65" s="10">
        <v>5.5286</v>
      </c>
      <c r="BT65" s="17">
        <v>232310099.99000001</v>
      </c>
      <c r="BU65" s="10">
        <v>6.5509000000000004</v>
      </c>
      <c r="BV65" s="17">
        <v>108626736.25</v>
      </c>
      <c r="BW65" s="10">
        <v>8.4734999999999996</v>
      </c>
      <c r="BX65" s="17">
        <v>0</v>
      </c>
      <c r="BY65" s="9">
        <v>0</v>
      </c>
      <c r="BZ65" s="17">
        <v>11366338</v>
      </c>
      <c r="CA65" s="10">
        <v>9.8819999999999997</v>
      </c>
      <c r="CB65" s="17">
        <v>2515967.25</v>
      </c>
      <c r="CC65" s="10">
        <v>11.718</v>
      </c>
      <c r="CD65" s="17">
        <v>1565995</v>
      </c>
      <c r="CE65" s="10">
        <v>8.7622</v>
      </c>
      <c r="CF65" s="17">
        <v>0</v>
      </c>
      <c r="CG65" s="9">
        <v>0</v>
      </c>
      <c r="CH65" s="17">
        <v>4203500</v>
      </c>
      <c r="CI65" s="10">
        <v>7.5652999999999997</v>
      </c>
      <c r="CJ65" s="17">
        <v>69662001.480000004</v>
      </c>
      <c r="CK65" s="10">
        <v>10.8224</v>
      </c>
      <c r="CL65" s="17">
        <v>0</v>
      </c>
      <c r="CM65" s="9">
        <v>0</v>
      </c>
      <c r="CN65" s="17">
        <v>46383984.75</v>
      </c>
      <c r="CO65" s="10">
        <v>12.2225</v>
      </c>
      <c r="CP65" s="17">
        <v>11938508</v>
      </c>
      <c r="CQ65" s="10">
        <v>5.9081999999999999</v>
      </c>
      <c r="CR65" s="17">
        <v>17660101.5</v>
      </c>
      <c r="CS65" s="10">
        <v>6.5537999999999998</v>
      </c>
      <c r="CT65" s="17">
        <v>0</v>
      </c>
      <c r="CU65" s="9">
        <v>0</v>
      </c>
      <c r="CV65" s="17">
        <v>118352356</v>
      </c>
      <c r="CW65" s="10">
        <v>6.4512</v>
      </c>
      <c r="CX65" s="17">
        <v>0</v>
      </c>
      <c r="CY65" s="9">
        <v>0</v>
      </c>
      <c r="CZ65" s="17">
        <v>0</v>
      </c>
      <c r="DA65" s="9">
        <v>0</v>
      </c>
      <c r="DB65" s="17">
        <v>37001250</v>
      </c>
      <c r="DC65" s="10">
        <v>3.9683999999999999</v>
      </c>
      <c r="DD65" s="17">
        <v>43962550.25</v>
      </c>
      <c r="DE65" s="10">
        <v>7.9874000000000001</v>
      </c>
      <c r="DF65" s="17">
        <v>753898012.52999997</v>
      </c>
      <c r="DG65" s="10">
        <v>7.8026999999999997</v>
      </c>
      <c r="DH65" s="17">
        <v>1181700</v>
      </c>
      <c r="DI65" s="10">
        <v>7.3909000000000002</v>
      </c>
      <c r="DJ65" s="17">
        <v>7404950</v>
      </c>
      <c r="DK65" s="10">
        <v>9.2213999999999992</v>
      </c>
      <c r="DL65" s="17">
        <v>9284000</v>
      </c>
      <c r="DM65" s="10">
        <v>9.9283000000000001</v>
      </c>
      <c r="DN65" s="17">
        <v>171434937.75</v>
      </c>
      <c r="DO65" s="10">
        <v>4.3708999999999998</v>
      </c>
      <c r="DP65" s="17">
        <v>27185796.5</v>
      </c>
      <c r="DQ65" s="10">
        <v>5.5785</v>
      </c>
      <c r="DR65" s="17">
        <v>17023686</v>
      </c>
      <c r="DS65" s="10">
        <v>8.2459000000000007</v>
      </c>
      <c r="DT65" s="17">
        <v>81908123</v>
      </c>
      <c r="DU65" s="10">
        <v>9.7428000000000008</v>
      </c>
      <c r="DV65" s="17">
        <v>138334393</v>
      </c>
      <c r="DW65" s="10">
        <v>10.6203</v>
      </c>
      <c r="DX65" s="17">
        <v>149072295</v>
      </c>
      <c r="DY65" s="10">
        <v>9.4560999999999993</v>
      </c>
      <c r="DZ65" s="17">
        <v>614022527</v>
      </c>
      <c r="EA65" s="10">
        <v>8.3347999999999995</v>
      </c>
      <c r="EB65" s="17">
        <v>103347537</v>
      </c>
      <c r="EC65" s="10">
        <v>10.9588</v>
      </c>
      <c r="ED65" s="17">
        <v>27606079</v>
      </c>
      <c r="EE65" s="10">
        <v>8.5606000000000009</v>
      </c>
      <c r="EF65" s="17">
        <v>9239762</v>
      </c>
      <c r="EG65" s="10">
        <v>11.8604</v>
      </c>
      <c r="EH65" s="17">
        <v>17703363.93</v>
      </c>
      <c r="EI65" s="10">
        <v>8.9955999999999996</v>
      </c>
      <c r="EJ65" s="17">
        <v>23184406.100000001</v>
      </c>
      <c r="EK65" s="10">
        <v>7.7991999999999999</v>
      </c>
      <c r="EL65" s="17">
        <v>16012475</v>
      </c>
      <c r="EM65" s="10">
        <v>7.3730000000000002</v>
      </c>
      <c r="EN65" s="17">
        <v>27072209.5</v>
      </c>
      <c r="EO65" s="10">
        <v>5.2222</v>
      </c>
      <c r="EP65" s="17">
        <v>976950</v>
      </c>
      <c r="EQ65" s="10">
        <v>1.9277</v>
      </c>
      <c r="ER65" s="17">
        <v>105389474.25</v>
      </c>
      <c r="ES65" s="10">
        <v>6.0288000000000004</v>
      </c>
      <c r="ET65" s="17">
        <v>94295938</v>
      </c>
      <c r="EU65" s="10">
        <v>7.3960999999999997</v>
      </c>
      <c r="EV65" s="17">
        <v>0</v>
      </c>
      <c r="EW65" s="9">
        <v>0</v>
      </c>
      <c r="EX65" s="17">
        <v>0</v>
      </c>
      <c r="EY65" s="9">
        <v>0</v>
      </c>
      <c r="EZ65" s="17">
        <v>46703326.259999998</v>
      </c>
      <c r="FA65" s="10">
        <v>12.212899999999999</v>
      </c>
      <c r="FB65" s="17">
        <v>36086464</v>
      </c>
      <c r="FC65" s="10">
        <v>6.3902000000000001</v>
      </c>
      <c r="FD65" s="17">
        <v>170345371</v>
      </c>
      <c r="FE65" s="10">
        <v>7.3461999999999996</v>
      </c>
      <c r="FF65" s="17">
        <v>23507908</v>
      </c>
      <c r="FG65" s="10">
        <v>8.6105999999999998</v>
      </c>
      <c r="FH65" s="17">
        <v>10773709</v>
      </c>
      <c r="FI65" s="10">
        <v>11.3178</v>
      </c>
      <c r="FJ65" s="17">
        <v>2796895.5</v>
      </c>
      <c r="FK65" s="10">
        <v>6.0113000000000003</v>
      </c>
      <c r="FL65" s="17">
        <v>37433024.009999998</v>
      </c>
      <c r="FM65" s="10">
        <v>6.8964999999999996</v>
      </c>
      <c r="FN65" s="17">
        <v>58069121</v>
      </c>
      <c r="FO65" s="10">
        <v>9.218</v>
      </c>
      <c r="FP65" s="17">
        <v>4161240</v>
      </c>
      <c r="FQ65" s="10">
        <v>9.3664000000000005</v>
      </c>
      <c r="FR65" s="17">
        <v>33698574</v>
      </c>
      <c r="FS65" s="10">
        <v>6.4942000000000002</v>
      </c>
      <c r="FT65" s="17">
        <v>0</v>
      </c>
      <c r="FU65" s="9">
        <v>0</v>
      </c>
      <c r="FV65" s="17">
        <v>53683621</v>
      </c>
      <c r="FW65" s="10">
        <v>5.8140000000000001</v>
      </c>
      <c r="FX65" s="17">
        <v>0</v>
      </c>
      <c r="FY65" s="9">
        <v>0</v>
      </c>
      <c r="FZ65" s="17">
        <v>0</v>
      </c>
      <c r="GA65" s="9">
        <v>0</v>
      </c>
      <c r="GB65" s="17">
        <v>51037804</v>
      </c>
      <c r="GC65" s="10">
        <v>8.6199999999999992</v>
      </c>
      <c r="GD65" s="17">
        <v>83711806.5</v>
      </c>
      <c r="GE65" s="10">
        <v>6.923</v>
      </c>
      <c r="GF65" s="17">
        <v>24957100</v>
      </c>
      <c r="GG65" s="10">
        <v>7.2050000000000001</v>
      </c>
      <c r="GH65" s="17">
        <v>594622668.52999997</v>
      </c>
      <c r="GI65" s="10">
        <v>9.3568999999999996</v>
      </c>
      <c r="GJ65" s="17">
        <v>0</v>
      </c>
      <c r="GK65" s="9">
        <v>0</v>
      </c>
      <c r="GL65" s="17">
        <v>180338958.86000001</v>
      </c>
      <c r="GM65" s="10">
        <v>9.1777999999999995</v>
      </c>
      <c r="GN65" s="17">
        <v>5652127.5999999996</v>
      </c>
      <c r="GO65" s="10">
        <v>5.2827999999999999</v>
      </c>
      <c r="GP65" s="17">
        <v>0</v>
      </c>
      <c r="GQ65" s="9">
        <v>0</v>
      </c>
      <c r="GR65" s="17">
        <v>84585808.900000006</v>
      </c>
      <c r="GS65" s="10">
        <v>5.6756000000000002</v>
      </c>
      <c r="GT65" s="17">
        <v>15241500</v>
      </c>
      <c r="GU65" s="10">
        <v>5.3560999999999996</v>
      </c>
      <c r="GV65" s="17">
        <v>145431993.19999999</v>
      </c>
      <c r="GW65" s="10">
        <v>11.6465</v>
      </c>
      <c r="GX65" s="17">
        <v>6858675</v>
      </c>
      <c r="GY65" s="10">
        <v>3.4735</v>
      </c>
      <c r="GZ65" s="17">
        <v>0</v>
      </c>
      <c r="HA65" s="9">
        <v>0</v>
      </c>
      <c r="HB65" s="17">
        <v>0</v>
      </c>
      <c r="HC65" s="9">
        <v>0</v>
      </c>
      <c r="HD65" s="17">
        <v>21893223</v>
      </c>
      <c r="HE65" s="10">
        <v>5.8872</v>
      </c>
      <c r="HF65" s="17">
        <v>47766972</v>
      </c>
      <c r="HG65" s="10">
        <v>12.328200000000001</v>
      </c>
      <c r="HH65" s="17">
        <v>28284012</v>
      </c>
      <c r="HI65" s="10">
        <v>8.0223999999999993</v>
      </c>
      <c r="HJ65" s="17">
        <v>808000</v>
      </c>
      <c r="HK65" s="10">
        <v>5.2927999999999997</v>
      </c>
      <c r="HL65" s="17">
        <v>0</v>
      </c>
      <c r="HM65" s="9">
        <v>0</v>
      </c>
      <c r="HN65" s="17">
        <v>1009282</v>
      </c>
      <c r="HO65" s="10">
        <v>2.0396999999999998</v>
      </c>
      <c r="HP65" s="17">
        <v>39723391.5</v>
      </c>
      <c r="HQ65" s="10">
        <v>5.2807000000000004</v>
      </c>
    </row>
    <row r="66" spans="1:225" ht="13.5" thickTop="1">
      <c r="A66" t="s">
        <v>278</v>
      </c>
      <c r="B66" s="14">
        <v>1619920935.49</v>
      </c>
      <c r="C66" s="6">
        <v>1.4939</v>
      </c>
      <c r="D66" s="14">
        <v>1770890</v>
      </c>
      <c r="E66" s="6">
        <v>1.8049999999999999</v>
      </c>
      <c r="F66" s="14">
        <v>0</v>
      </c>
      <c r="G66">
        <v>0</v>
      </c>
      <c r="H66" s="14">
        <v>3369455.6</v>
      </c>
      <c r="I66" s="6">
        <v>0.27550000000000002</v>
      </c>
      <c r="J66" s="14">
        <v>0</v>
      </c>
      <c r="K66">
        <v>0</v>
      </c>
      <c r="L66" s="14">
        <v>19530355.300000001</v>
      </c>
      <c r="M66" s="6">
        <v>2.0693000000000001</v>
      </c>
      <c r="N66" s="14">
        <v>21360000</v>
      </c>
      <c r="O66" s="6">
        <v>2.4089</v>
      </c>
      <c r="P66" s="14">
        <v>77318529.329999998</v>
      </c>
      <c r="Q66" s="6">
        <v>2.9496000000000002</v>
      </c>
      <c r="R66" s="14">
        <v>1657479.44</v>
      </c>
      <c r="S66" s="6">
        <v>1.5239</v>
      </c>
      <c r="T66" s="14">
        <v>815977972.27999997</v>
      </c>
      <c r="U66" s="6">
        <v>3.7191000000000001</v>
      </c>
      <c r="V66" s="14">
        <v>238728</v>
      </c>
      <c r="W66" s="6">
        <v>0.37440000000000001</v>
      </c>
      <c r="X66" s="14">
        <v>0</v>
      </c>
      <c r="Y66">
        <v>0</v>
      </c>
      <c r="Z66" s="14">
        <v>2700314.7</v>
      </c>
      <c r="AA66" s="6">
        <v>2.3077999999999999</v>
      </c>
      <c r="AB66" s="14">
        <v>436963.08</v>
      </c>
      <c r="AC66" s="6">
        <v>0.9254</v>
      </c>
      <c r="AD66" s="14">
        <v>0</v>
      </c>
      <c r="AE66">
        <v>0</v>
      </c>
      <c r="AF66" s="14">
        <v>12955171.689999999</v>
      </c>
      <c r="AG66" s="6">
        <v>6.3045999999999998</v>
      </c>
      <c r="AH66" s="14">
        <v>0</v>
      </c>
      <c r="AI66">
        <v>0</v>
      </c>
      <c r="AJ66" s="14">
        <v>0</v>
      </c>
      <c r="AK66">
        <v>0</v>
      </c>
      <c r="AL66" s="14">
        <v>0</v>
      </c>
      <c r="AM66">
        <v>0</v>
      </c>
      <c r="AN66" s="14">
        <v>987511.5</v>
      </c>
      <c r="AO66" s="6">
        <v>0.75180000000000002</v>
      </c>
      <c r="AP66" s="14">
        <v>5467228</v>
      </c>
      <c r="AQ66" s="6">
        <v>0.21920000000000001</v>
      </c>
      <c r="AR66" s="14">
        <v>0</v>
      </c>
      <c r="AS66">
        <v>0</v>
      </c>
      <c r="AT66" s="14">
        <v>6493478.4000000004</v>
      </c>
      <c r="AU66" s="6">
        <v>1.3517999999999999</v>
      </c>
      <c r="AV66" s="14">
        <v>0</v>
      </c>
      <c r="AW66">
        <v>0</v>
      </c>
      <c r="AX66" s="14">
        <v>0</v>
      </c>
      <c r="AY66">
        <v>0</v>
      </c>
      <c r="AZ66" s="14">
        <v>8440223</v>
      </c>
      <c r="BA66" s="6">
        <v>5.1100000000000003</v>
      </c>
      <c r="BB66" s="14">
        <v>35424515.549999997</v>
      </c>
      <c r="BC66" s="6">
        <v>5.4146000000000001</v>
      </c>
      <c r="BD66" s="14">
        <v>413291.4</v>
      </c>
      <c r="BE66" s="6">
        <v>1.071</v>
      </c>
      <c r="BF66" s="14">
        <v>0</v>
      </c>
      <c r="BG66">
        <v>0</v>
      </c>
      <c r="BH66" s="14">
        <v>0</v>
      </c>
      <c r="BI66">
        <v>0</v>
      </c>
      <c r="BJ66" s="14">
        <v>0</v>
      </c>
      <c r="BK66" s="6">
        <v>0</v>
      </c>
      <c r="BL66" s="14">
        <v>0</v>
      </c>
      <c r="BM66">
        <v>0</v>
      </c>
      <c r="BN66" s="14">
        <v>1672050</v>
      </c>
      <c r="BO66" s="6">
        <v>2.2008000000000001</v>
      </c>
      <c r="BP66" s="14">
        <v>0</v>
      </c>
      <c r="BQ66">
        <v>0</v>
      </c>
      <c r="BR66" s="14">
        <v>3176007</v>
      </c>
      <c r="BS66" s="6">
        <v>1.0737000000000001</v>
      </c>
      <c r="BT66" s="14">
        <v>0</v>
      </c>
      <c r="BU66">
        <v>0</v>
      </c>
      <c r="BV66" s="14">
        <v>20715630.739999998</v>
      </c>
      <c r="BW66" s="6">
        <v>1.6158999999999999</v>
      </c>
      <c r="BX66" s="14">
        <v>0</v>
      </c>
      <c r="BY66">
        <v>0</v>
      </c>
      <c r="BZ66" s="14">
        <v>150712.9</v>
      </c>
      <c r="CA66" s="6">
        <v>0.13100000000000001</v>
      </c>
      <c r="CB66" s="14">
        <v>570924.46</v>
      </c>
      <c r="CC66" s="6">
        <v>2.6589999999999998</v>
      </c>
      <c r="CD66" s="14">
        <v>392600</v>
      </c>
      <c r="CE66" s="6">
        <v>2.1966999999999999</v>
      </c>
      <c r="CF66" s="14">
        <v>0</v>
      </c>
      <c r="CG66">
        <v>0</v>
      </c>
      <c r="CH66" s="14">
        <v>0</v>
      </c>
      <c r="CI66">
        <v>0</v>
      </c>
      <c r="CJ66" s="14">
        <v>0</v>
      </c>
      <c r="CK66">
        <v>0</v>
      </c>
      <c r="CL66" s="14">
        <v>0</v>
      </c>
      <c r="CM66">
        <v>0</v>
      </c>
      <c r="CN66" s="14">
        <v>0</v>
      </c>
      <c r="CO66">
        <v>0</v>
      </c>
      <c r="CP66" s="14">
        <v>4251645.75</v>
      </c>
      <c r="CQ66" s="6">
        <v>2.1040999999999999</v>
      </c>
      <c r="CR66" s="14">
        <v>2441046.4700000002</v>
      </c>
      <c r="CS66" s="6">
        <v>0.90590000000000004</v>
      </c>
      <c r="CT66" s="14">
        <v>0</v>
      </c>
      <c r="CU66">
        <v>0</v>
      </c>
      <c r="CV66" s="14">
        <v>8081061</v>
      </c>
      <c r="CW66" s="6">
        <v>0.4405</v>
      </c>
      <c r="CX66" s="14">
        <v>0</v>
      </c>
      <c r="CY66">
        <v>0</v>
      </c>
      <c r="CZ66" s="14">
        <v>0</v>
      </c>
      <c r="DA66">
        <v>0</v>
      </c>
      <c r="DB66" s="14">
        <v>0</v>
      </c>
      <c r="DC66">
        <v>0</v>
      </c>
      <c r="DD66" s="14">
        <v>9421418.4600000009</v>
      </c>
      <c r="DE66" s="6">
        <v>1.7117</v>
      </c>
      <c r="DF66" s="14">
        <v>0</v>
      </c>
      <c r="DG66">
        <v>0</v>
      </c>
      <c r="DH66" s="14">
        <v>0</v>
      </c>
      <c r="DI66">
        <v>0</v>
      </c>
      <c r="DJ66" s="14">
        <v>0</v>
      </c>
      <c r="DK66">
        <v>0</v>
      </c>
      <c r="DL66" s="14">
        <v>0</v>
      </c>
      <c r="DM66">
        <v>0</v>
      </c>
      <c r="DN66" s="14">
        <v>63172390.140000001</v>
      </c>
      <c r="DO66" s="6">
        <v>1.6106</v>
      </c>
      <c r="DP66" s="14">
        <v>9064480.8200000003</v>
      </c>
      <c r="DQ66" s="6">
        <v>1.86</v>
      </c>
      <c r="DR66" s="14">
        <v>7321441</v>
      </c>
      <c r="DS66" s="6">
        <v>3.5464000000000002</v>
      </c>
      <c r="DT66" s="14">
        <v>47030814</v>
      </c>
      <c r="DU66" s="6">
        <v>5.5941999999999998</v>
      </c>
      <c r="DV66" s="14">
        <v>0</v>
      </c>
      <c r="DW66">
        <v>0</v>
      </c>
      <c r="DX66" s="14">
        <v>33150825</v>
      </c>
      <c r="DY66" s="6">
        <v>2.1029</v>
      </c>
      <c r="DZ66" s="14">
        <v>228041258</v>
      </c>
      <c r="EA66" s="6">
        <v>3.0954000000000002</v>
      </c>
      <c r="EB66" s="14">
        <v>0</v>
      </c>
      <c r="EC66">
        <v>0</v>
      </c>
      <c r="ED66" s="14">
        <v>0</v>
      </c>
      <c r="EE66">
        <v>0</v>
      </c>
      <c r="EF66" s="14">
        <v>0</v>
      </c>
      <c r="EG66">
        <v>0</v>
      </c>
      <c r="EH66" s="14">
        <v>2599632</v>
      </c>
      <c r="EI66" s="6">
        <v>1.3209</v>
      </c>
      <c r="EJ66" s="14">
        <v>765544.15</v>
      </c>
      <c r="EK66" s="6">
        <v>0.25750000000000001</v>
      </c>
      <c r="EL66" s="14">
        <v>3804408.09</v>
      </c>
      <c r="EM66" s="6">
        <v>1.7518</v>
      </c>
      <c r="EN66" s="14">
        <v>0</v>
      </c>
      <c r="EO66">
        <v>0</v>
      </c>
      <c r="EP66" s="14">
        <v>0</v>
      </c>
      <c r="EQ66">
        <v>0</v>
      </c>
      <c r="ER66" s="14">
        <v>0</v>
      </c>
      <c r="ES66">
        <v>0</v>
      </c>
      <c r="ET66" s="14">
        <v>0</v>
      </c>
      <c r="EU66">
        <v>0</v>
      </c>
      <c r="EV66" s="14">
        <v>0</v>
      </c>
      <c r="EW66">
        <v>0</v>
      </c>
      <c r="EX66" s="14">
        <v>0</v>
      </c>
      <c r="EY66">
        <v>0</v>
      </c>
      <c r="EZ66" s="14">
        <v>4178183.6</v>
      </c>
      <c r="FA66" s="6">
        <v>1.0926</v>
      </c>
      <c r="FB66" s="14">
        <v>0</v>
      </c>
      <c r="FC66">
        <v>0</v>
      </c>
      <c r="FD66" s="14">
        <v>0</v>
      </c>
      <c r="FE66">
        <v>0</v>
      </c>
      <c r="FF66" s="14">
        <v>1675647</v>
      </c>
      <c r="FG66" s="6">
        <v>0.61380000000000001</v>
      </c>
      <c r="FH66" s="14">
        <v>0</v>
      </c>
      <c r="FI66">
        <v>0</v>
      </c>
      <c r="FJ66" s="14">
        <v>293918.84999999998</v>
      </c>
      <c r="FK66" s="6">
        <v>0.63170000000000004</v>
      </c>
      <c r="FL66" s="14">
        <v>16090020</v>
      </c>
      <c r="FM66" s="6">
        <v>2.9643999999999999</v>
      </c>
      <c r="FN66" s="14">
        <v>4463404</v>
      </c>
      <c r="FO66" s="6">
        <v>0.70850000000000002</v>
      </c>
      <c r="FP66" s="14">
        <v>0</v>
      </c>
      <c r="FQ66">
        <v>0</v>
      </c>
      <c r="FR66" s="14">
        <v>1292427.3600000001</v>
      </c>
      <c r="FS66" s="6">
        <v>0.24909999999999999</v>
      </c>
      <c r="FT66" s="14">
        <v>0</v>
      </c>
      <c r="FU66">
        <v>0</v>
      </c>
      <c r="FV66" s="14">
        <v>33865012.5</v>
      </c>
      <c r="FW66" s="6">
        <v>3.6676000000000002</v>
      </c>
      <c r="FX66" s="14">
        <v>0</v>
      </c>
      <c r="FY66">
        <v>0</v>
      </c>
      <c r="FZ66" s="14">
        <v>0</v>
      </c>
      <c r="GA66">
        <v>0</v>
      </c>
      <c r="GB66" s="14">
        <v>0</v>
      </c>
      <c r="GC66">
        <v>0</v>
      </c>
      <c r="GD66" s="14">
        <v>25675006.5</v>
      </c>
      <c r="GE66" s="6">
        <v>2.1233</v>
      </c>
      <c r="GF66" s="14">
        <v>19395425.5</v>
      </c>
      <c r="GG66" s="6">
        <v>5.5994000000000002</v>
      </c>
      <c r="GH66" s="14">
        <v>4244160</v>
      </c>
      <c r="GI66" s="6">
        <v>6.6799999999999998E-2</v>
      </c>
      <c r="GJ66" s="14">
        <v>0</v>
      </c>
      <c r="GK66">
        <v>0</v>
      </c>
      <c r="GL66" s="14">
        <v>0</v>
      </c>
      <c r="GM66">
        <v>0</v>
      </c>
      <c r="GN66" s="14">
        <v>472015.2</v>
      </c>
      <c r="GO66" s="6">
        <v>0.44119999999999998</v>
      </c>
      <c r="GP66" s="14">
        <v>0</v>
      </c>
      <c r="GQ66">
        <v>0</v>
      </c>
      <c r="GR66" s="14">
        <v>7537400</v>
      </c>
      <c r="GS66" s="6">
        <v>0.50570000000000004</v>
      </c>
      <c r="GT66" s="14">
        <v>0</v>
      </c>
      <c r="GU66">
        <v>0</v>
      </c>
      <c r="GV66" s="14">
        <v>0</v>
      </c>
      <c r="GW66">
        <v>0</v>
      </c>
      <c r="GX66" s="14">
        <v>2342137.0499999998</v>
      </c>
      <c r="GY66" s="6">
        <v>1.1860999999999999</v>
      </c>
      <c r="GZ66" s="14">
        <v>0</v>
      </c>
      <c r="HA66">
        <v>0</v>
      </c>
      <c r="HB66" s="14">
        <v>0</v>
      </c>
      <c r="HC66">
        <v>0</v>
      </c>
      <c r="HD66" s="14">
        <v>13835189</v>
      </c>
      <c r="HE66" s="6">
        <v>3.7204000000000002</v>
      </c>
      <c r="HF66" s="14">
        <v>0</v>
      </c>
      <c r="HG66">
        <v>0</v>
      </c>
      <c r="HH66" s="14">
        <v>756714</v>
      </c>
      <c r="HI66" s="6">
        <v>0.21460000000000001</v>
      </c>
      <c r="HJ66" s="14">
        <v>0</v>
      </c>
      <c r="HK66">
        <v>0</v>
      </c>
      <c r="HL66" s="14">
        <v>24408</v>
      </c>
      <c r="HM66" s="6">
        <v>1.5599999999999999E-2</v>
      </c>
      <c r="HN66" s="14">
        <v>2045780</v>
      </c>
      <c r="HO66" s="6">
        <v>4.1345000000000001</v>
      </c>
      <c r="HP66" s="14">
        <v>21368089.68</v>
      </c>
      <c r="HQ66" s="6">
        <v>2.8405999999999998</v>
      </c>
    </row>
    <row r="67" spans="1:225" ht="13.5" thickBot="1">
      <c r="A67" t="s">
        <v>279</v>
      </c>
      <c r="B67" s="14">
        <v>55027276.490000002</v>
      </c>
      <c r="C67" s="6">
        <v>5.0700000000000002E-2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0</v>
      </c>
      <c r="K67">
        <v>0</v>
      </c>
      <c r="L67" s="14">
        <v>4960922.4000000004</v>
      </c>
      <c r="M67" s="6">
        <v>0.52559999999999996</v>
      </c>
      <c r="N67" s="14">
        <v>4158000</v>
      </c>
      <c r="O67" s="6">
        <v>0.46889999999999998</v>
      </c>
      <c r="P67" s="14">
        <v>0</v>
      </c>
      <c r="Q67">
        <v>0</v>
      </c>
      <c r="R67" s="14">
        <v>0</v>
      </c>
      <c r="S67">
        <v>0</v>
      </c>
      <c r="T67" s="14">
        <v>0</v>
      </c>
      <c r="U67">
        <v>0</v>
      </c>
      <c r="V67" s="14">
        <v>0</v>
      </c>
      <c r="W67">
        <v>0</v>
      </c>
      <c r="X67" s="14">
        <v>0</v>
      </c>
      <c r="Y67">
        <v>0</v>
      </c>
      <c r="Z67" s="14">
        <v>0</v>
      </c>
      <c r="AA67">
        <v>0</v>
      </c>
      <c r="AB67" s="14">
        <v>0</v>
      </c>
      <c r="AC67">
        <v>0</v>
      </c>
      <c r="AD67" s="14">
        <v>0</v>
      </c>
      <c r="AE67">
        <v>0</v>
      </c>
      <c r="AF67" s="14">
        <v>4592354.91</v>
      </c>
      <c r="AG67" s="6">
        <v>2.2349000000000001</v>
      </c>
      <c r="AH67" s="14">
        <v>0</v>
      </c>
      <c r="AI67">
        <v>0</v>
      </c>
      <c r="AJ67" s="14">
        <v>0</v>
      </c>
      <c r="AK67">
        <v>0</v>
      </c>
      <c r="AL67" s="14">
        <v>0</v>
      </c>
      <c r="AM67">
        <v>0</v>
      </c>
      <c r="AN67" s="14">
        <v>0</v>
      </c>
      <c r="AO67">
        <v>0</v>
      </c>
      <c r="AP67" s="14">
        <v>0</v>
      </c>
      <c r="AQ67">
        <v>0</v>
      </c>
      <c r="AR67" s="14">
        <v>0</v>
      </c>
      <c r="AS67">
        <v>0</v>
      </c>
      <c r="AT67" s="14">
        <v>0</v>
      </c>
      <c r="AU67">
        <v>0</v>
      </c>
      <c r="AV67" s="14">
        <v>0</v>
      </c>
      <c r="AW67">
        <v>0</v>
      </c>
      <c r="AX67" s="14">
        <v>0</v>
      </c>
      <c r="AY67">
        <v>0</v>
      </c>
      <c r="AZ67" s="14">
        <v>0</v>
      </c>
      <c r="BA67">
        <v>0</v>
      </c>
      <c r="BB67" s="14">
        <v>0</v>
      </c>
      <c r="BC67">
        <v>0</v>
      </c>
      <c r="BD67" s="14">
        <v>0</v>
      </c>
      <c r="BE67">
        <v>0</v>
      </c>
      <c r="BF67" s="14">
        <v>0</v>
      </c>
      <c r="BG67">
        <v>0</v>
      </c>
      <c r="BH67" s="14">
        <v>0</v>
      </c>
      <c r="BI67">
        <v>0</v>
      </c>
      <c r="BJ67" s="14">
        <v>0</v>
      </c>
      <c r="BK67">
        <v>0</v>
      </c>
      <c r="BL67" s="14">
        <v>0</v>
      </c>
      <c r="BM67">
        <v>0</v>
      </c>
      <c r="BN67" s="14">
        <v>0</v>
      </c>
      <c r="BO67">
        <v>0</v>
      </c>
      <c r="BP67" s="14">
        <v>0</v>
      </c>
      <c r="BQ67">
        <v>0</v>
      </c>
      <c r="BR67" s="14">
        <v>0</v>
      </c>
      <c r="BS67">
        <v>0</v>
      </c>
      <c r="BT67" s="14">
        <v>0</v>
      </c>
      <c r="BU67">
        <v>0</v>
      </c>
      <c r="BV67" s="14">
        <v>0</v>
      </c>
      <c r="BW67">
        <v>0</v>
      </c>
      <c r="BX67" s="14">
        <v>0</v>
      </c>
      <c r="BY67">
        <v>0</v>
      </c>
      <c r="BZ67" s="14">
        <v>2310751.7999999998</v>
      </c>
      <c r="CA67" s="6">
        <v>2.0089999999999999</v>
      </c>
      <c r="CB67" s="14">
        <v>612683.5</v>
      </c>
      <c r="CC67" s="6">
        <v>2.8534999999999999</v>
      </c>
      <c r="CD67" s="14">
        <v>0</v>
      </c>
      <c r="CE67">
        <v>0</v>
      </c>
      <c r="CF67" s="14">
        <v>0</v>
      </c>
      <c r="CG67">
        <v>0</v>
      </c>
      <c r="CH67" s="14">
        <v>0</v>
      </c>
      <c r="CI67">
        <v>0</v>
      </c>
      <c r="CJ67" s="14">
        <v>0</v>
      </c>
      <c r="CK67">
        <v>0</v>
      </c>
      <c r="CL67" s="14">
        <v>0</v>
      </c>
      <c r="CM67">
        <v>0</v>
      </c>
      <c r="CN67" s="14">
        <v>0</v>
      </c>
      <c r="CO67">
        <v>0</v>
      </c>
      <c r="CP67" s="14">
        <v>0</v>
      </c>
      <c r="CQ67">
        <v>0</v>
      </c>
      <c r="CR67" s="14">
        <v>0</v>
      </c>
      <c r="CS67">
        <v>0</v>
      </c>
      <c r="CT67" s="14">
        <v>0</v>
      </c>
      <c r="CU67">
        <v>0</v>
      </c>
      <c r="CV67" s="14">
        <v>0</v>
      </c>
      <c r="CW67">
        <v>0</v>
      </c>
      <c r="CX67" s="14">
        <v>0</v>
      </c>
      <c r="CY67">
        <v>0</v>
      </c>
      <c r="CZ67" s="14">
        <v>0</v>
      </c>
      <c r="DA67">
        <v>0</v>
      </c>
      <c r="DB67" s="14">
        <v>0</v>
      </c>
      <c r="DC67">
        <v>0</v>
      </c>
      <c r="DD67" s="14">
        <v>500599.2</v>
      </c>
      <c r="DE67" s="6">
        <v>9.0999999999999998E-2</v>
      </c>
      <c r="DF67" s="14">
        <v>0</v>
      </c>
      <c r="DG67">
        <v>0</v>
      </c>
      <c r="DH67" s="14">
        <v>0</v>
      </c>
      <c r="DI67">
        <v>0</v>
      </c>
      <c r="DJ67" s="14">
        <v>0</v>
      </c>
      <c r="DK67">
        <v>0</v>
      </c>
      <c r="DL67" s="14">
        <v>0</v>
      </c>
      <c r="DM67">
        <v>0</v>
      </c>
      <c r="DN67" s="14">
        <v>0</v>
      </c>
      <c r="DO67">
        <v>0</v>
      </c>
      <c r="DP67" s="14">
        <v>0</v>
      </c>
      <c r="DQ67">
        <v>0</v>
      </c>
      <c r="DR67" s="14">
        <v>0</v>
      </c>
      <c r="DS67">
        <v>0</v>
      </c>
      <c r="DT67" s="14">
        <v>0</v>
      </c>
      <c r="DU67">
        <v>0</v>
      </c>
      <c r="DV67" s="14">
        <v>10972715</v>
      </c>
      <c r="DW67" s="6">
        <v>0.84240000000000004</v>
      </c>
      <c r="DX67" s="14">
        <v>0</v>
      </c>
      <c r="DY67">
        <v>0</v>
      </c>
      <c r="DZ67" s="14">
        <v>248140</v>
      </c>
      <c r="EA67" s="6">
        <v>3.3999999999999998E-3</v>
      </c>
      <c r="EB67" s="14">
        <v>6848177</v>
      </c>
      <c r="EC67" s="6">
        <v>0.72619999999999996</v>
      </c>
      <c r="ED67" s="14">
        <v>0</v>
      </c>
      <c r="EE67">
        <v>0</v>
      </c>
      <c r="EF67" s="14">
        <v>0</v>
      </c>
      <c r="EG67">
        <v>0</v>
      </c>
      <c r="EH67" s="14">
        <v>0</v>
      </c>
      <c r="EI67">
        <v>0</v>
      </c>
      <c r="EJ67" s="14">
        <v>619173.80000000005</v>
      </c>
      <c r="EK67" s="6">
        <v>0.20830000000000001</v>
      </c>
      <c r="EL67" s="14">
        <v>0</v>
      </c>
      <c r="EM67">
        <v>0</v>
      </c>
      <c r="EN67" s="14">
        <v>0</v>
      </c>
      <c r="EO67">
        <v>0</v>
      </c>
      <c r="EP67" s="14">
        <v>0</v>
      </c>
      <c r="EQ67">
        <v>0</v>
      </c>
      <c r="ER67" s="14">
        <v>0</v>
      </c>
      <c r="ES67">
        <v>0</v>
      </c>
      <c r="ET67" s="14">
        <v>0</v>
      </c>
      <c r="EU67">
        <v>0</v>
      </c>
      <c r="EV67" s="14">
        <v>0</v>
      </c>
      <c r="EW67">
        <v>0</v>
      </c>
      <c r="EX67" s="14">
        <v>0</v>
      </c>
      <c r="EY67">
        <v>0</v>
      </c>
      <c r="EZ67" s="14">
        <v>0</v>
      </c>
      <c r="FA67">
        <v>0</v>
      </c>
      <c r="FB67" s="14">
        <v>0</v>
      </c>
      <c r="FC67">
        <v>0</v>
      </c>
      <c r="FD67" s="14">
        <v>0</v>
      </c>
      <c r="FE67">
        <v>0</v>
      </c>
      <c r="FF67" s="14">
        <v>0</v>
      </c>
      <c r="FG67">
        <v>0</v>
      </c>
      <c r="FH67" s="14">
        <v>0</v>
      </c>
      <c r="FI67">
        <v>0</v>
      </c>
      <c r="FJ67" s="14">
        <v>0</v>
      </c>
      <c r="FK67">
        <v>0</v>
      </c>
      <c r="FL67" s="14">
        <v>0</v>
      </c>
      <c r="FM67">
        <v>0</v>
      </c>
      <c r="FN67" s="14">
        <v>0</v>
      </c>
      <c r="FO67">
        <v>0</v>
      </c>
      <c r="FP67" s="14">
        <v>0</v>
      </c>
      <c r="FQ67">
        <v>0</v>
      </c>
      <c r="FR67" s="14">
        <v>0</v>
      </c>
      <c r="FS67">
        <v>0</v>
      </c>
      <c r="FT67" s="14">
        <v>0</v>
      </c>
      <c r="FU67">
        <v>0</v>
      </c>
      <c r="FV67" s="14">
        <v>0</v>
      </c>
      <c r="FW67">
        <v>0</v>
      </c>
      <c r="FX67" s="14">
        <v>0</v>
      </c>
      <c r="FY67">
        <v>0</v>
      </c>
      <c r="FZ67" s="14">
        <v>0</v>
      </c>
      <c r="GA67">
        <v>0</v>
      </c>
      <c r="GB67" s="14">
        <v>0</v>
      </c>
      <c r="GC67">
        <v>0</v>
      </c>
      <c r="GD67" s="14">
        <v>0</v>
      </c>
      <c r="GE67">
        <v>0</v>
      </c>
      <c r="GF67" s="14">
        <v>0</v>
      </c>
      <c r="GG67">
        <v>0</v>
      </c>
      <c r="GH67" s="14">
        <v>0</v>
      </c>
      <c r="GI67">
        <v>0</v>
      </c>
      <c r="GJ67" s="14">
        <v>0</v>
      </c>
      <c r="GK67">
        <v>0</v>
      </c>
      <c r="GL67" s="14">
        <v>0</v>
      </c>
      <c r="GM67">
        <v>0</v>
      </c>
      <c r="GN67" s="14">
        <v>0</v>
      </c>
      <c r="GO67">
        <v>0</v>
      </c>
      <c r="GP67" s="14">
        <v>0</v>
      </c>
      <c r="GQ67">
        <v>0</v>
      </c>
      <c r="GR67" s="14">
        <v>10224088.199999999</v>
      </c>
      <c r="GS67" s="6">
        <v>0.68600000000000005</v>
      </c>
      <c r="GT67" s="14">
        <v>0</v>
      </c>
      <c r="GU67">
        <v>0</v>
      </c>
      <c r="GV67" s="14">
        <v>0</v>
      </c>
      <c r="GW67">
        <v>0</v>
      </c>
      <c r="GX67" s="14">
        <v>0</v>
      </c>
      <c r="GY67">
        <v>0</v>
      </c>
      <c r="GZ67" s="14">
        <v>0</v>
      </c>
      <c r="HA67">
        <v>0</v>
      </c>
      <c r="HB67" s="14">
        <v>0</v>
      </c>
      <c r="HC67">
        <v>0</v>
      </c>
      <c r="HD67" s="14">
        <v>0</v>
      </c>
      <c r="HE67">
        <v>0</v>
      </c>
      <c r="HF67" s="14">
        <v>0</v>
      </c>
      <c r="HG67">
        <v>0</v>
      </c>
      <c r="HH67" s="14">
        <v>0</v>
      </c>
      <c r="HI67">
        <v>0</v>
      </c>
      <c r="HJ67" s="14">
        <v>0</v>
      </c>
      <c r="HK67">
        <v>0</v>
      </c>
      <c r="HL67" s="14">
        <v>2794726.2</v>
      </c>
      <c r="HM67" s="6">
        <v>1.7894000000000001</v>
      </c>
      <c r="HN67" s="14">
        <v>0</v>
      </c>
      <c r="HO67">
        <v>0</v>
      </c>
      <c r="HP67" s="14">
        <v>6184944.4800000004</v>
      </c>
      <c r="HQ67" s="6">
        <v>0.82220000000000004</v>
      </c>
    </row>
    <row r="68" spans="1:225" ht="14.25" thickTop="1" thickBot="1">
      <c r="A68" s="9" t="s">
        <v>280</v>
      </c>
      <c r="B68" s="17">
        <v>1674948211.98</v>
      </c>
      <c r="C68" s="10">
        <v>1.5446</v>
      </c>
      <c r="D68" s="17">
        <v>1770890</v>
      </c>
      <c r="E68" s="10">
        <v>1.8049999999999999</v>
      </c>
      <c r="F68" s="17">
        <v>0</v>
      </c>
      <c r="G68" s="9">
        <v>0</v>
      </c>
      <c r="H68" s="17">
        <v>3369455.6</v>
      </c>
      <c r="I68" s="10">
        <v>0.27550000000000002</v>
      </c>
      <c r="J68" s="17">
        <v>0</v>
      </c>
      <c r="K68" s="9">
        <v>0</v>
      </c>
      <c r="L68" s="17">
        <v>24491277.699999999</v>
      </c>
      <c r="M68" s="10">
        <v>2.5950000000000002</v>
      </c>
      <c r="N68" s="17">
        <v>25518000</v>
      </c>
      <c r="O68" s="10">
        <v>2.8778000000000001</v>
      </c>
      <c r="P68" s="17">
        <v>77318529.329999998</v>
      </c>
      <c r="Q68" s="10">
        <v>2.9496000000000002</v>
      </c>
      <c r="R68" s="17">
        <v>1657479.44</v>
      </c>
      <c r="S68" s="10">
        <v>1.5239</v>
      </c>
      <c r="T68" s="17">
        <v>815977972.27999997</v>
      </c>
      <c r="U68" s="10">
        <v>3.7191000000000001</v>
      </c>
      <c r="V68" s="17">
        <v>238728</v>
      </c>
      <c r="W68" s="10">
        <v>0.37440000000000001</v>
      </c>
      <c r="X68" s="17">
        <v>0</v>
      </c>
      <c r="Y68" s="9">
        <v>0</v>
      </c>
      <c r="Z68" s="17">
        <v>2700314.7</v>
      </c>
      <c r="AA68" s="10">
        <v>2.3077999999999999</v>
      </c>
      <c r="AB68" s="17">
        <v>436963.08</v>
      </c>
      <c r="AC68" s="10">
        <v>0.9254</v>
      </c>
      <c r="AD68" s="17">
        <v>0</v>
      </c>
      <c r="AE68" s="9">
        <v>0</v>
      </c>
      <c r="AF68" s="17">
        <v>17547526.600000001</v>
      </c>
      <c r="AG68" s="10">
        <v>8.5395000000000003</v>
      </c>
      <c r="AH68" s="17">
        <v>0</v>
      </c>
      <c r="AI68" s="9">
        <v>0</v>
      </c>
      <c r="AJ68" s="17">
        <v>0</v>
      </c>
      <c r="AK68" s="9">
        <v>0</v>
      </c>
      <c r="AL68" s="17">
        <v>0</v>
      </c>
      <c r="AM68" s="9">
        <v>0</v>
      </c>
      <c r="AN68" s="17">
        <v>987511.5</v>
      </c>
      <c r="AO68" s="10">
        <v>0.75180000000000002</v>
      </c>
      <c r="AP68" s="17">
        <v>5467228</v>
      </c>
      <c r="AQ68" s="10">
        <v>0.21920000000000001</v>
      </c>
      <c r="AR68" s="17">
        <v>0</v>
      </c>
      <c r="AS68" s="9">
        <v>0</v>
      </c>
      <c r="AT68" s="17">
        <v>6493478.4000000004</v>
      </c>
      <c r="AU68" s="10">
        <v>1.3517999999999999</v>
      </c>
      <c r="AV68" s="17">
        <v>0</v>
      </c>
      <c r="AW68" s="9">
        <v>0</v>
      </c>
      <c r="AX68" s="17">
        <v>0</v>
      </c>
      <c r="AY68" s="9">
        <v>0</v>
      </c>
      <c r="AZ68" s="17">
        <v>8440223</v>
      </c>
      <c r="BA68" s="10">
        <v>5.1100000000000003</v>
      </c>
      <c r="BB68" s="17">
        <v>35424515.549999997</v>
      </c>
      <c r="BC68" s="10">
        <v>5.4146000000000001</v>
      </c>
      <c r="BD68" s="17">
        <v>413291.4</v>
      </c>
      <c r="BE68" s="10">
        <v>1.071</v>
      </c>
      <c r="BF68" s="17">
        <v>0</v>
      </c>
      <c r="BG68" s="9">
        <v>0</v>
      </c>
      <c r="BH68" s="17">
        <v>0</v>
      </c>
      <c r="BI68" s="9">
        <v>0</v>
      </c>
      <c r="BJ68" s="17">
        <v>0</v>
      </c>
      <c r="BK68" s="10">
        <v>0</v>
      </c>
      <c r="BL68" s="17">
        <v>0</v>
      </c>
      <c r="BM68" s="9">
        <v>0</v>
      </c>
      <c r="BN68" s="17">
        <v>1672050</v>
      </c>
      <c r="BO68" s="10">
        <v>2.2008000000000001</v>
      </c>
      <c r="BP68" s="17">
        <v>0</v>
      </c>
      <c r="BQ68" s="9">
        <v>0</v>
      </c>
      <c r="BR68" s="17">
        <v>3176007</v>
      </c>
      <c r="BS68" s="10">
        <v>1.0737000000000001</v>
      </c>
      <c r="BT68" s="17">
        <v>0</v>
      </c>
      <c r="BU68" s="9">
        <v>0</v>
      </c>
      <c r="BV68" s="17">
        <v>20715630.739999998</v>
      </c>
      <c r="BW68" s="10">
        <v>1.6158999999999999</v>
      </c>
      <c r="BX68" s="17">
        <v>0</v>
      </c>
      <c r="BY68" s="9">
        <v>0</v>
      </c>
      <c r="BZ68" s="17">
        <v>2461464.7000000002</v>
      </c>
      <c r="CA68" s="10">
        <v>2.14</v>
      </c>
      <c r="CB68" s="17">
        <v>1183607.96</v>
      </c>
      <c r="CC68" s="10">
        <v>5.5125999999999999</v>
      </c>
      <c r="CD68" s="17">
        <v>392600</v>
      </c>
      <c r="CE68" s="10">
        <v>2.1966999999999999</v>
      </c>
      <c r="CF68" s="17">
        <v>0</v>
      </c>
      <c r="CG68" s="9">
        <v>0</v>
      </c>
      <c r="CH68" s="17">
        <v>0</v>
      </c>
      <c r="CI68" s="9">
        <v>0</v>
      </c>
      <c r="CJ68" s="17">
        <v>0</v>
      </c>
      <c r="CK68" s="9">
        <v>0</v>
      </c>
      <c r="CL68" s="17">
        <v>0</v>
      </c>
      <c r="CM68" s="9">
        <v>0</v>
      </c>
      <c r="CN68" s="17">
        <v>0</v>
      </c>
      <c r="CO68" s="9">
        <v>0</v>
      </c>
      <c r="CP68" s="17">
        <v>4251645.75</v>
      </c>
      <c r="CQ68" s="10">
        <v>2.1040999999999999</v>
      </c>
      <c r="CR68" s="17">
        <v>2441046.4700000002</v>
      </c>
      <c r="CS68" s="10">
        <v>0.90590000000000004</v>
      </c>
      <c r="CT68" s="17">
        <v>0</v>
      </c>
      <c r="CU68" s="9">
        <v>0</v>
      </c>
      <c r="CV68" s="17">
        <v>8081061</v>
      </c>
      <c r="CW68" s="10">
        <v>0.4405</v>
      </c>
      <c r="CX68" s="17">
        <v>0</v>
      </c>
      <c r="CY68" s="9">
        <v>0</v>
      </c>
      <c r="CZ68" s="17">
        <v>0</v>
      </c>
      <c r="DA68" s="9">
        <v>0</v>
      </c>
      <c r="DB68" s="17">
        <v>0</v>
      </c>
      <c r="DC68" s="9">
        <v>0</v>
      </c>
      <c r="DD68" s="17">
        <v>9922017.6600000001</v>
      </c>
      <c r="DE68" s="10">
        <v>1.8027</v>
      </c>
      <c r="DF68" s="17">
        <v>0</v>
      </c>
      <c r="DG68" s="9">
        <v>0</v>
      </c>
      <c r="DH68" s="17">
        <v>0</v>
      </c>
      <c r="DI68" s="9">
        <v>0</v>
      </c>
      <c r="DJ68" s="17">
        <v>0</v>
      </c>
      <c r="DK68" s="9">
        <v>0</v>
      </c>
      <c r="DL68" s="17">
        <v>0</v>
      </c>
      <c r="DM68" s="9">
        <v>0</v>
      </c>
      <c r="DN68" s="17">
        <v>63172390.140000001</v>
      </c>
      <c r="DO68" s="10">
        <v>1.6106</v>
      </c>
      <c r="DP68" s="17">
        <v>9064480.8200000003</v>
      </c>
      <c r="DQ68" s="10">
        <v>1.86</v>
      </c>
      <c r="DR68" s="17">
        <v>7321441</v>
      </c>
      <c r="DS68" s="10">
        <v>3.5464000000000002</v>
      </c>
      <c r="DT68" s="17">
        <v>47030814</v>
      </c>
      <c r="DU68" s="10">
        <v>5.5941999999999998</v>
      </c>
      <c r="DV68" s="17">
        <v>10972715</v>
      </c>
      <c r="DW68" s="10">
        <v>0.84240000000000004</v>
      </c>
      <c r="DX68" s="17">
        <v>33150825</v>
      </c>
      <c r="DY68" s="10">
        <v>2.1029</v>
      </c>
      <c r="DZ68" s="17">
        <v>228289398</v>
      </c>
      <c r="EA68" s="10">
        <v>3.0988000000000002</v>
      </c>
      <c r="EB68" s="17">
        <v>6848177</v>
      </c>
      <c r="EC68" s="10">
        <v>0.72619999999999996</v>
      </c>
      <c r="ED68" s="17">
        <v>0</v>
      </c>
      <c r="EE68" s="9">
        <v>0</v>
      </c>
      <c r="EF68" s="17">
        <v>0</v>
      </c>
      <c r="EG68" s="9">
        <v>0</v>
      </c>
      <c r="EH68" s="17">
        <v>2599632</v>
      </c>
      <c r="EI68" s="10">
        <v>1.3209</v>
      </c>
      <c r="EJ68" s="17">
        <v>1384717.95</v>
      </c>
      <c r="EK68" s="10">
        <v>0.46579999999999999</v>
      </c>
      <c r="EL68" s="17">
        <v>3804408.09</v>
      </c>
      <c r="EM68" s="10">
        <v>1.7518</v>
      </c>
      <c r="EN68" s="17">
        <v>0</v>
      </c>
      <c r="EO68" s="9">
        <v>0</v>
      </c>
      <c r="EP68" s="17">
        <v>0</v>
      </c>
      <c r="EQ68" s="9">
        <v>0</v>
      </c>
      <c r="ER68" s="17">
        <v>0</v>
      </c>
      <c r="ES68" s="9">
        <v>0</v>
      </c>
      <c r="ET68" s="17">
        <v>0</v>
      </c>
      <c r="EU68" s="9">
        <v>0</v>
      </c>
      <c r="EV68" s="17">
        <v>0</v>
      </c>
      <c r="EW68" s="9">
        <v>0</v>
      </c>
      <c r="EX68" s="17">
        <v>0</v>
      </c>
      <c r="EY68" s="9">
        <v>0</v>
      </c>
      <c r="EZ68" s="17">
        <v>4178183.6</v>
      </c>
      <c r="FA68" s="10">
        <v>1.0926</v>
      </c>
      <c r="FB68" s="17">
        <v>0</v>
      </c>
      <c r="FC68" s="9">
        <v>0</v>
      </c>
      <c r="FD68" s="17">
        <v>0</v>
      </c>
      <c r="FE68" s="9">
        <v>0</v>
      </c>
      <c r="FF68" s="17">
        <v>1675647</v>
      </c>
      <c r="FG68" s="10">
        <v>0.61380000000000001</v>
      </c>
      <c r="FH68" s="17">
        <v>0</v>
      </c>
      <c r="FI68" s="9">
        <v>0</v>
      </c>
      <c r="FJ68" s="17">
        <v>293918.84999999998</v>
      </c>
      <c r="FK68" s="10">
        <v>0.63170000000000004</v>
      </c>
      <c r="FL68" s="17">
        <v>16090020</v>
      </c>
      <c r="FM68" s="10">
        <v>2.9643999999999999</v>
      </c>
      <c r="FN68" s="17">
        <v>4463404</v>
      </c>
      <c r="FO68" s="10">
        <v>0.70850000000000002</v>
      </c>
      <c r="FP68" s="17">
        <v>0</v>
      </c>
      <c r="FQ68" s="9">
        <v>0</v>
      </c>
      <c r="FR68" s="17">
        <v>1292427.3600000001</v>
      </c>
      <c r="FS68" s="10">
        <v>0.24909999999999999</v>
      </c>
      <c r="FT68" s="17">
        <v>0</v>
      </c>
      <c r="FU68" s="9">
        <v>0</v>
      </c>
      <c r="FV68" s="17">
        <v>33865012.5</v>
      </c>
      <c r="FW68" s="10">
        <v>3.6676000000000002</v>
      </c>
      <c r="FX68" s="17">
        <v>0</v>
      </c>
      <c r="FY68" s="9">
        <v>0</v>
      </c>
      <c r="FZ68" s="17">
        <v>0</v>
      </c>
      <c r="GA68" s="9">
        <v>0</v>
      </c>
      <c r="GB68" s="17">
        <v>0</v>
      </c>
      <c r="GC68" s="9">
        <v>0</v>
      </c>
      <c r="GD68" s="17">
        <v>25675006.5</v>
      </c>
      <c r="GE68" s="10">
        <v>2.1233</v>
      </c>
      <c r="GF68" s="17">
        <v>19395425.5</v>
      </c>
      <c r="GG68" s="10">
        <v>5.5994000000000002</v>
      </c>
      <c r="GH68" s="17">
        <v>4244160</v>
      </c>
      <c r="GI68" s="10">
        <v>6.6799999999999998E-2</v>
      </c>
      <c r="GJ68" s="17">
        <v>0</v>
      </c>
      <c r="GK68" s="9">
        <v>0</v>
      </c>
      <c r="GL68" s="17">
        <v>0</v>
      </c>
      <c r="GM68" s="9">
        <v>0</v>
      </c>
      <c r="GN68" s="17">
        <v>472015.2</v>
      </c>
      <c r="GO68" s="10">
        <v>0.44119999999999998</v>
      </c>
      <c r="GP68" s="17">
        <v>0</v>
      </c>
      <c r="GQ68" s="9">
        <v>0</v>
      </c>
      <c r="GR68" s="17">
        <v>17761488.199999999</v>
      </c>
      <c r="GS68" s="10">
        <v>1.1918</v>
      </c>
      <c r="GT68" s="17">
        <v>0</v>
      </c>
      <c r="GU68" s="9">
        <v>0</v>
      </c>
      <c r="GV68" s="17">
        <v>0</v>
      </c>
      <c r="GW68" s="9">
        <v>0</v>
      </c>
      <c r="GX68" s="17">
        <v>2342137.0499999998</v>
      </c>
      <c r="GY68" s="10">
        <v>1.1860999999999999</v>
      </c>
      <c r="GZ68" s="17">
        <v>0</v>
      </c>
      <c r="HA68" s="9">
        <v>0</v>
      </c>
      <c r="HB68" s="17">
        <v>0</v>
      </c>
      <c r="HC68" s="9">
        <v>0</v>
      </c>
      <c r="HD68" s="17">
        <v>13835189</v>
      </c>
      <c r="HE68" s="10">
        <v>3.7204000000000002</v>
      </c>
      <c r="HF68" s="17">
        <v>0</v>
      </c>
      <c r="HG68" s="9">
        <v>0</v>
      </c>
      <c r="HH68" s="17">
        <v>756714</v>
      </c>
      <c r="HI68" s="10">
        <v>0.21460000000000001</v>
      </c>
      <c r="HJ68" s="17">
        <v>0</v>
      </c>
      <c r="HK68" s="9">
        <v>0</v>
      </c>
      <c r="HL68" s="17">
        <v>2819134.2</v>
      </c>
      <c r="HM68" s="10">
        <v>1.8050999999999999</v>
      </c>
      <c r="HN68" s="17">
        <v>2045780</v>
      </c>
      <c r="HO68" s="10">
        <v>4.1345000000000001</v>
      </c>
      <c r="HP68" s="17">
        <v>27553034.16</v>
      </c>
      <c r="HQ68" s="10">
        <v>3.6627999999999998</v>
      </c>
    </row>
    <row r="69" spans="1:225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  <c r="T69" s="14">
        <v>0</v>
      </c>
      <c r="U69">
        <v>0</v>
      </c>
      <c r="V69" s="14">
        <v>0</v>
      </c>
      <c r="W69">
        <v>0</v>
      </c>
      <c r="X69" s="14">
        <v>0</v>
      </c>
      <c r="Y69">
        <v>0</v>
      </c>
      <c r="Z69" s="14">
        <v>0</v>
      </c>
      <c r="AA69">
        <v>0</v>
      </c>
      <c r="AB69" s="14">
        <v>0</v>
      </c>
      <c r="AC69">
        <v>0</v>
      </c>
      <c r="AD69" s="14">
        <v>0</v>
      </c>
      <c r="AE69">
        <v>0</v>
      </c>
      <c r="AF69" s="14">
        <v>0</v>
      </c>
      <c r="AG69">
        <v>0</v>
      </c>
      <c r="AH69" s="14">
        <v>0</v>
      </c>
      <c r="AI69">
        <v>0</v>
      </c>
      <c r="AJ69" s="14">
        <v>0</v>
      </c>
      <c r="AK69">
        <v>0</v>
      </c>
      <c r="AL69" s="14">
        <v>0</v>
      </c>
      <c r="AM69">
        <v>0</v>
      </c>
      <c r="AN69" s="14">
        <v>0</v>
      </c>
      <c r="AO69">
        <v>0</v>
      </c>
      <c r="AP69" s="14">
        <v>0</v>
      </c>
      <c r="AQ69">
        <v>0</v>
      </c>
      <c r="AR69" s="14">
        <v>0</v>
      </c>
      <c r="AS69">
        <v>0</v>
      </c>
      <c r="AT69" s="14">
        <v>0</v>
      </c>
      <c r="AU69">
        <v>0</v>
      </c>
      <c r="AV69" s="14">
        <v>0</v>
      </c>
      <c r="AW69">
        <v>0</v>
      </c>
      <c r="AX69" s="14">
        <v>0</v>
      </c>
      <c r="AY69">
        <v>0</v>
      </c>
      <c r="AZ69" s="14">
        <v>0</v>
      </c>
      <c r="BA69">
        <v>0</v>
      </c>
      <c r="BB69" s="14">
        <v>0</v>
      </c>
      <c r="BC69">
        <v>0</v>
      </c>
      <c r="BD69" s="14">
        <v>0</v>
      </c>
      <c r="BE69">
        <v>0</v>
      </c>
      <c r="BF69" s="14">
        <v>0</v>
      </c>
      <c r="BG69">
        <v>0</v>
      </c>
      <c r="BH69" s="14">
        <v>0</v>
      </c>
      <c r="BI69">
        <v>0</v>
      </c>
      <c r="BJ69" s="14">
        <v>0</v>
      </c>
      <c r="BK69">
        <v>0</v>
      </c>
      <c r="BL69" s="14">
        <v>0</v>
      </c>
      <c r="BM69">
        <v>0</v>
      </c>
      <c r="BN69" s="14">
        <v>0</v>
      </c>
      <c r="BO69">
        <v>0</v>
      </c>
      <c r="BP69" s="14">
        <v>0</v>
      </c>
      <c r="BQ69">
        <v>0</v>
      </c>
      <c r="BR69" s="14">
        <v>0</v>
      </c>
      <c r="BS69">
        <v>0</v>
      </c>
      <c r="BT69" s="14">
        <v>0</v>
      </c>
      <c r="BU69">
        <v>0</v>
      </c>
      <c r="BV69" s="14">
        <v>0</v>
      </c>
      <c r="BW69">
        <v>0</v>
      </c>
      <c r="BX69" s="14">
        <v>0</v>
      </c>
      <c r="BY69">
        <v>0</v>
      </c>
      <c r="BZ69" s="14">
        <v>0</v>
      </c>
      <c r="CA69">
        <v>0</v>
      </c>
      <c r="CB69" s="14">
        <v>0</v>
      </c>
      <c r="CC69">
        <v>0</v>
      </c>
      <c r="CD69" s="14">
        <v>0</v>
      </c>
      <c r="CE69">
        <v>0</v>
      </c>
      <c r="CF69" s="14">
        <v>0</v>
      </c>
      <c r="CG69">
        <v>0</v>
      </c>
      <c r="CH69" s="14">
        <v>0</v>
      </c>
      <c r="CI69">
        <v>0</v>
      </c>
      <c r="CJ69" s="14">
        <v>0</v>
      </c>
      <c r="CK69">
        <v>0</v>
      </c>
      <c r="CL69" s="14">
        <v>0</v>
      </c>
      <c r="CM69">
        <v>0</v>
      </c>
      <c r="CN69" s="14">
        <v>0</v>
      </c>
      <c r="CO69">
        <v>0</v>
      </c>
      <c r="CP69" s="14">
        <v>0</v>
      </c>
      <c r="CQ69">
        <v>0</v>
      </c>
      <c r="CR69" s="14">
        <v>0</v>
      </c>
      <c r="CS69">
        <v>0</v>
      </c>
      <c r="CT69" s="14">
        <v>0</v>
      </c>
      <c r="CU69">
        <v>0</v>
      </c>
      <c r="CV69" s="14">
        <v>0</v>
      </c>
      <c r="CW69">
        <v>0</v>
      </c>
      <c r="CX69" s="14">
        <v>0</v>
      </c>
      <c r="CY69">
        <v>0</v>
      </c>
      <c r="CZ69" s="14">
        <v>0</v>
      </c>
      <c r="DA69">
        <v>0</v>
      </c>
      <c r="DB69" s="14">
        <v>0</v>
      </c>
      <c r="DC69">
        <v>0</v>
      </c>
      <c r="DD69" s="14">
        <v>0</v>
      </c>
      <c r="DE69">
        <v>0</v>
      </c>
      <c r="DF69" s="14">
        <v>0</v>
      </c>
      <c r="DG69">
        <v>0</v>
      </c>
      <c r="DH69" s="14">
        <v>0</v>
      </c>
      <c r="DI69">
        <v>0</v>
      </c>
      <c r="DJ69" s="14">
        <v>0</v>
      </c>
      <c r="DK69">
        <v>0</v>
      </c>
      <c r="DL69" s="14">
        <v>0</v>
      </c>
      <c r="DM69">
        <v>0</v>
      </c>
      <c r="DN69" s="14">
        <v>0</v>
      </c>
      <c r="DO69">
        <v>0</v>
      </c>
      <c r="DP69" s="14">
        <v>0</v>
      </c>
      <c r="DQ69">
        <v>0</v>
      </c>
      <c r="DR69" s="14">
        <v>0</v>
      </c>
      <c r="DS69">
        <v>0</v>
      </c>
      <c r="DT69" s="14">
        <v>0</v>
      </c>
      <c r="DU69">
        <v>0</v>
      </c>
      <c r="DV69" s="14">
        <v>0</v>
      </c>
      <c r="DW69">
        <v>0</v>
      </c>
      <c r="DX69" s="14">
        <v>0</v>
      </c>
      <c r="DY69">
        <v>0</v>
      </c>
      <c r="DZ69" s="14">
        <v>0</v>
      </c>
      <c r="EA69">
        <v>0</v>
      </c>
      <c r="EB69" s="14">
        <v>0</v>
      </c>
      <c r="EC69">
        <v>0</v>
      </c>
      <c r="ED69" s="14">
        <v>0</v>
      </c>
      <c r="EE69">
        <v>0</v>
      </c>
      <c r="EF69" s="14">
        <v>0</v>
      </c>
      <c r="EG69">
        <v>0</v>
      </c>
      <c r="EH69" s="14">
        <v>0</v>
      </c>
      <c r="EI69">
        <v>0</v>
      </c>
      <c r="EJ69" s="14">
        <v>0</v>
      </c>
      <c r="EK69">
        <v>0</v>
      </c>
      <c r="EL69" s="14">
        <v>0</v>
      </c>
      <c r="EM69">
        <v>0</v>
      </c>
      <c r="EN69" s="14">
        <v>0</v>
      </c>
      <c r="EO69">
        <v>0</v>
      </c>
      <c r="EP69" s="14">
        <v>0</v>
      </c>
      <c r="EQ69">
        <v>0</v>
      </c>
      <c r="ER69" s="14">
        <v>0</v>
      </c>
      <c r="ES69">
        <v>0</v>
      </c>
      <c r="ET69" s="14">
        <v>0</v>
      </c>
      <c r="EU69">
        <v>0</v>
      </c>
      <c r="EV69" s="14">
        <v>0</v>
      </c>
      <c r="EW69">
        <v>0</v>
      </c>
      <c r="EX69" s="14">
        <v>0</v>
      </c>
      <c r="EY69">
        <v>0</v>
      </c>
      <c r="EZ69" s="14">
        <v>0</v>
      </c>
      <c r="FA69">
        <v>0</v>
      </c>
      <c r="FB69" s="14">
        <v>0</v>
      </c>
      <c r="FC69">
        <v>0</v>
      </c>
      <c r="FD69" s="14">
        <v>0</v>
      </c>
      <c r="FE69">
        <v>0</v>
      </c>
      <c r="FF69" s="14">
        <v>0</v>
      </c>
      <c r="FG69">
        <v>0</v>
      </c>
      <c r="FH69" s="14">
        <v>0</v>
      </c>
      <c r="FI69">
        <v>0</v>
      </c>
      <c r="FJ69" s="14">
        <v>0</v>
      </c>
      <c r="FK69">
        <v>0</v>
      </c>
      <c r="FL69" s="14">
        <v>0</v>
      </c>
      <c r="FM69">
        <v>0</v>
      </c>
      <c r="FN69" s="14">
        <v>0</v>
      </c>
      <c r="FO69">
        <v>0</v>
      </c>
      <c r="FP69" s="14">
        <v>0</v>
      </c>
      <c r="FQ69">
        <v>0</v>
      </c>
      <c r="FR69" s="14">
        <v>0</v>
      </c>
      <c r="FS69">
        <v>0</v>
      </c>
      <c r="FT69" s="14">
        <v>0</v>
      </c>
      <c r="FU69">
        <v>0</v>
      </c>
      <c r="FV69" s="14">
        <v>0</v>
      </c>
      <c r="FW69">
        <v>0</v>
      </c>
      <c r="FX69" s="14">
        <v>0</v>
      </c>
      <c r="FY69">
        <v>0</v>
      </c>
      <c r="FZ69" s="14">
        <v>0</v>
      </c>
      <c r="GA69">
        <v>0</v>
      </c>
      <c r="GB69" s="14">
        <v>0</v>
      </c>
      <c r="GC69">
        <v>0</v>
      </c>
      <c r="GD69" s="14">
        <v>0</v>
      </c>
      <c r="GE69">
        <v>0</v>
      </c>
      <c r="GF69" s="14">
        <v>0</v>
      </c>
      <c r="GG69">
        <v>0</v>
      </c>
      <c r="GH69" s="14">
        <v>0</v>
      </c>
      <c r="GI69">
        <v>0</v>
      </c>
      <c r="GJ69" s="14">
        <v>0</v>
      </c>
      <c r="GK69">
        <v>0</v>
      </c>
      <c r="GL69" s="14">
        <v>0</v>
      </c>
      <c r="GM69">
        <v>0</v>
      </c>
      <c r="GN69" s="14">
        <v>0</v>
      </c>
      <c r="GO69">
        <v>0</v>
      </c>
      <c r="GP69" s="14">
        <v>0</v>
      </c>
      <c r="GQ69">
        <v>0</v>
      </c>
      <c r="GR69" s="14">
        <v>0</v>
      </c>
      <c r="GS69">
        <v>0</v>
      </c>
      <c r="GT69" s="14">
        <v>0</v>
      </c>
      <c r="GU69">
        <v>0</v>
      </c>
      <c r="GV69" s="14">
        <v>0</v>
      </c>
      <c r="GW69">
        <v>0</v>
      </c>
      <c r="GX69" s="14">
        <v>0</v>
      </c>
      <c r="GY69">
        <v>0</v>
      </c>
      <c r="GZ69" s="14">
        <v>0</v>
      </c>
      <c r="HA69">
        <v>0</v>
      </c>
      <c r="HB69" s="14">
        <v>0</v>
      </c>
      <c r="HC69">
        <v>0</v>
      </c>
      <c r="HD69" s="14">
        <v>0</v>
      </c>
      <c r="HE69">
        <v>0</v>
      </c>
      <c r="HF69" s="14">
        <v>0</v>
      </c>
      <c r="HG69">
        <v>0</v>
      </c>
      <c r="HH69" s="14">
        <v>0</v>
      </c>
      <c r="HI69">
        <v>0</v>
      </c>
      <c r="HJ69" s="14">
        <v>0</v>
      </c>
      <c r="HK69">
        <v>0</v>
      </c>
      <c r="HL69" s="14">
        <v>0</v>
      </c>
      <c r="HM69">
        <v>0</v>
      </c>
      <c r="HN69" s="14">
        <v>0</v>
      </c>
      <c r="HO69">
        <v>0</v>
      </c>
      <c r="HP69" s="14">
        <v>0</v>
      </c>
      <c r="HQ69">
        <v>0</v>
      </c>
    </row>
    <row r="70" spans="1:225" ht="13.5" thickBot="1">
      <c r="A70" t="s">
        <v>285</v>
      </c>
      <c r="B70" s="14">
        <v>13676390</v>
      </c>
      <c r="C70" s="6">
        <v>1.26E-2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  <c r="T70" s="14">
        <v>0</v>
      </c>
      <c r="U70">
        <v>0</v>
      </c>
      <c r="V70" s="14">
        <v>0</v>
      </c>
      <c r="W70">
        <v>0</v>
      </c>
      <c r="X70" s="14">
        <v>0</v>
      </c>
      <c r="Y70">
        <v>0</v>
      </c>
      <c r="Z70" s="14">
        <v>0</v>
      </c>
      <c r="AA70">
        <v>0</v>
      </c>
      <c r="AB70" s="14">
        <v>0</v>
      </c>
      <c r="AC70">
        <v>0</v>
      </c>
      <c r="AD70" s="14">
        <v>0</v>
      </c>
      <c r="AE70">
        <v>0</v>
      </c>
      <c r="AF70" s="14">
        <v>0</v>
      </c>
      <c r="AG70">
        <v>0</v>
      </c>
      <c r="AH70" s="14">
        <v>0</v>
      </c>
      <c r="AI70">
        <v>0</v>
      </c>
      <c r="AJ70" s="14">
        <v>0</v>
      </c>
      <c r="AK70">
        <v>0</v>
      </c>
      <c r="AL70" s="14">
        <v>0</v>
      </c>
      <c r="AM70">
        <v>0</v>
      </c>
      <c r="AN70" s="14">
        <v>0</v>
      </c>
      <c r="AO70">
        <v>0</v>
      </c>
      <c r="AP70" s="14">
        <v>0</v>
      </c>
      <c r="AQ70">
        <v>0</v>
      </c>
      <c r="AR70" s="14">
        <v>0</v>
      </c>
      <c r="AS70">
        <v>0</v>
      </c>
      <c r="AT70" s="14">
        <v>0</v>
      </c>
      <c r="AU70">
        <v>0</v>
      </c>
      <c r="AV70" s="14">
        <v>0</v>
      </c>
      <c r="AW70">
        <v>0</v>
      </c>
      <c r="AX70" s="14">
        <v>0</v>
      </c>
      <c r="AY70">
        <v>0</v>
      </c>
      <c r="AZ70" s="14">
        <v>0</v>
      </c>
      <c r="BA70">
        <v>0</v>
      </c>
      <c r="BB70" s="14">
        <v>0</v>
      </c>
      <c r="BC70">
        <v>0</v>
      </c>
      <c r="BD70" s="14">
        <v>0</v>
      </c>
      <c r="BE70">
        <v>0</v>
      </c>
      <c r="BF70" s="14">
        <v>0</v>
      </c>
      <c r="BG70">
        <v>0</v>
      </c>
      <c r="BH70" s="14">
        <v>0</v>
      </c>
      <c r="BI70">
        <v>0</v>
      </c>
      <c r="BJ70" s="14">
        <v>13676390</v>
      </c>
      <c r="BK70" s="6">
        <v>4.6814</v>
      </c>
      <c r="BL70" s="14">
        <v>0</v>
      </c>
      <c r="BM70">
        <v>0</v>
      </c>
      <c r="BN70" s="14">
        <v>0</v>
      </c>
      <c r="BO70">
        <v>0</v>
      </c>
      <c r="BP70" s="14">
        <v>0</v>
      </c>
      <c r="BQ70">
        <v>0</v>
      </c>
      <c r="BR70" s="14">
        <v>0</v>
      </c>
      <c r="BS70">
        <v>0</v>
      </c>
      <c r="BT70" s="14">
        <v>0</v>
      </c>
      <c r="BU70">
        <v>0</v>
      </c>
      <c r="BV70" s="14">
        <v>0</v>
      </c>
      <c r="BW70">
        <v>0</v>
      </c>
      <c r="BX70" s="14">
        <v>0</v>
      </c>
      <c r="BY70">
        <v>0</v>
      </c>
      <c r="BZ70" s="14">
        <v>0</v>
      </c>
      <c r="CA70">
        <v>0</v>
      </c>
      <c r="CB70" s="14">
        <v>0</v>
      </c>
      <c r="CC70">
        <v>0</v>
      </c>
      <c r="CD70" s="14">
        <v>0</v>
      </c>
      <c r="CE70">
        <v>0</v>
      </c>
      <c r="CF70" s="14">
        <v>0</v>
      </c>
      <c r="CG70">
        <v>0</v>
      </c>
      <c r="CH70" s="14">
        <v>0</v>
      </c>
      <c r="CI70">
        <v>0</v>
      </c>
      <c r="CJ70" s="14">
        <v>0</v>
      </c>
      <c r="CK70">
        <v>0</v>
      </c>
      <c r="CL70" s="14">
        <v>0</v>
      </c>
      <c r="CM70">
        <v>0</v>
      </c>
      <c r="CN70" s="14">
        <v>0</v>
      </c>
      <c r="CO70">
        <v>0</v>
      </c>
      <c r="CP70" s="14">
        <v>0</v>
      </c>
      <c r="CQ70">
        <v>0</v>
      </c>
      <c r="CR70" s="14">
        <v>0</v>
      </c>
      <c r="CS70">
        <v>0</v>
      </c>
      <c r="CT70" s="14">
        <v>0</v>
      </c>
      <c r="CU70">
        <v>0</v>
      </c>
      <c r="CV70" s="14">
        <v>0</v>
      </c>
      <c r="CW70">
        <v>0</v>
      </c>
      <c r="CX70" s="14">
        <v>0</v>
      </c>
      <c r="CY70">
        <v>0</v>
      </c>
      <c r="CZ70" s="14">
        <v>0</v>
      </c>
      <c r="DA70">
        <v>0</v>
      </c>
      <c r="DB70" s="14">
        <v>0</v>
      </c>
      <c r="DC70">
        <v>0</v>
      </c>
      <c r="DD70" s="14">
        <v>0</v>
      </c>
      <c r="DE70">
        <v>0</v>
      </c>
      <c r="DF70" s="14">
        <v>0</v>
      </c>
      <c r="DG70">
        <v>0</v>
      </c>
      <c r="DH70" s="14">
        <v>0</v>
      </c>
      <c r="DI70">
        <v>0</v>
      </c>
      <c r="DJ70" s="14">
        <v>0</v>
      </c>
      <c r="DK70">
        <v>0</v>
      </c>
      <c r="DL70" s="14">
        <v>0</v>
      </c>
      <c r="DM70">
        <v>0</v>
      </c>
      <c r="DN70" s="14">
        <v>0</v>
      </c>
      <c r="DO70">
        <v>0</v>
      </c>
      <c r="DP70" s="14">
        <v>0</v>
      </c>
      <c r="DQ70">
        <v>0</v>
      </c>
      <c r="DR70" s="14">
        <v>0</v>
      </c>
      <c r="DS70">
        <v>0</v>
      </c>
      <c r="DT70" s="14">
        <v>0</v>
      </c>
      <c r="DU70">
        <v>0</v>
      </c>
      <c r="DV70" s="14">
        <v>0</v>
      </c>
      <c r="DW70">
        <v>0</v>
      </c>
      <c r="DX70" s="14">
        <v>0</v>
      </c>
      <c r="DY70">
        <v>0</v>
      </c>
      <c r="DZ70" s="14">
        <v>0</v>
      </c>
      <c r="EA70">
        <v>0</v>
      </c>
      <c r="EB70" s="14">
        <v>0</v>
      </c>
      <c r="EC70">
        <v>0</v>
      </c>
      <c r="ED70" s="14">
        <v>0</v>
      </c>
      <c r="EE70">
        <v>0</v>
      </c>
      <c r="EF70" s="14">
        <v>0</v>
      </c>
      <c r="EG70">
        <v>0</v>
      </c>
      <c r="EH70" s="14">
        <v>0</v>
      </c>
      <c r="EI70">
        <v>0</v>
      </c>
      <c r="EJ70" s="14">
        <v>0</v>
      </c>
      <c r="EK70">
        <v>0</v>
      </c>
      <c r="EL70" s="14">
        <v>0</v>
      </c>
      <c r="EM70">
        <v>0</v>
      </c>
      <c r="EN70" s="14">
        <v>0</v>
      </c>
      <c r="EO70">
        <v>0</v>
      </c>
      <c r="EP70" s="14">
        <v>0</v>
      </c>
      <c r="EQ70">
        <v>0</v>
      </c>
      <c r="ER70" s="14">
        <v>0</v>
      </c>
      <c r="ES70">
        <v>0</v>
      </c>
      <c r="ET70" s="14">
        <v>0</v>
      </c>
      <c r="EU70">
        <v>0</v>
      </c>
      <c r="EV70" s="14">
        <v>0</v>
      </c>
      <c r="EW70">
        <v>0</v>
      </c>
      <c r="EX70" s="14">
        <v>0</v>
      </c>
      <c r="EY70">
        <v>0</v>
      </c>
      <c r="EZ70" s="14">
        <v>0</v>
      </c>
      <c r="FA70">
        <v>0</v>
      </c>
      <c r="FB70" s="14">
        <v>0</v>
      </c>
      <c r="FC70">
        <v>0</v>
      </c>
      <c r="FD70" s="14">
        <v>0</v>
      </c>
      <c r="FE70">
        <v>0</v>
      </c>
      <c r="FF70" s="14">
        <v>0</v>
      </c>
      <c r="FG70">
        <v>0</v>
      </c>
      <c r="FH70" s="14">
        <v>0</v>
      </c>
      <c r="FI70">
        <v>0</v>
      </c>
      <c r="FJ70" s="14">
        <v>0</v>
      </c>
      <c r="FK70">
        <v>0</v>
      </c>
      <c r="FL70" s="14">
        <v>0</v>
      </c>
      <c r="FM70">
        <v>0</v>
      </c>
      <c r="FN70" s="14">
        <v>0</v>
      </c>
      <c r="FO70">
        <v>0</v>
      </c>
      <c r="FP70" s="14">
        <v>0</v>
      </c>
      <c r="FQ70">
        <v>0</v>
      </c>
      <c r="FR70" s="14">
        <v>0</v>
      </c>
      <c r="FS70">
        <v>0</v>
      </c>
      <c r="FT70" s="14">
        <v>0</v>
      </c>
      <c r="FU70">
        <v>0</v>
      </c>
      <c r="FV70" s="14">
        <v>0</v>
      </c>
      <c r="FW70">
        <v>0</v>
      </c>
      <c r="FX70" s="14">
        <v>0</v>
      </c>
      <c r="FY70">
        <v>0</v>
      </c>
      <c r="FZ70" s="14">
        <v>0</v>
      </c>
      <c r="GA70">
        <v>0</v>
      </c>
      <c r="GB70" s="14">
        <v>0</v>
      </c>
      <c r="GC70">
        <v>0</v>
      </c>
      <c r="GD70" s="14">
        <v>0</v>
      </c>
      <c r="GE70">
        <v>0</v>
      </c>
      <c r="GF70" s="14">
        <v>0</v>
      </c>
      <c r="GG70">
        <v>0</v>
      </c>
      <c r="GH70" s="14">
        <v>0</v>
      </c>
      <c r="GI70">
        <v>0</v>
      </c>
      <c r="GJ70" s="14">
        <v>0</v>
      </c>
      <c r="GK70">
        <v>0</v>
      </c>
      <c r="GL70" s="14">
        <v>0</v>
      </c>
      <c r="GM70">
        <v>0</v>
      </c>
      <c r="GN70" s="14">
        <v>0</v>
      </c>
      <c r="GO70">
        <v>0</v>
      </c>
      <c r="GP70" s="14">
        <v>0</v>
      </c>
      <c r="GQ70">
        <v>0</v>
      </c>
      <c r="GR70" s="14">
        <v>0</v>
      </c>
      <c r="GS70">
        <v>0</v>
      </c>
      <c r="GT70" s="14">
        <v>0</v>
      </c>
      <c r="GU70">
        <v>0</v>
      </c>
      <c r="GV70" s="14">
        <v>0</v>
      </c>
      <c r="GW70">
        <v>0</v>
      </c>
      <c r="GX70" s="14">
        <v>0</v>
      </c>
      <c r="GY70">
        <v>0</v>
      </c>
      <c r="GZ70" s="14">
        <v>0</v>
      </c>
      <c r="HA70">
        <v>0</v>
      </c>
      <c r="HB70" s="14">
        <v>0</v>
      </c>
      <c r="HC70">
        <v>0</v>
      </c>
      <c r="HD70" s="14">
        <v>0</v>
      </c>
      <c r="HE70">
        <v>0</v>
      </c>
      <c r="HF70" s="14">
        <v>0</v>
      </c>
      <c r="HG70">
        <v>0</v>
      </c>
      <c r="HH70" s="14">
        <v>0</v>
      </c>
      <c r="HI70">
        <v>0</v>
      </c>
      <c r="HJ70" s="14">
        <v>0</v>
      </c>
      <c r="HK70">
        <v>0</v>
      </c>
      <c r="HL70" s="14">
        <v>0</v>
      </c>
      <c r="HM70">
        <v>0</v>
      </c>
      <c r="HN70" s="14">
        <v>0</v>
      </c>
      <c r="HO70">
        <v>0</v>
      </c>
      <c r="HP70" s="14">
        <v>0</v>
      </c>
      <c r="HQ70">
        <v>0</v>
      </c>
    </row>
    <row r="71" spans="1:225" ht="14.25" thickTop="1" thickBot="1">
      <c r="A71" s="9" t="s">
        <v>286</v>
      </c>
      <c r="B71" s="17">
        <v>13676390</v>
      </c>
      <c r="C71" s="10">
        <v>1.26E-2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  <c r="T71" s="17">
        <v>0</v>
      </c>
      <c r="U71" s="9">
        <v>0</v>
      </c>
      <c r="V71" s="17">
        <v>0</v>
      </c>
      <c r="W71" s="9">
        <v>0</v>
      </c>
      <c r="X71" s="17">
        <v>0</v>
      </c>
      <c r="Y71" s="9">
        <v>0</v>
      </c>
      <c r="Z71" s="17">
        <v>0</v>
      </c>
      <c r="AA71" s="9">
        <v>0</v>
      </c>
      <c r="AB71" s="17">
        <v>0</v>
      </c>
      <c r="AC71" s="9">
        <v>0</v>
      </c>
      <c r="AD71" s="17">
        <v>0</v>
      </c>
      <c r="AE71" s="9">
        <v>0</v>
      </c>
      <c r="AF71" s="17">
        <v>0</v>
      </c>
      <c r="AG71" s="9">
        <v>0</v>
      </c>
      <c r="AH71" s="17">
        <v>0</v>
      </c>
      <c r="AI71" s="9">
        <v>0</v>
      </c>
      <c r="AJ71" s="17">
        <v>0</v>
      </c>
      <c r="AK71" s="9">
        <v>0</v>
      </c>
      <c r="AL71" s="17">
        <v>0</v>
      </c>
      <c r="AM71" s="9">
        <v>0</v>
      </c>
      <c r="AN71" s="17">
        <v>0</v>
      </c>
      <c r="AO71" s="9">
        <v>0</v>
      </c>
      <c r="AP71" s="17">
        <v>0</v>
      </c>
      <c r="AQ71" s="9">
        <v>0</v>
      </c>
      <c r="AR71" s="17">
        <v>0</v>
      </c>
      <c r="AS71" s="9">
        <v>0</v>
      </c>
      <c r="AT71" s="17">
        <v>0</v>
      </c>
      <c r="AU71" s="9">
        <v>0</v>
      </c>
      <c r="AV71" s="17">
        <v>0</v>
      </c>
      <c r="AW71" s="9">
        <v>0</v>
      </c>
      <c r="AX71" s="17">
        <v>0</v>
      </c>
      <c r="AY71" s="9">
        <v>0</v>
      </c>
      <c r="AZ71" s="17">
        <v>0</v>
      </c>
      <c r="BA71" s="9">
        <v>0</v>
      </c>
      <c r="BB71" s="17">
        <v>0</v>
      </c>
      <c r="BC71" s="9">
        <v>0</v>
      </c>
      <c r="BD71" s="17">
        <v>0</v>
      </c>
      <c r="BE71" s="9">
        <v>0</v>
      </c>
      <c r="BF71" s="17">
        <v>0</v>
      </c>
      <c r="BG71" s="9">
        <v>0</v>
      </c>
      <c r="BH71" s="17">
        <v>0</v>
      </c>
      <c r="BI71" s="9">
        <v>0</v>
      </c>
      <c r="BJ71" s="17">
        <v>13676390</v>
      </c>
      <c r="BK71" s="10">
        <v>4.6814</v>
      </c>
      <c r="BL71" s="17">
        <v>0</v>
      </c>
      <c r="BM71" s="9">
        <v>0</v>
      </c>
      <c r="BN71" s="17">
        <v>0</v>
      </c>
      <c r="BO71" s="9">
        <v>0</v>
      </c>
      <c r="BP71" s="17">
        <v>0</v>
      </c>
      <c r="BQ71" s="9">
        <v>0</v>
      </c>
      <c r="BR71" s="17">
        <v>0</v>
      </c>
      <c r="BS71" s="9">
        <v>0</v>
      </c>
      <c r="BT71" s="17">
        <v>0</v>
      </c>
      <c r="BU71" s="9">
        <v>0</v>
      </c>
      <c r="BV71" s="17">
        <v>0</v>
      </c>
      <c r="BW71" s="9">
        <v>0</v>
      </c>
      <c r="BX71" s="17">
        <v>0</v>
      </c>
      <c r="BY71" s="9">
        <v>0</v>
      </c>
      <c r="BZ71" s="17">
        <v>0</v>
      </c>
      <c r="CA71" s="9">
        <v>0</v>
      </c>
      <c r="CB71" s="17">
        <v>0</v>
      </c>
      <c r="CC71" s="9">
        <v>0</v>
      </c>
      <c r="CD71" s="17">
        <v>0</v>
      </c>
      <c r="CE71" s="9">
        <v>0</v>
      </c>
      <c r="CF71" s="17">
        <v>0</v>
      </c>
      <c r="CG71" s="9">
        <v>0</v>
      </c>
      <c r="CH71" s="17">
        <v>0</v>
      </c>
      <c r="CI71" s="9">
        <v>0</v>
      </c>
      <c r="CJ71" s="17">
        <v>0</v>
      </c>
      <c r="CK71" s="9">
        <v>0</v>
      </c>
      <c r="CL71" s="17">
        <v>0</v>
      </c>
      <c r="CM71" s="9">
        <v>0</v>
      </c>
      <c r="CN71" s="17">
        <v>0</v>
      </c>
      <c r="CO71" s="9">
        <v>0</v>
      </c>
      <c r="CP71" s="17">
        <v>0</v>
      </c>
      <c r="CQ71" s="9">
        <v>0</v>
      </c>
      <c r="CR71" s="17">
        <v>0</v>
      </c>
      <c r="CS71" s="9">
        <v>0</v>
      </c>
      <c r="CT71" s="17">
        <v>0</v>
      </c>
      <c r="CU71" s="9">
        <v>0</v>
      </c>
      <c r="CV71" s="17">
        <v>0</v>
      </c>
      <c r="CW71" s="9">
        <v>0</v>
      </c>
      <c r="CX71" s="17">
        <v>0</v>
      </c>
      <c r="CY71" s="9">
        <v>0</v>
      </c>
      <c r="CZ71" s="17">
        <v>0</v>
      </c>
      <c r="DA71" s="9">
        <v>0</v>
      </c>
      <c r="DB71" s="17">
        <v>0</v>
      </c>
      <c r="DC71" s="9">
        <v>0</v>
      </c>
      <c r="DD71" s="17">
        <v>0</v>
      </c>
      <c r="DE71" s="9">
        <v>0</v>
      </c>
      <c r="DF71" s="17">
        <v>0</v>
      </c>
      <c r="DG71" s="9">
        <v>0</v>
      </c>
      <c r="DH71" s="17">
        <v>0</v>
      </c>
      <c r="DI71" s="9">
        <v>0</v>
      </c>
      <c r="DJ71" s="17">
        <v>0</v>
      </c>
      <c r="DK71" s="9">
        <v>0</v>
      </c>
      <c r="DL71" s="17">
        <v>0</v>
      </c>
      <c r="DM71" s="9">
        <v>0</v>
      </c>
      <c r="DN71" s="17">
        <v>0</v>
      </c>
      <c r="DO71" s="9">
        <v>0</v>
      </c>
      <c r="DP71" s="17">
        <v>0</v>
      </c>
      <c r="DQ71" s="9">
        <v>0</v>
      </c>
      <c r="DR71" s="17">
        <v>0</v>
      </c>
      <c r="DS71" s="9">
        <v>0</v>
      </c>
      <c r="DT71" s="17">
        <v>0</v>
      </c>
      <c r="DU71" s="9">
        <v>0</v>
      </c>
      <c r="DV71" s="17">
        <v>0</v>
      </c>
      <c r="DW71" s="9">
        <v>0</v>
      </c>
      <c r="DX71" s="17">
        <v>0</v>
      </c>
      <c r="DY71" s="9">
        <v>0</v>
      </c>
      <c r="DZ71" s="17">
        <v>0</v>
      </c>
      <c r="EA71" s="9">
        <v>0</v>
      </c>
      <c r="EB71" s="17">
        <v>0</v>
      </c>
      <c r="EC71" s="9">
        <v>0</v>
      </c>
      <c r="ED71" s="17">
        <v>0</v>
      </c>
      <c r="EE71" s="9">
        <v>0</v>
      </c>
      <c r="EF71" s="17">
        <v>0</v>
      </c>
      <c r="EG71" s="9">
        <v>0</v>
      </c>
      <c r="EH71" s="17">
        <v>0</v>
      </c>
      <c r="EI71" s="9">
        <v>0</v>
      </c>
      <c r="EJ71" s="17">
        <v>0</v>
      </c>
      <c r="EK71" s="9">
        <v>0</v>
      </c>
      <c r="EL71" s="17">
        <v>0</v>
      </c>
      <c r="EM71" s="9">
        <v>0</v>
      </c>
      <c r="EN71" s="17">
        <v>0</v>
      </c>
      <c r="EO71" s="9">
        <v>0</v>
      </c>
      <c r="EP71" s="17">
        <v>0</v>
      </c>
      <c r="EQ71" s="9">
        <v>0</v>
      </c>
      <c r="ER71" s="17">
        <v>0</v>
      </c>
      <c r="ES71" s="9">
        <v>0</v>
      </c>
      <c r="ET71" s="17">
        <v>0</v>
      </c>
      <c r="EU71" s="9">
        <v>0</v>
      </c>
      <c r="EV71" s="17">
        <v>0</v>
      </c>
      <c r="EW71" s="9">
        <v>0</v>
      </c>
      <c r="EX71" s="17">
        <v>0</v>
      </c>
      <c r="EY71" s="9">
        <v>0</v>
      </c>
      <c r="EZ71" s="17">
        <v>0</v>
      </c>
      <c r="FA71" s="9">
        <v>0</v>
      </c>
      <c r="FB71" s="17">
        <v>0</v>
      </c>
      <c r="FC71" s="9">
        <v>0</v>
      </c>
      <c r="FD71" s="17">
        <v>0</v>
      </c>
      <c r="FE71" s="9">
        <v>0</v>
      </c>
      <c r="FF71" s="17">
        <v>0</v>
      </c>
      <c r="FG71" s="9">
        <v>0</v>
      </c>
      <c r="FH71" s="17">
        <v>0</v>
      </c>
      <c r="FI71" s="9">
        <v>0</v>
      </c>
      <c r="FJ71" s="17">
        <v>0</v>
      </c>
      <c r="FK71" s="9">
        <v>0</v>
      </c>
      <c r="FL71" s="17">
        <v>0</v>
      </c>
      <c r="FM71" s="9">
        <v>0</v>
      </c>
      <c r="FN71" s="17">
        <v>0</v>
      </c>
      <c r="FO71" s="9">
        <v>0</v>
      </c>
      <c r="FP71" s="17">
        <v>0</v>
      </c>
      <c r="FQ71" s="9">
        <v>0</v>
      </c>
      <c r="FR71" s="17">
        <v>0</v>
      </c>
      <c r="FS71" s="9">
        <v>0</v>
      </c>
      <c r="FT71" s="17">
        <v>0</v>
      </c>
      <c r="FU71" s="9">
        <v>0</v>
      </c>
      <c r="FV71" s="17">
        <v>0</v>
      </c>
      <c r="FW71" s="9">
        <v>0</v>
      </c>
      <c r="FX71" s="17">
        <v>0</v>
      </c>
      <c r="FY71" s="9">
        <v>0</v>
      </c>
      <c r="FZ71" s="17">
        <v>0</v>
      </c>
      <c r="GA71" s="9">
        <v>0</v>
      </c>
      <c r="GB71" s="17">
        <v>0</v>
      </c>
      <c r="GC71" s="9">
        <v>0</v>
      </c>
      <c r="GD71" s="17">
        <v>0</v>
      </c>
      <c r="GE71" s="9">
        <v>0</v>
      </c>
      <c r="GF71" s="17">
        <v>0</v>
      </c>
      <c r="GG71" s="9">
        <v>0</v>
      </c>
      <c r="GH71" s="17">
        <v>0</v>
      </c>
      <c r="GI71" s="9">
        <v>0</v>
      </c>
      <c r="GJ71" s="17">
        <v>0</v>
      </c>
      <c r="GK71" s="9">
        <v>0</v>
      </c>
      <c r="GL71" s="17">
        <v>0</v>
      </c>
      <c r="GM71" s="9">
        <v>0</v>
      </c>
      <c r="GN71" s="17">
        <v>0</v>
      </c>
      <c r="GO71" s="9">
        <v>0</v>
      </c>
      <c r="GP71" s="17">
        <v>0</v>
      </c>
      <c r="GQ71" s="9">
        <v>0</v>
      </c>
      <c r="GR71" s="17">
        <v>0</v>
      </c>
      <c r="GS71" s="9">
        <v>0</v>
      </c>
      <c r="GT71" s="17">
        <v>0</v>
      </c>
      <c r="GU71" s="9">
        <v>0</v>
      </c>
      <c r="GV71" s="17">
        <v>0</v>
      </c>
      <c r="GW71" s="9">
        <v>0</v>
      </c>
      <c r="GX71" s="17">
        <v>0</v>
      </c>
      <c r="GY71" s="9">
        <v>0</v>
      </c>
      <c r="GZ71" s="17">
        <v>0</v>
      </c>
      <c r="HA71" s="9">
        <v>0</v>
      </c>
      <c r="HB71" s="17">
        <v>0</v>
      </c>
      <c r="HC71" s="9">
        <v>0</v>
      </c>
      <c r="HD71" s="17">
        <v>0</v>
      </c>
      <c r="HE71" s="9">
        <v>0</v>
      </c>
      <c r="HF71" s="17">
        <v>0</v>
      </c>
      <c r="HG71" s="9">
        <v>0</v>
      </c>
      <c r="HH71" s="17">
        <v>0</v>
      </c>
      <c r="HI71" s="9">
        <v>0</v>
      </c>
      <c r="HJ71" s="17">
        <v>0</v>
      </c>
      <c r="HK71" s="9">
        <v>0</v>
      </c>
      <c r="HL71" s="17">
        <v>0</v>
      </c>
      <c r="HM71" s="9">
        <v>0</v>
      </c>
      <c r="HN71" s="17">
        <v>0</v>
      </c>
      <c r="HO71" s="9">
        <v>0</v>
      </c>
      <c r="HP71" s="17">
        <v>0</v>
      </c>
      <c r="HQ71" s="9">
        <v>0</v>
      </c>
    </row>
    <row r="72" spans="1:225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  <c r="T72" s="17">
        <v>0</v>
      </c>
      <c r="U72" s="9">
        <v>0</v>
      </c>
      <c r="V72" s="17">
        <v>0</v>
      </c>
      <c r="W72" s="9">
        <v>0</v>
      </c>
      <c r="X72" s="17">
        <v>0</v>
      </c>
      <c r="Y72" s="9">
        <v>0</v>
      </c>
      <c r="Z72" s="17">
        <v>0</v>
      </c>
      <c r="AA72" s="9">
        <v>0</v>
      </c>
      <c r="AB72" s="17">
        <v>0</v>
      </c>
      <c r="AC72" s="9">
        <v>0</v>
      </c>
      <c r="AD72" s="17">
        <v>0</v>
      </c>
      <c r="AE72" s="9">
        <v>0</v>
      </c>
      <c r="AF72" s="17">
        <v>0</v>
      </c>
      <c r="AG72" s="9">
        <v>0</v>
      </c>
      <c r="AH72" s="17">
        <v>0</v>
      </c>
      <c r="AI72" s="9">
        <v>0</v>
      </c>
      <c r="AJ72" s="17">
        <v>0</v>
      </c>
      <c r="AK72" s="9">
        <v>0</v>
      </c>
      <c r="AL72" s="17">
        <v>0</v>
      </c>
      <c r="AM72" s="9">
        <v>0</v>
      </c>
      <c r="AN72" s="17">
        <v>0</v>
      </c>
      <c r="AO72" s="9">
        <v>0</v>
      </c>
      <c r="AP72" s="17">
        <v>0</v>
      </c>
      <c r="AQ72" s="9">
        <v>0</v>
      </c>
      <c r="AR72" s="17">
        <v>0</v>
      </c>
      <c r="AS72" s="9">
        <v>0</v>
      </c>
      <c r="AT72" s="17">
        <v>0</v>
      </c>
      <c r="AU72" s="9">
        <v>0</v>
      </c>
      <c r="AV72" s="17">
        <v>0</v>
      </c>
      <c r="AW72" s="9">
        <v>0</v>
      </c>
      <c r="AX72" s="17">
        <v>0</v>
      </c>
      <c r="AY72" s="9">
        <v>0</v>
      </c>
      <c r="AZ72" s="17">
        <v>0</v>
      </c>
      <c r="BA72" s="9">
        <v>0</v>
      </c>
      <c r="BB72" s="17">
        <v>0</v>
      </c>
      <c r="BC72" s="9">
        <v>0</v>
      </c>
      <c r="BD72" s="17">
        <v>0</v>
      </c>
      <c r="BE72" s="9">
        <v>0</v>
      </c>
      <c r="BF72" s="17">
        <v>0</v>
      </c>
      <c r="BG72" s="9">
        <v>0</v>
      </c>
      <c r="BH72" s="17">
        <v>0</v>
      </c>
      <c r="BI72" s="9">
        <v>0</v>
      </c>
      <c r="BJ72" s="17">
        <v>0</v>
      </c>
      <c r="BK72" s="9">
        <v>0</v>
      </c>
      <c r="BL72" s="17">
        <v>0</v>
      </c>
      <c r="BM72" s="9">
        <v>0</v>
      </c>
      <c r="BN72" s="17">
        <v>0</v>
      </c>
      <c r="BO72" s="9">
        <v>0</v>
      </c>
      <c r="BP72" s="17">
        <v>0</v>
      </c>
      <c r="BQ72" s="9">
        <v>0</v>
      </c>
      <c r="BR72" s="17">
        <v>0</v>
      </c>
      <c r="BS72" s="9">
        <v>0</v>
      </c>
      <c r="BT72" s="17">
        <v>0</v>
      </c>
      <c r="BU72" s="9">
        <v>0</v>
      </c>
      <c r="BV72" s="17">
        <v>0</v>
      </c>
      <c r="BW72" s="9">
        <v>0</v>
      </c>
      <c r="BX72" s="17">
        <v>0</v>
      </c>
      <c r="BY72" s="9">
        <v>0</v>
      </c>
      <c r="BZ72" s="17">
        <v>0</v>
      </c>
      <c r="CA72" s="9">
        <v>0</v>
      </c>
      <c r="CB72" s="17">
        <v>0</v>
      </c>
      <c r="CC72" s="9">
        <v>0</v>
      </c>
      <c r="CD72" s="17">
        <v>0</v>
      </c>
      <c r="CE72" s="9">
        <v>0</v>
      </c>
      <c r="CF72" s="17">
        <v>0</v>
      </c>
      <c r="CG72" s="9">
        <v>0</v>
      </c>
      <c r="CH72" s="17">
        <v>0</v>
      </c>
      <c r="CI72" s="9">
        <v>0</v>
      </c>
      <c r="CJ72" s="17">
        <v>0</v>
      </c>
      <c r="CK72" s="9">
        <v>0</v>
      </c>
      <c r="CL72" s="17">
        <v>0</v>
      </c>
      <c r="CM72" s="9">
        <v>0</v>
      </c>
      <c r="CN72" s="17">
        <v>0</v>
      </c>
      <c r="CO72" s="9">
        <v>0</v>
      </c>
      <c r="CP72" s="17">
        <v>0</v>
      </c>
      <c r="CQ72" s="9">
        <v>0</v>
      </c>
      <c r="CR72" s="17">
        <v>0</v>
      </c>
      <c r="CS72" s="9">
        <v>0</v>
      </c>
      <c r="CT72" s="17">
        <v>0</v>
      </c>
      <c r="CU72" s="9">
        <v>0</v>
      </c>
      <c r="CV72" s="17">
        <v>0</v>
      </c>
      <c r="CW72" s="9">
        <v>0</v>
      </c>
      <c r="CX72" s="17">
        <v>0</v>
      </c>
      <c r="CY72" s="9">
        <v>0</v>
      </c>
      <c r="CZ72" s="17">
        <v>0</v>
      </c>
      <c r="DA72" s="9">
        <v>0</v>
      </c>
      <c r="DB72" s="17">
        <v>0</v>
      </c>
      <c r="DC72" s="9">
        <v>0</v>
      </c>
      <c r="DD72" s="17">
        <v>0</v>
      </c>
      <c r="DE72" s="9">
        <v>0</v>
      </c>
      <c r="DF72" s="17">
        <v>0</v>
      </c>
      <c r="DG72" s="9">
        <v>0</v>
      </c>
      <c r="DH72" s="17">
        <v>0</v>
      </c>
      <c r="DI72" s="9">
        <v>0</v>
      </c>
      <c r="DJ72" s="17">
        <v>0</v>
      </c>
      <c r="DK72" s="9">
        <v>0</v>
      </c>
      <c r="DL72" s="17">
        <v>0</v>
      </c>
      <c r="DM72" s="9">
        <v>0</v>
      </c>
      <c r="DN72" s="17">
        <v>0</v>
      </c>
      <c r="DO72" s="9">
        <v>0</v>
      </c>
      <c r="DP72" s="17">
        <v>0</v>
      </c>
      <c r="DQ72" s="9">
        <v>0</v>
      </c>
      <c r="DR72" s="17">
        <v>0</v>
      </c>
      <c r="DS72" s="9">
        <v>0</v>
      </c>
      <c r="DT72" s="17">
        <v>0</v>
      </c>
      <c r="DU72" s="9">
        <v>0</v>
      </c>
      <c r="DV72" s="17">
        <v>0</v>
      </c>
      <c r="DW72" s="9">
        <v>0</v>
      </c>
      <c r="DX72" s="17">
        <v>0</v>
      </c>
      <c r="DY72" s="9">
        <v>0</v>
      </c>
      <c r="DZ72" s="17">
        <v>0</v>
      </c>
      <c r="EA72" s="9">
        <v>0</v>
      </c>
      <c r="EB72" s="17">
        <v>0</v>
      </c>
      <c r="EC72" s="9">
        <v>0</v>
      </c>
      <c r="ED72" s="17">
        <v>0</v>
      </c>
      <c r="EE72" s="9">
        <v>0</v>
      </c>
      <c r="EF72" s="17">
        <v>0</v>
      </c>
      <c r="EG72" s="9">
        <v>0</v>
      </c>
      <c r="EH72" s="17">
        <v>0</v>
      </c>
      <c r="EI72" s="9">
        <v>0</v>
      </c>
      <c r="EJ72" s="17">
        <v>0</v>
      </c>
      <c r="EK72" s="9">
        <v>0</v>
      </c>
      <c r="EL72" s="17">
        <v>0</v>
      </c>
      <c r="EM72" s="9">
        <v>0</v>
      </c>
      <c r="EN72" s="17">
        <v>0</v>
      </c>
      <c r="EO72" s="9">
        <v>0</v>
      </c>
      <c r="EP72" s="17">
        <v>0</v>
      </c>
      <c r="EQ72" s="9">
        <v>0</v>
      </c>
      <c r="ER72" s="17">
        <v>0</v>
      </c>
      <c r="ES72" s="9">
        <v>0</v>
      </c>
      <c r="ET72" s="17">
        <v>0</v>
      </c>
      <c r="EU72" s="9">
        <v>0</v>
      </c>
      <c r="EV72" s="17">
        <v>0</v>
      </c>
      <c r="EW72" s="9">
        <v>0</v>
      </c>
      <c r="EX72" s="17">
        <v>0</v>
      </c>
      <c r="EY72" s="9">
        <v>0</v>
      </c>
      <c r="EZ72" s="17">
        <v>0</v>
      </c>
      <c r="FA72" s="9">
        <v>0</v>
      </c>
      <c r="FB72" s="17">
        <v>0</v>
      </c>
      <c r="FC72" s="9">
        <v>0</v>
      </c>
      <c r="FD72" s="17">
        <v>0</v>
      </c>
      <c r="FE72" s="9">
        <v>0</v>
      </c>
      <c r="FF72" s="17">
        <v>0</v>
      </c>
      <c r="FG72" s="9">
        <v>0</v>
      </c>
      <c r="FH72" s="17">
        <v>0</v>
      </c>
      <c r="FI72" s="9">
        <v>0</v>
      </c>
      <c r="FJ72" s="17">
        <v>0</v>
      </c>
      <c r="FK72" s="9">
        <v>0</v>
      </c>
      <c r="FL72" s="17">
        <v>0</v>
      </c>
      <c r="FM72" s="9">
        <v>0</v>
      </c>
      <c r="FN72" s="17">
        <v>0</v>
      </c>
      <c r="FO72" s="9">
        <v>0</v>
      </c>
      <c r="FP72" s="17">
        <v>0</v>
      </c>
      <c r="FQ72" s="9">
        <v>0</v>
      </c>
      <c r="FR72" s="17">
        <v>0</v>
      </c>
      <c r="FS72" s="9">
        <v>0</v>
      </c>
      <c r="FT72" s="17">
        <v>0</v>
      </c>
      <c r="FU72" s="9">
        <v>0</v>
      </c>
      <c r="FV72" s="17">
        <v>0</v>
      </c>
      <c r="FW72" s="9">
        <v>0</v>
      </c>
      <c r="FX72" s="17">
        <v>0</v>
      </c>
      <c r="FY72" s="9">
        <v>0</v>
      </c>
      <c r="FZ72" s="17">
        <v>0</v>
      </c>
      <c r="GA72" s="9">
        <v>0</v>
      </c>
      <c r="GB72" s="17">
        <v>0</v>
      </c>
      <c r="GC72" s="9">
        <v>0</v>
      </c>
      <c r="GD72" s="17">
        <v>0</v>
      </c>
      <c r="GE72" s="9">
        <v>0</v>
      </c>
      <c r="GF72" s="17">
        <v>0</v>
      </c>
      <c r="GG72" s="9">
        <v>0</v>
      </c>
      <c r="GH72" s="17">
        <v>0</v>
      </c>
      <c r="GI72" s="9">
        <v>0</v>
      </c>
      <c r="GJ72" s="17">
        <v>0</v>
      </c>
      <c r="GK72" s="9">
        <v>0</v>
      </c>
      <c r="GL72" s="17">
        <v>0</v>
      </c>
      <c r="GM72" s="9">
        <v>0</v>
      </c>
      <c r="GN72" s="17">
        <v>0</v>
      </c>
      <c r="GO72" s="9">
        <v>0</v>
      </c>
      <c r="GP72" s="17">
        <v>0</v>
      </c>
      <c r="GQ72" s="9">
        <v>0</v>
      </c>
      <c r="GR72" s="17">
        <v>0</v>
      </c>
      <c r="GS72" s="9">
        <v>0</v>
      </c>
      <c r="GT72" s="17">
        <v>0</v>
      </c>
      <c r="GU72" s="9">
        <v>0</v>
      </c>
      <c r="GV72" s="17">
        <v>0</v>
      </c>
      <c r="GW72" s="9">
        <v>0</v>
      </c>
      <c r="GX72" s="17">
        <v>0</v>
      </c>
      <c r="GY72" s="9">
        <v>0</v>
      </c>
      <c r="GZ72" s="17">
        <v>0</v>
      </c>
      <c r="HA72" s="9">
        <v>0</v>
      </c>
      <c r="HB72" s="17">
        <v>0</v>
      </c>
      <c r="HC72" s="9">
        <v>0</v>
      </c>
      <c r="HD72" s="17">
        <v>0</v>
      </c>
      <c r="HE72" s="9">
        <v>0</v>
      </c>
      <c r="HF72" s="17">
        <v>0</v>
      </c>
      <c r="HG72" s="9">
        <v>0</v>
      </c>
      <c r="HH72" s="17">
        <v>0</v>
      </c>
      <c r="HI72" s="9">
        <v>0</v>
      </c>
      <c r="HJ72" s="17">
        <v>0</v>
      </c>
      <c r="HK72" s="9">
        <v>0</v>
      </c>
      <c r="HL72" s="17">
        <v>0</v>
      </c>
      <c r="HM72" s="9">
        <v>0</v>
      </c>
      <c r="HN72" s="17">
        <v>0</v>
      </c>
      <c r="HO72" s="9">
        <v>0</v>
      </c>
      <c r="HP72" s="17">
        <v>0</v>
      </c>
      <c r="HQ72" s="9">
        <v>0</v>
      </c>
    </row>
    <row r="73" spans="1:225" ht="14.25" thickTop="1" thickBot="1">
      <c r="A73" s="9" t="s">
        <v>308</v>
      </c>
      <c r="B73" s="17">
        <v>1011457518.78</v>
      </c>
      <c r="C73" s="10">
        <v>0.93279999999999996</v>
      </c>
      <c r="D73" s="17">
        <v>0</v>
      </c>
      <c r="E73" s="10">
        <v>0</v>
      </c>
      <c r="F73" s="17">
        <v>0</v>
      </c>
      <c r="G73" s="10">
        <v>0</v>
      </c>
      <c r="H73" s="17">
        <v>0.09</v>
      </c>
      <c r="I73" s="10">
        <v>0</v>
      </c>
      <c r="J73" s="17">
        <v>0</v>
      </c>
      <c r="K73" s="10">
        <v>0</v>
      </c>
      <c r="L73" s="17">
        <v>11910823.279999999</v>
      </c>
      <c r="M73" s="10">
        <v>1.262</v>
      </c>
      <c r="N73" s="17">
        <v>16796100</v>
      </c>
      <c r="O73" s="10">
        <v>1.8942000000000001</v>
      </c>
      <c r="P73" s="17">
        <v>7562675.0599999996</v>
      </c>
      <c r="Q73" s="10">
        <v>0.28849999999999998</v>
      </c>
      <c r="R73" s="17">
        <v>0</v>
      </c>
      <c r="S73" s="10">
        <v>0</v>
      </c>
      <c r="T73" s="17">
        <v>175492664.40000001</v>
      </c>
      <c r="U73" s="10">
        <v>0.79990000000000006</v>
      </c>
      <c r="V73" s="17">
        <v>0</v>
      </c>
      <c r="W73" s="10">
        <v>0</v>
      </c>
      <c r="X73" s="17">
        <v>0</v>
      </c>
      <c r="Y73" s="10">
        <v>0</v>
      </c>
      <c r="Z73" s="17">
        <v>3290370</v>
      </c>
      <c r="AA73" s="10">
        <v>2.8121</v>
      </c>
      <c r="AB73" s="17">
        <v>3325573.37</v>
      </c>
      <c r="AC73" s="10">
        <v>7.0430000000000001</v>
      </c>
      <c r="AD73" s="17">
        <v>0</v>
      </c>
      <c r="AE73" s="10">
        <v>0</v>
      </c>
      <c r="AF73" s="17">
        <v>0</v>
      </c>
      <c r="AG73" s="10">
        <v>0</v>
      </c>
      <c r="AH73" s="17">
        <v>0</v>
      </c>
      <c r="AI73" s="10">
        <v>0</v>
      </c>
      <c r="AJ73" s="17">
        <v>0</v>
      </c>
      <c r="AK73" s="10">
        <v>0</v>
      </c>
      <c r="AL73" s="17">
        <v>0</v>
      </c>
      <c r="AM73" s="10">
        <v>0</v>
      </c>
      <c r="AN73" s="17">
        <v>0</v>
      </c>
      <c r="AO73" s="10">
        <v>0</v>
      </c>
      <c r="AP73" s="17">
        <v>38907904</v>
      </c>
      <c r="AQ73" s="10">
        <v>1.56</v>
      </c>
      <c r="AR73" s="17">
        <v>32841847.620000001</v>
      </c>
      <c r="AS73" s="10">
        <v>4.7163000000000004</v>
      </c>
      <c r="AT73" s="17">
        <v>9390540.0399999991</v>
      </c>
      <c r="AU73" s="10">
        <v>1.9549000000000001</v>
      </c>
      <c r="AV73" s="17">
        <v>6015446.5199999996</v>
      </c>
      <c r="AW73" s="10">
        <v>4.4941000000000004</v>
      </c>
      <c r="AX73" s="17">
        <v>0</v>
      </c>
      <c r="AY73" s="10">
        <v>0</v>
      </c>
      <c r="AZ73" s="17">
        <v>0</v>
      </c>
      <c r="BA73" s="10">
        <v>0</v>
      </c>
      <c r="BB73" s="17">
        <v>2381000</v>
      </c>
      <c r="BC73" s="10">
        <v>0.3639</v>
      </c>
      <c r="BD73" s="17">
        <v>0</v>
      </c>
      <c r="BE73" s="10">
        <v>0</v>
      </c>
      <c r="BF73" s="17">
        <v>2863176</v>
      </c>
      <c r="BG73" s="10">
        <v>1.5662</v>
      </c>
      <c r="BH73" s="17">
        <v>0</v>
      </c>
      <c r="BI73" s="10">
        <v>0</v>
      </c>
      <c r="BJ73" s="17">
        <v>0</v>
      </c>
      <c r="BK73" s="10">
        <v>0</v>
      </c>
      <c r="BL73" s="17">
        <v>0</v>
      </c>
      <c r="BM73" s="10">
        <v>0</v>
      </c>
      <c r="BN73" s="17">
        <v>1428600</v>
      </c>
      <c r="BO73" s="10">
        <v>1.8804000000000001</v>
      </c>
      <c r="BP73" s="17">
        <v>0</v>
      </c>
      <c r="BQ73" s="10">
        <v>0</v>
      </c>
      <c r="BR73" s="17">
        <v>0</v>
      </c>
      <c r="BS73" s="10">
        <v>0</v>
      </c>
      <c r="BT73" s="17">
        <v>120590745.09999999</v>
      </c>
      <c r="BU73" s="10">
        <v>3.4005000000000001</v>
      </c>
      <c r="BV73" s="17">
        <v>0</v>
      </c>
      <c r="BW73" s="10">
        <v>0</v>
      </c>
      <c r="BX73" s="17">
        <v>0</v>
      </c>
      <c r="BY73" s="10">
        <v>0</v>
      </c>
      <c r="BZ73" s="17">
        <v>853318.7</v>
      </c>
      <c r="CA73" s="10">
        <v>0.7419</v>
      </c>
      <c r="CB73" s="17">
        <v>185136.63</v>
      </c>
      <c r="CC73" s="10">
        <v>0.86229999999999996</v>
      </c>
      <c r="CD73" s="17">
        <v>107058.55</v>
      </c>
      <c r="CE73" s="10">
        <v>0.59899999999999998</v>
      </c>
      <c r="CF73" s="17">
        <v>0</v>
      </c>
      <c r="CG73" s="10">
        <v>0</v>
      </c>
      <c r="CH73" s="17">
        <v>0</v>
      </c>
      <c r="CI73" s="10">
        <v>0</v>
      </c>
      <c r="CJ73" s="17">
        <v>0</v>
      </c>
      <c r="CK73" s="10">
        <v>0</v>
      </c>
      <c r="CL73" s="17">
        <v>0</v>
      </c>
      <c r="CM73" s="10">
        <v>0</v>
      </c>
      <c r="CN73" s="17">
        <v>0</v>
      </c>
      <c r="CO73" s="10">
        <v>0</v>
      </c>
      <c r="CP73" s="17">
        <v>4682850</v>
      </c>
      <c r="CQ73" s="10">
        <v>2.3174999999999999</v>
      </c>
      <c r="CR73" s="17">
        <v>1727506.94</v>
      </c>
      <c r="CS73" s="10">
        <v>0.6411</v>
      </c>
      <c r="CT73" s="17">
        <v>0</v>
      </c>
      <c r="CU73" s="10">
        <v>0</v>
      </c>
      <c r="CV73" s="17">
        <v>0</v>
      </c>
      <c r="CW73" s="10">
        <v>0</v>
      </c>
      <c r="CX73" s="17">
        <v>0</v>
      </c>
      <c r="CY73" s="10">
        <v>0</v>
      </c>
      <c r="CZ73" s="17">
        <v>0</v>
      </c>
      <c r="DA73" s="10">
        <v>0</v>
      </c>
      <c r="DB73" s="17">
        <v>0</v>
      </c>
      <c r="DC73" s="10">
        <v>0</v>
      </c>
      <c r="DD73" s="17">
        <v>2125</v>
      </c>
      <c r="DE73" s="10">
        <v>4.0000000000000002E-4</v>
      </c>
      <c r="DF73" s="17">
        <v>0</v>
      </c>
      <c r="DG73" s="10">
        <v>0</v>
      </c>
      <c r="DH73" s="17">
        <v>0</v>
      </c>
      <c r="DI73" s="10">
        <v>0</v>
      </c>
      <c r="DJ73" s="17">
        <v>0</v>
      </c>
      <c r="DK73" s="10">
        <v>0</v>
      </c>
      <c r="DL73" s="17">
        <v>4533525</v>
      </c>
      <c r="DM73" s="10">
        <v>4.8480999999999996</v>
      </c>
      <c r="DN73" s="17">
        <v>0</v>
      </c>
      <c r="DO73" s="10">
        <v>0</v>
      </c>
      <c r="DP73" s="17">
        <v>5768344.2199999997</v>
      </c>
      <c r="DQ73" s="10">
        <v>1.1837</v>
      </c>
      <c r="DR73" s="17">
        <v>0</v>
      </c>
      <c r="DS73" s="10">
        <v>0</v>
      </c>
      <c r="DT73" s="17">
        <v>0</v>
      </c>
      <c r="DU73" s="10">
        <v>0</v>
      </c>
      <c r="DV73" s="17">
        <v>14386713</v>
      </c>
      <c r="DW73" s="10">
        <v>1.1045</v>
      </c>
      <c r="DX73" s="17">
        <v>24875847</v>
      </c>
      <c r="DY73" s="10">
        <v>1.5780000000000001</v>
      </c>
      <c r="DZ73" s="17">
        <v>148542754</v>
      </c>
      <c r="EA73" s="10">
        <v>2.0163000000000002</v>
      </c>
      <c r="EB73" s="17">
        <v>10279022</v>
      </c>
      <c r="EC73" s="10">
        <v>1.0900000000000001</v>
      </c>
      <c r="ED73" s="17">
        <v>2973805</v>
      </c>
      <c r="EE73" s="10">
        <v>0.92220000000000002</v>
      </c>
      <c r="EF73" s="17">
        <v>0</v>
      </c>
      <c r="EG73" s="10">
        <v>0</v>
      </c>
      <c r="EH73" s="17">
        <v>0</v>
      </c>
      <c r="EI73" s="10">
        <v>0</v>
      </c>
      <c r="EJ73" s="17">
        <v>2438837.9900000002</v>
      </c>
      <c r="EK73" s="10">
        <v>0.82040000000000002</v>
      </c>
      <c r="EL73" s="17">
        <v>0</v>
      </c>
      <c r="EM73" s="10">
        <v>0</v>
      </c>
      <c r="EN73" s="17">
        <v>0</v>
      </c>
      <c r="EO73" s="10">
        <v>0</v>
      </c>
      <c r="EP73" s="17">
        <v>0</v>
      </c>
      <c r="EQ73" s="10">
        <v>0</v>
      </c>
      <c r="ER73" s="17">
        <v>2748245.6</v>
      </c>
      <c r="ES73" s="10">
        <v>0.15720000000000001</v>
      </c>
      <c r="ET73" s="17">
        <v>0</v>
      </c>
      <c r="EU73" s="10">
        <v>0</v>
      </c>
      <c r="EV73" s="17">
        <v>0</v>
      </c>
      <c r="EW73" s="10">
        <v>0</v>
      </c>
      <c r="EX73" s="17">
        <v>0</v>
      </c>
      <c r="EY73" s="10">
        <v>0</v>
      </c>
      <c r="EZ73" s="17">
        <v>0</v>
      </c>
      <c r="FA73" s="10">
        <v>0</v>
      </c>
      <c r="FB73" s="17">
        <v>0</v>
      </c>
      <c r="FC73" s="10">
        <v>0</v>
      </c>
      <c r="FD73" s="17">
        <v>0</v>
      </c>
      <c r="FE73" s="10">
        <v>0</v>
      </c>
      <c r="FF73" s="17">
        <v>0</v>
      </c>
      <c r="FG73" s="10">
        <v>0</v>
      </c>
      <c r="FH73" s="17">
        <v>275188</v>
      </c>
      <c r="FI73" s="10">
        <v>0.28910000000000002</v>
      </c>
      <c r="FJ73" s="17">
        <v>1902467.96</v>
      </c>
      <c r="FK73" s="10">
        <v>4.0888999999999998</v>
      </c>
      <c r="FL73" s="17">
        <v>0</v>
      </c>
      <c r="FM73" s="10">
        <v>0</v>
      </c>
      <c r="FN73" s="17">
        <v>19230887.350000001</v>
      </c>
      <c r="FO73" s="10">
        <v>3.0528</v>
      </c>
      <c r="FP73" s="17">
        <v>1269223.2</v>
      </c>
      <c r="FQ73" s="10">
        <v>2.8567999999999998</v>
      </c>
      <c r="FR73" s="17">
        <v>1407468</v>
      </c>
      <c r="FS73" s="10">
        <v>0.2712</v>
      </c>
      <c r="FT73" s="17">
        <v>0</v>
      </c>
      <c r="FU73" s="10">
        <v>0</v>
      </c>
      <c r="FV73" s="17">
        <v>48065482.119999997</v>
      </c>
      <c r="FW73" s="10">
        <v>5.2054999999999998</v>
      </c>
      <c r="FX73" s="17">
        <v>0</v>
      </c>
      <c r="FY73" s="10">
        <v>0</v>
      </c>
      <c r="FZ73" s="17">
        <v>0</v>
      </c>
      <c r="GA73" s="10">
        <v>0</v>
      </c>
      <c r="GB73" s="17">
        <v>5488486</v>
      </c>
      <c r="GC73" s="10">
        <v>0.92700000000000005</v>
      </c>
      <c r="GD73" s="17">
        <v>64714695.340000004</v>
      </c>
      <c r="GE73" s="10">
        <v>5.3518999999999997</v>
      </c>
      <c r="GF73" s="17">
        <v>21438732</v>
      </c>
      <c r="GG73" s="10">
        <v>6.1893000000000002</v>
      </c>
      <c r="GH73" s="17">
        <v>31303768.300000001</v>
      </c>
      <c r="GI73" s="10">
        <v>0.49259999999999998</v>
      </c>
      <c r="GJ73" s="17">
        <v>0</v>
      </c>
      <c r="GK73" s="10">
        <v>0</v>
      </c>
      <c r="GL73" s="17">
        <v>54915057.479999997</v>
      </c>
      <c r="GM73" s="10">
        <v>2.7947000000000002</v>
      </c>
      <c r="GN73" s="17">
        <v>618475.43000000005</v>
      </c>
      <c r="GO73" s="10">
        <v>0.57809999999999995</v>
      </c>
      <c r="GP73" s="17">
        <v>0</v>
      </c>
      <c r="GQ73" s="10">
        <v>0</v>
      </c>
      <c r="GR73" s="17">
        <v>35561713.280000001</v>
      </c>
      <c r="GS73" s="10">
        <v>2.3860999999999999</v>
      </c>
      <c r="GT73" s="17">
        <v>6644400</v>
      </c>
      <c r="GU73" s="10">
        <v>2.3349000000000002</v>
      </c>
      <c r="GV73" s="17">
        <v>38011215.719999999</v>
      </c>
      <c r="GW73" s="10">
        <v>3.044</v>
      </c>
      <c r="GX73" s="17">
        <v>0</v>
      </c>
      <c r="GY73" s="10">
        <v>0</v>
      </c>
      <c r="GZ73" s="17">
        <v>0</v>
      </c>
      <c r="HA73" s="10">
        <v>0</v>
      </c>
      <c r="HB73" s="17">
        <v>0</v>
      </c>
      <c r="HC73" s="10">
        <v>0</v>
      </c>
      <c r="HD73" s="17">
        <v>6325623</v>
      </c>
      <c r="HE73" s="10">
        <v>1.7010000000000001</v>
      </c>
      <c r="HF73" s="17">
        <v>6944379</v>
      </c>
      <c r="HG73" s="10">
        <v>1.7923</v>
      </c>
      <c r="HH73" s="17">
        <v>3620400</v>
      </c>
      <c r="HI73" s="10">
        <v>1.0268999999999999</v>
      </c>
      <c r="HJ73" s="17">
        <v>0</v>
      </c>
      <c r="HK73" s="10">
        <v>0</v>
      </c>
      <c r="HL73" s="17">
        <v>0</v>
      </c>
      <c r="HM73" s="10">
        <v>0</v>
      </c>
      <c r="HN73" s="17">
        <v>0</v>
      </c>
      <c r="HO73" s="10">
        <v>0</v>
      </c>
      <c r="HP73" s="17">
        <v>6817301.4900000002</v>
      </c>
      <c r="HQ73" s="10">
        <v>0.90629999999999999</v>
      </c>
    </row>
    <row r="74" spans="1:225" ht="14.25" thickTop="1" thickBot="1">
      <c r="A74" s="9" t="s">
        <v>178</v>
      </c>
      <c r="B74" s="17">
        <v>95095755317.199997</v>
      </c>
      <c r="C74" s="10">
        <v>87.697999999999993</v>
      </c>
      <c r="D74" s="17">
        <v>95481209.129999995</v>
      </c>
      <c r="E74" s="10">
        <v>97.3215</v>
      </c>
      <c r="F74" s="17">
        <v>2889420646.5</v>
      </c>
      <c r="G74" s="10">
        <v>96.677499999999995</v>
      </c>
      <c r="H74" s="17">
        <v>1201002014.48</v>
      </c>
      <c r="I74" s="10">
        <v>98.204099999999997</v>
      </c>
      <c r="J74" s="17">
        <v>0</v>
      </c>
      <c r="K74" s="10">
        <v>0</v>
      </c>
      <c r="L74" s="17">
        <v>884573444.88999999</v>
      </c>
      <c r="M74" s="10">
        <v>93.724900000000005</v>
      </c>
      <c r="N74" s="17">
        <v>835994840.80999994</v>
      </c>
      <c r="O74" s="10">
        <v>94.278800000000004</v>
      </c>
      <c r="P74" s="17">
        <v>2530084629.3099999</v>
      </c>
      <c r="Q74" s="10">
        <v>96.517799999999994</v>
      </c>
      <c r="R74" s="17">
        <v>103627817.5</v>
      </c>
      <c r="S74" s="10">
        <v>95.275899999999993</v>
      </c>
      <c r="T74" s="17">
        <v>18580118692.290001</v>
      </c>
      <c r="U74" s="10">
        <v>84.686099999999996</v>
      </c>
      <c r="V74" s="17">
        <v>62354585.490000002</v>
      </c>
      <c r="W74" s="10">
        <v>97.791399999999996</v>
      </c>
      <c r="X74" s="17">
        <v>0</v>
      </c>
      <c r="Y74" s="10">
        <v>0</v>
      </c>
      <c r="Z74" s="17">
        <v>85128476.079999998</v>
      </c>
      <c r="AA74" s="10">
        <v>72.754099999999994</v>
      </c>
      <c r="AB74" s="17">
        <v>26982244.93</v>
      </c>
      <c r="AC74" s="10">
        <v>57.143900000000002</v>
      </c>
      <c r="AD74" s="17">
        <v>676329794.41999996</v>
      </c>
      <c r="AE74" s="10">
        <v>96.690100000000001</v>
      </c>
      <c r="AF74" s="17">
        <v>201081540.96000001</v>
      </c>
      <c r="AG74" s="10">
        <v>97.855800000000002</v>
      </c>
      <c r="AH74" s="17">
        <v>0</v>
      </c>
      <c r="AI74" s="10">
        <v>0</v>
      </c>
      <c r="AJ74" s="17">
        <v>31065027.039999999</v>
      </c>
      <c r="AK74" s="10">
        <v>94.448300000000003</v>
      </c>
      <c r="AL74" s="17">
        <v>2362616023</v>
      </c>
      <c r="AM74" s="10">
        <v>95.026499999999999</v>
      </c>
      <c r="AN74" s="17">
        <v>103700078.34999999</v>
      </c>
      <c r="AO74" s="10">
        <v>78.947800000000001</v>
      </c>
      <c r="AP74" s="17">
        <v>2347742085.6100001</v>
      </c>
      <c r="AQ74" s="10">
        <v>94.132999999999996</v>
      </c>
      <c r="AR74" s="17">
        <v>611155509.22000003</v>
      </c>
      <c r="AS74" s="10">
        <v>87.766099999999994</v>
      </c>
      <c r="AT74" s="17">
        <v>471195650.79000002</v>
      </c>
      <c r="AU74" s="10">
        <v>98.091999999999999</v>
      </c>
      <c r="AV74" s="17">
        <v>128629293.02</v>
      </c>
      <c r="AW74" s="10">
        <v>96.096999999999994</v>
      </c>
      <c r="AX74" s="17">
        <v>0</v>
      </c>
      <c r="AY74" s="10">
        <v>0</v>
      </c>
      <c r="AZ74" s="17">
        <v>157072239</v>
      </c>
      <c r="BA74" s="10">
        <v>95.096299999999999</v>
      </c>
      <c r="BB74" s="17">
        <v>598129627.92999995</v>
      </c>
      <c r="BC74" s="10">
        <v>91.423199999999994</v>
      </c>
      <c r="BD74" s="17">
        <v>35139893.640000001</v>
      </c>
      <c r="BE74" s="10">
        <v>91.057500000000005</v>
      </c>
      <c r="BF74" s="17">
        <v>174046450.38</v>
      </c>
      <c r="BG74" s="10">
        <v>95.207999999999998</v>
      </c>
      <c r="BH74" s="17">
        <v>29193711.379999999</v>
      </c>
      <c r="BI74" s="10">
        <v>96.105500000000006</v>
      </c>
      <c r="BJ74" s="17">
        <v>288320571</v>
      </c>
      <c r="BK74" s="10">
        <v>98.6922</v>
      </c>
      <c r="BL74" s="17">
        <v>20065884</v>
      </c>
      <c r="BM74" s="10">
        <v>88.944800000000001</v>
      </c>
      <c r="BN74" s="17">
        <v>68939084.680000007</v>
      </c>
      <c r="BO74" s="10">
        <v>90.739500000000007</v>
      </c>
      <c r="BP74" s="17">
        <v>13093265.529999999</v>
      </c>
      <c r="BQ74" s="10">
        <v>53.975999999999999</v>
      </c>
      <c r="BR74" s="17">
        <v>280560079.89999998</v>
      </c>
      <c r="BS74" s="10">
        <v>94.847899999999996</v>
      </c>
      <c r="BT74" s="17">
        <v>3421559133.21</v>
      </c>
      <c r="BU74" s="10">
        <v>96.483900000000006</v>
      </c>
      <c r="BV74" s="17">
        <v>1213466447.78</v>
      </c>
      <c r="BW74" s="10">
        <v>94.656899999999993</v>
      </c>
      <c r="BX74" s="17">
        <v>0</v>
      </c>
      <c r="BY74" s="10">
        <v>0</v>
      </c>
      <c r="BZ74" s="17">
        <v>107011096.18000001</v>
      </c>
      <c r="CA74" s="10">
        <v>93.036100000000005</v>
      </c>
      <c r="CB74" s="17">
        <v>18174143.690000001</v>
      </c>
      <c r="CC74" s="10">
        <v>84.644999999999996</v>
      </c>
      <c r="CD74" s="17">
        <v>17165519.48</v>
      </c>
      <c r="CE74" s="10">
        <v>96.046499999999995</v>
      </c>
      <c r="CF74" s="17">
        <v>0</v>
      </c>
      <c r="CG74" s="10">
        <v>0</v>
      </c>
      <c r="CH74" s="17">
        <v>51526738</v>
      </c>
      <c r="CI74" s="10">
        <v>92.736099999999993</v>
      </c>
      <c r="CJ74" s="17">
        <v>524252403.61000001</v>
      </c>
      <c r="CK74" s="10">
        <v>81.445499999999996</v>
      </c>
      <c r="CL74" s="17">
        <v>0</v>
      </c>
      <c r="CM74" s="10">
        <v>0</v>
      </c>
      <c r="CN74" s="17">
        <v>371335954.89999998</v>
      </c>
      <c r="CO74" s="10">
        <v>97.849699999999999</v>
      </c>
      <c r="CP74" s="17">
        <v>171182559.88</v>
      </c>
      <c r="CQ74" s="10">
        <v>84.715999999999994</v>
      </c>
      <c r="CR74" s="17">
        <v>246071040.09</v>
      </c>
      <c r="CS74" s="10">
        <v>91.318200000000004</v>
      </c>
      <c r="CT74" s="17">
        <v>0</v>
      </c>
      <c r="CU74" s="10">
        <v>0</v>
      </c>
      <c r="CV74" s="17">
        <v>1769456208</v>
      </c>
      <c r="CW74" s="10">
        <v>96.450800000000001</v>
      </c>
      <c r="CX74" s="17">
        <v>0</v>
      </c>
      <c r="CY74" s="10">
        <v>0</v>
      </c>
      <c r="CZ74" s="17">
        <v>0</v>
      </c>
      <c r="DA74" s="10">
        <v>0</v>
      </c>
      <c r="DB74" s="17">
        <v>916925111.25999999</v>
      </c>
      <c r="DC74" s="10">
        <v>98.341499999999996</v>
      </c>
      <c r="DD74" s="17">
        <v>521162493.18000001</v>
      </c>
      <c r="DE74" s="10">
        <v>94.687799999999996</v>
      </c>
      <c r="DF74" s="17">
        <v>9198192041.9400005</v>
      </c>
      <c r="DG74" s="10">
        <v>95.199100000000001</v>
      </c>
      <c r="DH74" s="17">
        <v>12694481.73</v>
      </c>
      <c r="DI74" s="10">
        <v>79.397199999999998</v>
      </c>
      <c r="DJ74" s="17">
        <v>80301943.650000006</v>
      </c>
      <c r="DK74" s="10">
        <v>100</v>
      </c>
      <c r="DL74" s="17">
        <v>79208113.25</v>
      </c>
      <c r="DM74" s="10">
        <v>84.704999999999998</v>
      </c>
      <c r="DN74" s="17">
        <v>3217416628.8499999</v>
      </c>
      <c r="DO74" s="10">
        <v>82.031199999999998</v>
      </c>
      <c r="DP74" s="17">
        <v>465518986.86000001</v>
      </c>
      <c r="DQ74" s="10">
        <v>95.523799999999994</v>
      </c>
      <c r="DR74" s="17">
        <v>204616759</v>
      </c>
      <c r="DS74" s="10">
        <v>99.111999999999995</v>
      </c>
      <c r="DT74" s="17">
        <v>734831889</v>
      </c>
      <c r="DU74" s="10">
        <v>87.406999999999996</v>
      </c>
      <c r="DV74" s="17">
        <v>1282591362</v>
      </c>
      <c r="DW74" s="10">
        <v>98.467600000000004</v>
      </c>
      <c r="DX74" s="17">
        <v>1502372707</v>
      </c>
      <c r="DY74" s="10">
        <v>95.300299999999993</v>
      </c>
      <c r="DZ74" s="17">
        <v>7132822214</v>
      </c>
      <c r="EA74" s="10">
        <v>96.821200000000005</v>
      </c>
      <c r="EB74" s="17">
        <v>937359026</v>
      </c>
      <c r="EC74" s="10">
        <v>99.396100000000004</v>
      </c>
      <c r="ED74" s="17">
        <v>320100604</v>
      </c>
      <c r="EE74" s="10">
        <v>99.262799999999999</v>
      </c>
      <c r="EF74" s="17">
        <v>68190531.189999998</v>
      </c>
      <c r="EG74" s="10">
        <v>87.531000000000006</v>
      </c>
      <c r="EH74" s="17">
        <v>195272786.41</v>
      </c>
      <c r="EI74" s="10">
        <v>99.223600000000005</v>
      </c>
      <c r="EJ74" s="17">
        <v>288818800.04000002</v>
      </c>
      <c r="EK74" s="10">
        <v>97.158799999999999</v>
      </c>
      <c r="EL74" s="17">
        <v>186170757.31999999</v>
      </c>
      <c r="EM74" s="10">
        <v>85.722999999999999</v>
      </c>
      <c r="EN74" s="17">
        <v>390940185.63999999</v>
      </c>
      <c r="EO74" s="10">
        <v>75.412000000000006</v>
      </c>
      <c r="EP74" s="17">
        <v>49399954.490000002</v>
      </c>
      <c r="EQ74" s="10">
        <v>97.476200000000006</v>
      </c>
      <c r="ER74" s="17">
        <v>1661734150.1099999</v>
      </c>
      <c r="ES74" s="10">
        <v>95.059600000000003</v>
      </c>
      <c r="ET74" s="17">
        <v>1097016206.3800001</v>
      </c>
      <c r="EU74" s="10">
        <v>86.043899999999994</v>
      </c>
      <c r="EV74" s="17">
        <v>0</v>
      </c>
      <c r="EW74" s="10">
        <v>0</v>
      </c>
      <c r="EX74" s="17">
        <v>0</v>
      </c>
      <c r="EY74" s="10">
        <v>0</v>
      </c>
      <c r="EZ74" s="17">
        <v>373345878.16000003</v>
      </c>
      <c r="FA74" s="10">
        <v>97.6297</v>
      </c>
      <c r="FB74" s="17">
        <v>466545873</v>
      </c>
      <c r="FC74" s="10">
        <v>82.616299999999995</v>
      </c>
      <c r="FD74" s="17">
        <v>2248514238</v>
      </c>
      <c r="FE74" s="10">
        <v>96.967500000000001</v>
      </c>
      <c r="FF74" s="17">
        <v>260211725</v>
      </c>
      <c r="FG74" s="10">
        <v>95.311300000000003</v>
      </c>
      <c r="FH74" s="17">
        <v>91633564</v>
      </c>
      <c r="FI74" s="10">
        <v>96.261200000000002</v>
      </c>
      <c r="FJ74" s="17">
        <v>44680777.079999998</v>
      </c>
      <c r="FK74" s="10">
        <v>96.030900000000003</v>
      </c>
      <c r="FL74" s="17">
        <v>505662049.19999999</v>
      </c>
      <c r="FM74" s="10">
        <v>93.161199999999994</v>
      </c>
      <c r="FN74" s="17">
        <v>623806522.24000001</v>
      </c>
      <c r="FO74" s="10">
        <v>99.024500000000003</v>
      </c>
      <c r="FP74" s="17">
        <v>43212877.07</v>
      </c>
      <c r="FQ74" s="10">
        <v>97.266300000000001</v>
      </c>
      <c r="FR74" s="17">
        <v>512107644</v>
      </c>
      <c r="FS74" s="10">
        <v>98.690700000000007</v>
      </c>
      <c r="FT74" s="17">
        <v>0</v>
      </c>
      <c r="FU74" s="10">
        <v>0</v>
      </c>
      <c r="FV74" s="17">
        <v>913194205.07000005</v>
      </c>
      <c r="FW74" s="10">
        <v>98.899299999999997</v>
      </c>
      <c r="FX74" s="17">
        <v>15814259.039999999</v>
      </c>
      <c r="FY74" s="10">
        <v>97.809100000000001</v>
      </c>
      <c r="FZ74" s="17">
        <v>30801316.699999999</v>
      </c>
      <c r="GA74" s="10">
        <v>99.929199999999994</v>
      </c>
      <c r="GB74" s="17">
        <v>591918762</v>
      </c>
      <c r="GC74" s="10">
        <v>99.971800000000002</v>
      </c>
      <c r="GD74" s="17">
        <v>1194798529.3599999</v>
      </c>
      <c r="GE74" s="10">
        <v>98.810500000000005</v>
      </c>
      <c r="GF74" s="17">
        <v>335829635.23000002</v>
      </c>
      <c r="GG74" s="10">
        <v>96.9529</v>
      </c>
      <c r="GH74" s="17">
        <v>5919775887.3599997</v>
      </c>
      <c r="GI74" s="10">
        <v>93.153099999999995</v>
      </c>
      <c r="GJ74" s="17">
        <v>0</v>
      </c>
      <c r="GK74" s="10">
        <v>0</v>
      </c>
      <c r="GL74" s="17">
        <v>1680294442.27</v>
      </c>
      <c r="GM74" s="10">
        <v>85.513000000000005</v>
      </c>
      <c r="GN74" s="17">
        <v>87329290.299999997</v>
      </c>
      <c r="GO74" s="10">
        <v>81.623699999999999</v>
      </c>
      <c r="GP74" s="17">
        <v>0</v>
      </c>
      <c r="GQ74" s="10">
        <v>0</v>
      </c>
      <c r="GR74" s="17">
        <v>1256778129.1199999</v>
      </c>
      <c r="GS74" s="10">
        <v>84.327600000000004</v>
      </c>
      <c r="GT74" s="17">
        <v>272443500</v>
      </c>
      <c r="GU74" s="10">
        <v>95.740399999999994</v>
      </c>
      <c r="GV74" s="17">
        <v>1219358450.1500001</v>
      </c>
      <c r="GW74" s="10">
        <v>97.648600000000002</v>
      </c>
      <c r="GX74" s="17">
        <v>156029151.88</v>
      </c>
      <c r="GY74" s="10">
        <v>79.018799999999999</v>
      </c>
      <c r="GZ74" s="17">
        <v>0</v>
      </c>
      <c r="HA74" s="10">
        <v>0</v>
      </c>
      <c r="HB74" s="17">
        <v>0</v>
      </c>
      <c r="HC74" s="10">
        <v>0</v>
      </c>
      <c r="HD74" s="17">
        <v>370594138</v>
      </c>
      <c r="HE74" s="10">
        <v>99.654700000000005</v>
      </c>
      <c r="HF74" s="17">
        <v>377017428</v>
      </c>
      <c r="HG74" s="10">
        <v>97.304699999999997</v>
      </c>
      <c r="HH74" s="17">
        <v>338101223</v>
      </c>
      <c r="HI74" s="10">
        <v>95.898700000000005</v>
      </c>
      <c r="HJ74" s="17">
        <v>14532108</v>
      </c>
      <c r="HK74" s="10">
        <v>95.191800000000001</v>
      </c>
      <c r="HL74" s="17">
        <v>152586081.50999999</v>
      </c>
      <c r="HM74" s="10">
        <v>97.698800000000006</v>
      </c>
      <c r="HN74" s="17">
        <v>47812782.700000003</v>
      </c>
      <c r="HO74" s="10">
        <v>96.629000000000005</v>
      </c>
      <c r="HP74" s="17">
        <v>603321460.38</v>
      </c>
      <c r="HQ74" s="10">
        <v>80.203800000000001</v>
      </c>
    </row>
    <row r="75" spans="1:225" ht="14.25" thickTop="1" thickBot="1">
      <c r="A75" s="9" t="s">
        <v>179</v>
      </c>
      <c r="B75" s="17">
        <v>3192891994.5799999</v>
      </c>
      <c r="C75" s="10">
        <v>2.9445000000000001</v>
      </c>
      <c r="D75" s="17">
        <v>0</v>
      </c>
      <c r="E75" s="10">
        <v>0</v>
      </c>
      <c r="F75" s="17">
        <v>2299394.2799999998</v>
      </c>
      <c r="G75" s="10">
        <v>7.6899999999999996E-2</v>
      </c>
      <c r="H75" s="17">
        <v>0</v>
      </c>
      <c r="I75" s="10">
        <v>0</v>
      </c>
      <c r="J75" s="17">
        <v>0</v>
      </c>
      <c r="K75" s="10">
        <v>0</v>
      </c>
      <c r="L75" s="17">
        <v>0</v>
      </c>
      <c r="M75" s="10">
        <v>0</v>
      </c>
      <c r="N75" s="17">
        <v>0</v>
      </c>
      <c r="O75" s="10">
        <v>0</v>
      </c>
      <c r="P75" s="17">
        <v>0</v>
      </c>
      <c r="Q75" s="10">
        <v>0</v>
      </c>
      <c r="R75" s="17">
        <v>0</v>
      </c>
      <c r="S75" s="10">
        <v>0</v>
      </c>
      <c r="T75" s="17">
        <v>2472123064.2199998</v>
      </c>
      <c r="U75" s="10">
        <v>11.2677</v>
      </c>
      <c r="V75" s="17">
        <v>178915.44</v>
      </c>
      <c r="W75" s="10">
        <v>0.28060000000000002</v>
      </c>
      <c r="X75" s="17">
        <v>0</v>
      </c>
      <c r="Y75" s="10">
        <v>0</v>
      </c>
      <c r="Z75" s="17">
        <v>1422889.29</v>
      </c>
      <c r="AA75" s="10">
        <v>1.2161</v>
      </c>
      <c r="AB75" s="17">
        <v>2892231.37</v>
      </c>
      <c r="AC75" s="10">
        <v>6.1253000000000002</v>
      </c>
      <c r="AD75" s="17">
        <v>0</v>
      </c>
      <c r="AE75" s="10">
        <v>0</v>
      </c>
      <c r="AF75" s="17">
        <v>0</v>
      </c>
      <c r="AG75" s="10">
        <v>0</v>
      </c>
      <c r="AH75" s="17">
        <v>0</v>
      </c>
      <c r="AI75" s="10">
        <v>0</v>
      </c>
      <c r="AJ75" s="17">
        <v>0</v>
      </c>
      <c r="AK75" s="10">
        <v>0</v>
      </c>
      <c r="AL75" s="17">
        <v>0</v>
      </c>
      <c r="AM75" s="10">
        <v>0</v>
      </c>
      <c r="AN75" s="17">
        <v>0</v>
      </c>
      <c r="AO75" s="10">
        <v>0</v>
      </c>
      <c r="AP75" s="17">
        <v>108865736.45</v>
      </c>
      <c r="AQ75" s="10">
        <v>4.3650000000000002</v>
      </c>
      <c r="AR75" s="17">
        <v>24356105.940000001</v>
      </c>
      <c r="AS75" s="10">
        <v>3.4977</v>
      </c>
      <c r="AT75" s="17">
        <v>0</v>
      </c>
      <c r="AU75" s="10">
        <v>0</v>
      </c>
      <c r="AV75" s="17">
        <v>0</v>
      </c>
      <c r="AW75" s="10">
        <v>0</v>
      </c>
      <c r="AX75" s="17">
        <v>0</v>
      </c>
      <c r="AY75" s="10">
        <v>0</v>
      </c>
      <c r="AZ75" s="17">
        <v>0</v>
      </c>
      <c r="BA75" s="10">
        <v>0</v>
      </c>
      <c r="BB75" s="17">
        <v>0</v>
      </c>
      <c r="BC75" s="10">
        <v>0</v>
      </c>
      <c r="BD75" s="17">
        <v>0</v>
      </c>
      <c r="BE75" s="10">
        <v>0</v>
      </c>
      <c r="BF75" s="17">
        <v>3991254.8</v>
      </c>
      <c r="BG75" s="10">
        <v>2.1833</v>
      </c>
      <c r="BH75" s="17">
        <v>0</v>
      </c>
      <c r="BI75" s="10">
        <v>0</v>
      </c>
      <c r="BJ75" s="17">
        <v>0</v>
      </c>
      <c r="BK75" s="10">
        <v>0</v>
      </c>
      <c r="BL75" s="17">
        <v>0</v>
      </c>
      <c r="BM75" s="10">
        <v>0</v>
      </c>
      <c r="BN75" s="17">
        <v>0</v>
      </c>
      <c r="BO75" s="10">
        <v>0</v>
      </c>
      <c r="BP75" s="17">
        <v>0</v>
      </c>
      <c r="BQ75" s="10">
        <v>0</v>
      </c>
      <c r="BR75" s="17">
        <v>0</v>
      </c>
      <c r="BS75" s="10">
        <v>0</v>
      </c>
      <c r="BT75" s="17">
        <v>0</v>
      </c>
      <c r="BU75" s="10">
        <v>0</v>
      </c>
      <c r="BV75" s="17">
        <v>39045499.329999998</v>
      </c>
      <c r="BW75" s="10">
        <v>3.0457999999999998</v>
      </c>
      <c r="BX75" s="17">
        <v>0</v>
      </c>
      <c r="BY75" s="10">
        <v>0</v>
      </c>
      <c r="BZ75" s="17">
        <v>7228065.8899999997</v>
      </c>
      <c r="CA75" s="10">
        <v>6.2840999999999996</v>
      </c>
      <c r="CB75" s="17">
        <v>214552.03</v>
      </c>
      <c r="CC75" s="10">
        <v>0.99929999999999997</v>
      </c>
      <c r="CD75" s="17">
        <v>0</v>
      </c>
      <c r="CE75" s="10">
        <v>0</v>
      </c>
      <c r="CF75" s="17">
        <v>0</v>
      </c>
      <c r="CG75" s="10">
        <v>0</v>
      </c>
      <c r="CH75" s="17">
        <v>0</v>
      </c>
      <c r="CI75" s="10">
        <v>0</v>
      </c>
      <c r="CJ75" s="17">
        <v>95632061.680000007</v>
      </c>
      <c r="CK75" s="10">
        <v>14.856999999999999</v>
      </c>
      <c r="CL75" s="17">
        <v>0</v>
      </c>
      <c r="CM75" s="10">
        <v>0</v>
      </c>
      <c r="CN75" s="17">
        <v>0</v>
      </c>
      <c r="CO75" s="10">
        <v>0</v>
      </c>
      <c r="CP75" s="17">
        <v>0</v>
      </c>
      <c r="CQ75" s="10">
        <v>0</v>
      </c>
      <c r="CR75" s="17">
        <v>0</v>
      </c>
      <c r="CS75" s="10">
        <v>0</v>
      </c>
      <c r="CT75" s="17">
        <v>0</v>
      </c>
      <c r="CU75" s="10">
        <v>0</v>
      </c>
      <c r="CV75" s="17">
        <v>0</v>
      </c>
      <c r="CW75" s="10">
        <v>0</v>
      </c>
      <c r="CX75" s="17">
        <v>0</v>
      </c>
      <c r="CY75" s="10">
        <v>0</v>
      </c>
      <c r="CZ75" s="17">
        <v>0</v>
      </c>
      <c r="DA75" s="10">
        <v>0</v>
      </c>
      <c r="DB75" s="17">
        <v>0</v>
      </c>
      <c r="DC75" s="10">
        <v>0</v>
      </c>
      <c r="DD75" s="17">
        <v>0</v>
      </c>
      <c r="DE75" s="10">
        <v>0</v>
      </c>
      <c r="DF75" s="17">
        <v>0</v>
      </c>
      <c r="DG75" s="10">
        <v>0</v>
      </c>
      <c r="DH75" s="17">
        <v>0</v>
      </c>
      <c r="DI75" s="10">
        <v>0</v>
      </c>
      <c r="DJ75" s="17">
        <v>0</v>
      </c>
      <c r="DK75" s="10">
        <v>0</v>
      </c>
      <c r="DL75" s="17">
        <v>0</v>
      </c>
      <c r="DM75" s="10">
        <v>0</v>
      </c>
      <c r="DN75" s="17">
        <v>0</v>
      </c>
      <c r="DO75" s="10">
        <v>0</v>
      </c>
      <c r="DP75" s="17">
        <v>1975905.9</v>
      </c>
      <c r="DQ75" s="10">
        <v>0.40550000000000003</v>
      </c>
      <c r="DR75" s="17">
        <v>0</v>
      </c>
      <c r="DS75" s="10">
        <v>0</v>
      </c>
      <c r="DT75" s="17">
        <v>0</v>
      </c>
      <c r="DU75" s="10">
        <v>0</v>
      </c>
      <c r="DV75" s="17">
        <v>0</v>
      </c>
      <c r="DW75" s="10">
        <v>0</v>
      </c>
      <c r="DX75" s="17">
        <v>0</v>
      </c>
      <c r="DY75" s="10">
        <v>0</v>
      </c>
      <c r="DZ75" s="17">
        <v>0</v>
      </c>
      <c r="EA75" s="10">
        <v>0</v>
      </c>
      <c r="EB75" s="17">
        <v>0</v>
      </c>
      <c r="EC75" s="10">
        <v>0</v>
      </c>
      <c r="ED75" s="17">
        <v>0</v>
      </c>
      <c r="EE75" s="10">
        <v>0</v>
      </c>
      <c r="EF75" s="17">
        <v>0</v>
      </c>
      <c r="EG75" s="10">
        <v>0</v>
      </c>
      <c r="EH75" s="17">
        <v>0</v>
      </c>
      <c r="EI75" s="10">
        <v>0</v>
      </c>
      <c r="EJ75" s="17">
        <v>201138.4</v>
      </c>
      <c r="EK75" s="10">
        <v>6.7699999999999996E-2</v>
      </c>
      <c r="EL75" s="17">
        <v>0</v>
      </c>
      <c r="EM75" s="10">
        <v>0</v>
      </c>
      <c r="EN75" s="17">
        <v>0</v>
      </c>
      <c r="EO75" s="10">
        <v>0</v>
      </c>
      <c r="EP75" s="17">
        <v>0</v>
      </c>
      <c r="EQ75" s="10">
        <v>0</v>
      </c>
      <c r="ER75" s="17">
        <v>59035340.899999999</v>
      </c>
      <c r="ES75" s="10">
        <v>3.3771</v>
      </c>
      <c r="ET75" s="17">
        <v>54674738.5</v>
      </c>
      <c r="EU75" s="10">
        <v>4.2884000000000002</v>
      </c>
      <c r="EV75" s="17">
        <v>0</v>
      </c>
      <c r="EW75" s="10">
        <v>0</v>
      </c>
      <c r="EX75" s="17">
        <v>0</v>
      </c>
      <c r="EY75" s="10">
        <v>0</v>
      </c>
      <c r="EZ75" s="17">
        <v>0</v>
      </c>
      <c r="FA75" s="10">
        <v>0</v>
      </c>
      <c r="FB75" s="17">
        <v>0</v>
      </c>
      <c r="FC75" s="10">
        <v>0</v>
      </c>
      <c r="FD75" s="17">
        <v>0</v>
      </c>
      <c r="FE75" s="10">
        <v>0</v>
      </c>
      <c r="FF75" s="17">
        <v>0</v>
      </c>
      <c r="FG75" s="10">
        <v>0</v>
      </c>
      <c r="FH75" s="17">
        <v>0</v>
      </c>
      <c r="FI75" s="10">
        <v>0</v>
      </c>
      <c r="FJ75" s="17">
        <v>0</v>
      </c>
      <c r="FK75" s="10">
        <v>0</v>
      </c>
      <c r="FL75" s="17">
        <v>0</v>
      </c>
      <c r="FM75" s="10">
        <v>0</v>
      </c>
      <c r="FN75" s="17">
        <v>0</v>
      </c>
      <c r="FO75" s="10">
        <v>0</v>
      </c>
      <c r="FP75" s="17">
        <v>0</v>
      </c>
      <c r="FQ75" s="10">
        <v>0</v>
      </c>
      <c r="FR75" s="17">
        <v>0</v>
      </c>
      <c r="FS75" s="10">
        <v>0</v>
      </c>
      <c r="FT75" s="17">
        <v>0</v>
      </c>
      <c r="FU75" s="10">
        <v>0</v>
      </c>
      <c r="FV75" s="17">
        <v>0</v>
      </c>
      <c r="FW75" s="10">
        <v>0</v>
      </c>
      <c r="FX75" s="17">
        <v>0</v>
      </c>
      <c r="FY75" s="10">
        <v>0</v>
      </c>
      <c r="FZ75" s="17">
        <v>0</v>
      </c>
      <c r="GA75" s="10">
        <v>0</v>
      </c>
      <c r="GB75" s="17">
        <v>0</v>
      </c>
      <c r="GC75" s="10">
        <v>0</v>
      </c>
      <c r="GD75" s="17">
        <v>0</v>
      </c>
      <c r="GE75" s="10">
        <v>0</v>
      </c>
      <c r="GF75" s="17">
        <v>0</v>
      </c>
      <c r="GG75" s="10">
        <v>0</v>
      </c>
      <c r="GH75" s="17">
        <v>318755100.16000003</v>
      </c>
      <c r="GI75" s="10">
        <v>5.0159000000000002</v>
      </c>
      <c r="GJ75" s="17">
        <v>0</v>
      </c>
      <c r="GK75" s="10">
        <v>0</v>
      </c>
      <c r="GL75" s="17">
        <v>0</v>
      </c>
      <c r="GM75" s="10">
        <v>0</v>
      </c>
      <c r="GN75" s="17">
        <v>0</v>
      </c>
      <c r="GO75" s="10">
        <v>0</v>
      </c>
      <c r="GP75" s="17">
        <v>0</v>
      </c>
      <c r="GQ75" s="10">
        <v>0</v>
      </c>
      <c r="GR75" s="17">
        <v>0</v>
      </c>
      <c r="GS75" s="10">
        <v>0</v>
      </c>
      <c r="GT75" s="17">
        <v>0</v>
      </c>
      <c r="GU75" s="10">
        <v>0</v>
      </c>
      <c r="GV75" s="17">
        <v>0</v>
      </c>
      <c r="GW75" s="10">
        <v>0</v>
      </c>
      <c r="GX75" s="17">
        <v>0</v>
      </c>
      <c r="GY75" s="10">
        <v>0</v>
      </c>
      <c r="GZ75" s="17">
        <v>0</v>
      </c>
      <c r="HA75" s="10">
        <v>0</v>
      </c>
      <c r="HB75" s="17">
        <v>0</v>
      </c>
      <c r="HC75" s="10">
        <v>0</v>
      </c>
      <c r="HD75" s="17">
        <v>0</v>
      </c>
      <c r="HE75" s="10">
        <v>0</v>
      </c>
      <c r="HF75" s="17">
        <v>0</v>
      </c>
      <c r="HG75" s="10">
        <v>0</v>
      </c>
      <c r="HH75" s="17">
        <v>0</v>
      </c>
      <c r="HI75" s="10">
        <v>0</v>
      </c>
      <c r="HJ75" s="17">
        <v>0</v>
      </c>
      <c r="HK75" s="10">
        <v>0</v>
      </c>
      <c r="HL75" s="17">
        <v>0</v>
      </c>
      <c r="HM75" s="10">
        <v>0</v>
      </c>
      <c r="HN75" s="17">
        <v>0</v>
      </c>
      <c r="HO75" s="10">
        <v>0</v>
      </c>
      <c r="HP75" s="17">
        <v>0</v>
      </c>
      <c r="HQ75" s="10">
        <v>0</v>
      </c>
    </row>
    <row r="76" spans="1:225" ht="14.25" thickTop="1" thickBot="1">
      <c r="A76" s="9" t="s">
        <v>180</v>
      </c>
      <c r="B76" s="17">
        <v>98288647311.779999</v>
      </c>
      <c r="C76" s="10">
        <v>90.642499999999998</v>
      </c>
      <c r="D76" s="17">
        <v>95481209.129999995</v>
      </c>
      <c r="E76" s="10">
        <v>97.3215</v>
      </c>
      <c r="F76" s="17">
        <v>2891720040.7800002</v>
      </c>
      <c r="G76" s="10">
        <v>96.754400000000004</v>
      </c>
      <c r="H76" s="17">
        <v>1201002014.48</v>
      </c>
      <c r="I76" s="10">
        <v>98.204099999999997</v>
      </c>
      <c r="J76" s="17">
        <v>0</v>
      </c>
      <c r="K76" s="10">
        <v>0</v>
      </c>
      <c r="L76" s="17">
        <v>884573444.88999999</v>
      </c>
      <c r="M76" s="10">
        <v>93.724900000000005</v>
      </c>
      <c r="N76" s="17">
        <v>835994840.80999994</v>
      </c>
      <c r="O76" s="10">
        <v>94.278800000000004</v>
      </c>
      <c r="P76" s="17">
        <v>2530084629.3099999</v>
      </c>
      <c r="Q76" s="10">
        <v>96.517799999999994</v>
      </c>
      <c r="R76" s="17">
        <v>103627817.5</v>
      </c>
      <c r="S76" s="10">
        <v>95.275899999999993</v>
      </c>
      <c r="T76" s="17">
        <v>21052241756.509998</v>
      </c>
      <c r="U76" s="10">
        <v>95.953800000000001</v>
      </c>
      <c r="V76" s="17">
        <v>62533500.93</v>
      </c>
      <c r="W76" s="10">
        <v>98.072000000000003</v>
      </c>
      <c r="X76" s="17">
        <v>0</v>
      </c>
      <c r="Y76" s="10">
        <v>0</v>
      </c>
      <c r="Z76" s="17">
        <v>86551365.370000005</v>
      </c>
      <c r="AA76" s="10">
        <v>73.970100000000002</v>
      </c>
      <c r="AB76" s="17">
        <v>29874476.300000001</v>
      </c>
      <c r="AC76" s="10">
        <v>63.269199999999998</v>
      </c>
      <c r="AD76" s="17">
        <v>676329794.41999996</v>
      </c>
      <c r="AE76" s="10">
        <v>96.690100000000001</v>
      </c>
      <c r="AF76" s="17">
        <v>201081540.96000001</v>
      </c>
      <c r="AG76" s="10">
        <v>97.855800000000002</v>
      </c>
      <c r="AH76" s="17">
        <v>0</v>
      </c>
      <c r="AI76" s="10">
        <v>0</v>
      </c>
      <c r="AJ76" s="17">
        <v>31065027.039999999</v>
      </c>
      <c r="AK76" s="10">
        <v>94.448300000000003</v>
      </c>
      <c r="AL76" s="17">
        <v>2362616023</v>
      </c>
      <c r="AM76" s="10">
        <v>95.026499999999999</v>
      </c>
      <c r="AN76" s="17">
        <v>103700078.34999999</v>
      </c>
      <c r="AO76" s="10">
        <v>78.947800000000001</v>
      </c>
      <c r="AP76" s="17">
        <v>2456607822.0599999</v>
      </c>
      <c r="AQ76" s="10">
        <v>98.498000000000005</v>
      </c>
      <c r="AR76" s="17">
        <v>635511615.15999997</v>
      </c>
      <c r="AS76" s="10">
        <v>91.263800000000003</v>
      </c>
      <c r="AT76" s="17">
        <v>471195650.79000002</v>
      </c>
      <c r="AU76" s="10">
        <v>98.091999999999999</v>
      </c>
      <c r="AV76" s="17">
        <v>128629293.02</v>
      </c>
      <c r="AW76" s="10">
        <v>96.096999999999994</v>
      </c>
      <c r="AX76" s="17">
        <v>0</v>
      </c>
      <c r="AY76" s="10">
        <v>0</v>
      </c>
      <c r="AZ76" s="17">
        <v>157072239</v>
      </c>
      <c r="BA76" s="10">
        <v>95.096299999999999</v>
      </c>
      <c r="BB76" s="17">
        <v>598129627.92999995</v>
      </c>
      <c r="BC76" s="10">
        <v>91.423199999999994</v>
      </c>
      <c r="BD76" s="17">
        <v>35139893.640000001</v>
      </c>
      <c r="BE76" s="10">
        <v>91.057500000000005</v>
      </c>
      <c r="BF76" s="17">
        <v>178037705.18000001</v>
      </c>
      <c r="BG76" s="10">
        <v>97.391400000000004</v>
      </c>
      <c r="BH76" s="17">
        <v>29193711.379999999</v>
      </c>
      <c r="BI76" s="10">
        <v>96.105500000000006</v>
      </c>
      <c r="BJ76" s="17">
        <v>288320571</v>
      </c>
      <c r="BK76" s="10">
        <v>98.6922</v>
      </c>
      <c r="BL76" s="17">
        <v>20065884</v>
      </c>
      <c r="BM76" s="10">
        <v>88.944800000000001</v>
      </c>
      <c r="BN76" s="17">
        <v>68939084.680000007</v>
      </c>
      <c r="BO76" s="10">
        <v>90.739500000000007</v>
      </c>
      <c r="BP76" s="17">
        <v>13093265.529999999</v>
      </c>
      <c r="BQ76" s="10">
        <v>53.975999999999999</v>
      </c>
      <c r="BR76" s="17">
        <v>280560079.89999998</v>
      </c>
      <c r="BS76" s="10">
        <v>94.847899999999996</v>
      </c>
      <c r="BT76" s="17">
        <v>3421559133.21</v>
      </c>
      <c r="BU76" s="10">
        <v>96.483900000000006</v>
      </c>
      <c r="BV76" s="17">
        <v>1252511947.1099999</v>
      </c>
      <c r="BW76" s="10">
        <v>97.702699999999993</v>
      </c>
      <c r="BX76" s="17">
        <v>0</v>
      </c>
      <c r="BY76" s="10">
        <v>0</v>
      </c>
      <c r="BZ76" s="17">
        <v>114239162.06999999</v>
      </c>
      <c r="CA76" s="10">
        <v>99.3202</v>
      </c>
      <c r="CB76" s="17">
        <v>18388695.719999999</v>
      </c>
      <c r="CC76" s="10">
        <v>85.644300000000001</v>
      </c>
      <c r="CD76" s="17">
        <v>17165519.48</v>
      </c>
      <c r="CE76" s="10">
        <v>96.046499999999995</v>
      </c>
      <c r="CF76" s="17">
        <v>0</v>
      </c>
      <c r="CG76" s="10">
        <v>0</v>
      </c>
      <c r="CH76" s="17">
        <v>51526738</v>
      </c>
      <c r="CI76" s="10">
        <v>92.736099999999993</v>
      </c>
      <c r="CJ76" s="17">
        <v>619884465.28999996</v>
      </c>
      <c r="CK76" s="10">
        <v>96.302499999999995</v>
      </c>
      <c r="CL76" s="17">
        <v>0</v>
      </c>
      <c r="CM76" s="10">
        <v>0</v>
      </c>
      <c r="CN76" s="17">
        <v>371335954.89999998</v>
      </c>
      <c r="CO76" s="10">
        <v>97.849699999999999</v>
      </c>
      <c r="CP76" s="17">
        <v>171182559.88</v>
      </c>
      <c r="CQ76" s="10">
        <v>84.715999999999994</v>
      </c>
      <c r="CR76" s="17">
        <v>246071040.09</v>
      </c>
      <c r="CS76" s="10">
        <v>91.318200000000004</v>
      </c>
      <c r="CT76" s="17">
        <v>0</v>
      </c>
      <c r="CU76" s="10">
        <v>0</v>
      </c>
      <c r="CV76" s="17">
        <v>1769456208</v>
      </c>
      <c r="CW76" s="10">
        <v>96.450800000000001</v>
      </c>
      <c r="CX76" s="17">
        <v>0</v>
      </c>
      <c r="CY76" s="10">
        <v>0</v>
      </c>
      <c r="CZ76" s="17">
        <v>0</v>
      </c>
      <c r="DA76" s="10">
        <v>0</v>
      </c>
      <c r="DB76" s="17">
        <v>916925111.25999999</v>
      </c>
      <c r="DC76" s="10">
        <v>98.341499999999996</v>
      </c>
      <c r="DD76" s="17">
        <v>521162493.18000001</v>
      </c>
      <c r="DE76" s="10">
        <v>94.687799999999996</v>
      </c>
      <c r="DF76" s="17">
        <v>9198192041.9400005</v>
      </c>
      <c r="DG76" s="10">
        <v>95.199100000000001</v>
      </c>
      <c r="DH76" s="17">
        <v>12694481.73</v>
      </c>
      <c r="DI76" s="10">
        <v>79.397199999999998</v>
      </c>
      <c r="DJ76" s="17">
        <v>80301943.650000006</v>
      </c>
      <c r="DK76" s="10">
        <v>100</v>
      </c>
      <c r="DL76" s="17">
        <v>79208113.25</v>
      </c>
      <c r="DM76" s="10">
        <v>84.704999999999998</v>
      </c>
      <c r="DN76" s="17">
        <v>3217416628.8499999</v>
      </c>
      <c r="DO76" s="10">
        <v>82.031199999999998</v>
      </c>
      <c r="DP76" s="17">
        <v>467494892.75999999</v>
      </c>
      <c r="DQ76" s="10">
        <v>95.929199999999994</v>
      </c>
      <c r="DR76" s="17">
        <v>204616759</v>
      </c>
      <c r="DS76" s="10">
        <v>99.111999999999995</v>
      </c>
      <c r="DT76" s="17">
        <v>734831889</v>
      </c>
      <c r="DU76" s="10">
        <v>87.406999999999996</v>
      </c>
      <c r="DV76" s="17">
        <v>1282591362</v>
      </c>
      <c r="DW76" s="10">
        <v>98.467600000000004</v>
      </c>
      <c r="DX76" s="17">
        <v>1502372707</v>
      </c>
      <c r="DY76" s="10">
        <v>95.300299999999993</v>
      </c>
      <c r="DZ76" s="17">
        <v>7132822214</v>
      </c>
      <c r="EA76" s="10">
        <v>96.821200000000005</v>
      </c>
      <c r="EB76" s="17">
        <v>937359026</v>
      </c>
      <c r="EC76" s="10">
        <v>99.396100000000004</v>
      </c>
      <c r="ED76" s="17">
        <v>320100604</v>
      </c>
      <c r="EE76" s="10">
        <v>99.262799999999999</v>
      </c>
      <c r="EF76" s="17">
        <v>68190531.189999998</v>
      </c>
      <c r="EG76" s="10">
        <v>87.531000000000006</v>
      </c>
      <c r="EH76" s="17">
        <v>195272786.41</v>
      </c>
      <c r="EI76" s="10">
        <v>99.223600000000005</v>
      </c>
      <c r="EJ76" s="17">
        <v>289019938.44</v>
      </c>
      <c r="EK76" s="10">
        <v>97.226500000000001</v>
      </c>
      <c r="EL76" s="17">
        <v>186170757.31999999</v>
      </c>
      <c r="EM76" s="10">
        <v>85.722999999999999</v>
      </c>
      <c r="EN76" s="17">
        <v>390940185.63999999</v>
      </c>
      <c r="EO76" s="10">
        <v>75.412000000000006</v>
      </c>
      <c r="EP76" s="17">
        <v>49399954.490000002</v>
      </c>
      <c r="EQ76" s="10">
        <v>97.476200000000006</v>
      </c>
      <c r="ER76" s="17">
        <v>1720769491.01</v>
      </c>
      <c r="ES76" s="10">
        <v>98.436700000000002</v>
      </c>
      <c r="ET76" s="17">
        <v>1151690944.8800001</v>
      </c>
      <c r="EU76" s="10">
        <v>90.332300000000004</v>
      </c>
      <c r="EV76" s="17">
        <v>0</v>
      </c>
      <c r="EW76" s="10">
        <v>0</v>
      </c>
      <c r="EX76" s="17">
        <v>0</v>
      </c>
      <c r="EY76" s="10">
        <v>0</v>
      </c>
      <c r="EZ76" s="17">
        <v>373345878.16000003</v>
      </c>
      <c r="FA76" s="10">
        <v>97.6297</v>
      </c>
      <c r="FB76" s="17">
        <v>466545873</v>
      </c>
      <c r="FC76" s="10">
        <v>82.616299999999995</v>
      </c>
      <c r="FD76" s="17">
        <v>2248514238</v>
      </c>
      <c r="FE76" s="10">
        <v>96.967500000000001</v>
      </c>
      <c r="FF76" s="17">
        <v>260211725</v>
      </c>
      <c r="FG76" s="10">
        <v>95.311300000000003</v>
      </c>
      <c r="FH76" s="17">
        <v>91633564</v>
      </c>
      <c r="FI76" s="10">
        <v>96.261200000000002</v>
      </c>
      <c r="FJ76" s="17">
        <v>44680777.079999998</v>
      </c>
      <c r="FK76" s="10">
        <v>96.030900000000003</v>
      </c>
      <c r="FL76" s="17">
        <v>505662049.19999999</v>
      </c>
      <c r="FM76" s="10">
        <v>93.161199999999994</v>
      </c>
      <c r="FN76" s="17">
        <v>623806522.24000001</v>
      </c>
      <c r="FO76" s="10">
        <v>99.024500000000003</v>
      </c>
      <c r="FP76" s="17">
        <v>43212877.07</v>
      </c>
      <c r="FQ76" s="10">
        <v>97.266300000000001</v>
      </c>
      <c r="FR76" s="17">
        <v>512107644</v>
      </c>
      <c r="FS76" s="10">
        <v>98.690700000000007</v>
      </c>
      <c r="FT76" s="17">
        <v>0</v>
      </c>
      <c r="FU76" s="10">
        <v>0</v>
      </c>
      <c r="FV76" s="17">
        <v>913194205.07000005</v>
      </c>
      <c r="FW76" s="10">
        <v>98.899299999999997</v>
      </c>
      <c r="FX76" s="17">
        <v>15814259.039999999</v>
      </c>
      <c r="FY76" s="10">
        <v>97.809100000000001</v>
      </c>
      <c r="FZ76" s="17">
        <v>30801316.699999999</v>
      </c>
      <c r="GA76" s="10">
        <v>99.929199999999994</v>
      </c>
      <c r="GB76" s="17">
        <v>591918762</v>
      </c>
      <c r="GC76" s="10">
        <v>99.971800000000002</v>
      </c>
      <c r="GD76" s="17">
        <v>1194798529.3599999</v>
      </c>
      <c r="GE76" s="10">
        <v>98.810500000000005</v>
      </c>
      <c r="GF76" s="17">
        <v>335829635.23000002</v>
      </c>
      <c r="GG76" s="10">
        <v>96.9529</v>
      </c>
      <c r="GH76" s="17">
        <v>6238530987.5200005</v>
      </c>
      <c r="GI76" s="10">
        <v>98.168999999999997</v>
      </c>
      <c r="GJ76" s="17">
        <v>0</v>
      </c>
      <c r="GK76" s="10">
        <v>0</v>
      </c>
      <c r="GL76" s="17">
        <v>1680294442.27</v>
      </c>
      <c r="GM76" s="10">
        <v>85.513000000000005</v>
      </c>
      <c r="GN76" s="17">
        <v>87329290.299999997</v>
      </c>
      <c r="GO76" s="10">
        <v>81.623699999999999</v>
      </c>
      <c r="GP76" s="17">
        <v>0</v>
      </c>
      <c r="GQ76" s="10">
        <v>0</v>
      </c>
      <c r="GR76" s="17">
        <v>1256778129.1199999</v>
      </c>
      <c r="GS76" s="10">
        <v>84.327600000000004</v>
      </c>
      <c r="GT76" s="17">
        <v>272443500</v>
      </c>
      <c r="GU76" s="10">
        <v>95.740399999999994</v>
      </c>
      <c r="GV76" s="17">
        <v>1219358450.1500001</v>
      </c>
      <c r="GW76" s="10">
        <v>97.648600000000002</v>
      </c>
      <c r="GX76" s="17">
        <v>156029151.88</v>
      </c>
      <c r="GY76" s="10">
        <v>79.018799999999999</v>
      </c>
      <c r="GZ76" s="17">
        <v>0</v>
      </c>
      <c r="HA76" s="10">
        <v>0</v>
      </c>
      <c r="HB76" s="17">
        <v>0</v>
      </c>
      <c r="HC76" s="10">
        <v>0</v>
      </c>
      <c r="HD76" s="17">
        <v>370594138</v>
      </c>
      <c r="HE76" s="10">
        <v>99.654700000000005</v>
      </c>
      <c r="HF76" s="17">
        <v>377017428</v>
      </c>
      <c r="HG76" s="10">
        <v>97.304699999999997</v>
      </c>
      <c r="HH76" s="17">
        <v>338101223</v>
      </c>
      <c r="HI76" s="10">
        <v>95.898700000000005</v>
      </c>
      <c r="HJ76" s="17">
        <v>14532108</v>
      </c>
      <c r="HK76" s="10">
        <v>95.191800000000001</v>
      </c>
      <c r="HL76" s="17">
        <v>152586081.50999999</v>
      </c>
      <c r="HM76" s="10">
        <v>97.698800000000006</v>
      </c>
      <c r="HN76" s="17">
        <v>47812782.700000003</v>
      </c>
      <c r="HO76" s="10">
        <v>96.629000000000005</v>
      </c>
      <c r="HP76" s="17">
        <v>603321460.38</v>
      </c>
      <c r="HQ76" s="10">
        <v>80.203800000000001</v>
      </c>
    </row>
    <row r="77" spans="1:225" ht="13.5" thickTop="1">
      <c r="A77" t="s">
        <v>181</v>
      </c>
      <c r="B77" s="14">
        <v>5700292180.7200003</v>
      </c>
      <c r="C77" s="6">
        <v>5.2568999999999999</v>
      </c>
      <c r="D77" s="14">
        <v>0</v>
      </c>
      <c r="E77" s="6">
        <v>0</v>
      </c>
      <c r="F77" s="14">
        <v>0</v>
      </c>
      <c r="G77" s="6">
        <v>0</v>
      </c>
      <c r="H77" s="14">
        <v>0</v>
      </c>
      <c r="I77" s="6">
        <v>0</v>
      </c>
      <c r="J77" s="14">
        <v>81930701.269999996</v>
      </c>
      <c r="K77" s="6">
        <v>80.081699999999998</v>
      </c>
      <c r="L77" s="14">
        <v>0</v>
      </c>
      <c r="M77" s="6">
        <v>0</v>
      </c>
      <c r="N77" s="14">
        <v>0</v>
      </c>
      <c r="O77" s="6">
        <v>0</v>
      </c>
      <c r="P77" s="14">
        <v>0</v>
      </c>
      <c r="Q77" s="6">
        <v>0</v>
      </c>
      <c r="R77" s="14">
        <v>0</v>
      </c>
      <c r="S77" s="6">
        <v>0</v>
      </c>
      <c r="T77" s="14">
        <v>0</v>
      </c>
      <c r="U77" s="6">
        <v>0</v>
      </c>
      <c r="V77" s="14">
        <v>0</v>
      </c>
      <c r="W77" s="6">
        <v>0</v>
      </c>
      <c r="X77" s="14">
        <v>879155510.78999996</v>
      </c>
      <c r="Y77" s="6">
        <v>97.652900000000002</v>
      </c>
      <c r="Z77" s="14">
        <v>23000000</v>
      </c>
      <c r="AA77" s="6">
        <v>19.656700000000001</v>
      </c>
      <c r="AB77" s="14">
        <v>8504039.6500000004</v>
      </c>
      <c r="AC77" s="6">
        <v>18.010100000000001</v>
      </c>
      <c r="AD77" s="14">
        <v>0</v>
      </c>
      <c r="AE77" s="6">
        <v>0</v>
      </c>
      <c r="AF77" s="14">
        <v>0</v>
      </c>
      <c r="AG77" s="6">
        <v>0</v>
      </c>
      <c r="AH77" s="14">
        <v>73255638.260000005</v>
      </c>
      <c r="AI77" s="6">
        <v>101.0295</v>
      </c>
      <c r="AJ77" s="14">
        <v>0</v>
      </c>
      <c r="AK77" s="6">
        <v>0</v>
      </c>
      <c r="AL77" s="14">
        <v>0</v>
      </c>
      <c r="AM77" s="6">
        <v>0</v>
      </c>
      <c r="AN77" s="14">
        <v>26451428.129999999</v>
      </c>
      <c r="AO77" s="6">
        <v>20.137699999999999</v>
      </c>
      <c r="AP77" s="14">
        <v>0</v>
      </c>
      <c r="AQ77" s="6">
        <v>0</v>
      </c>
      <c r="AR77" s="14">
        <v>0</v>
      </c>
      <c r="AS77" s="6">
        <v>0</v>
      </c>
      <c r="AT77" s="14">
        <v>0</v>
      </c>
      <c r="AU77" s="6">
        <v>0</v>
      </c>
      <c r="AV77" s="14">
        <v>0</v>
      </c>
      <c r="AW77" s="6">
        <v>0</v>
      </c>
      <c r="AX77" s="14">
        <v>151006066.31</v>
      </c>
      <c r="AY77" s="6">
        <v>96.799700000000001</v>
      </c>
      <c r="AZ77" s="14">
        <v>0</v>
      </c>
      <c r="BA77" s="6">
        <v>0</v>
      </c>
      <c r="BB77" s="14">
        <v>0</v>
      </c>
      <c r="BC77" s="6">
        <v>0</v>
      </c>
      <c r="BD77" s="14">
        <v>0</v>
      </c>
      <c r="BE77" s="6">
        <v>0</v>
      </c>
      <c r="BF77" s="14">
        <v>0</v>
      </c>
      <c r="BG77" s="6">
        <v>0</v>
      </c>
      <c r="BH77" s="14">
        <v>0</v>
      </c>
      <c r="BI77" s="6">
        <v>0</v>
      </c>
      <c r="BJ77" s="14">
        <v>0</v>
      </c>
      <c r="BK77" s="6">
        <v>0</v>
      </c>
      <c r="BL77" s="14">
        <v>0</v>
      </c>
      <c r="BM77" s="6">
        <v>0</v>
      </c>
      <c r="BN77" s="14">
        <v>0</v>
      </c>
      <c r="BO77" s="6">
        <v>0</v>
      </c>
      <c r="BP77" s="14">
        <v>5113645.9400000004</v>
      </c>
      <c r="BQ77" s="6">
        <v>21.0806</v>
      </c>
      <c r="BR77" s="14">
        <v>0</v>
      </c>
      <c r="BS77" s="6">
        <v>0</v>
      </c>
      <c r="BT77" s="14">
        <v>0</v>
      </c>
      <c r="BU77" s="6">
        <v>0</v>
      </c>
      <c r="BV77" s="14">
        <v>10202826</v>
      </c>
      <c r="BW77" s="6">
        <v>0.79590000000000005</v>
      </c>
      <c r="BX77" s="14">
        <v>43379153.420000002</v>
      </c>
      <c r="BY77" s="6">
        <v>100.1069</v>
      </c>
      <c r="BZ77" s="14">
        <v>0</v>
      </c>
      <c r="CA77" s="6">
        <v>0</v>
      </c>
      <c r="CB77" s="14">
        <v>0</v>
      </c>
      <c r="CC77" s="6">
        <v>0</v>
      </c>
      <c r="CD77" s="14">
        <v>0</v>
      </c>
      <c r="CE77" s="6">
        <v>0</v>
      </c>
      <c r="CF77" s="14">
        <v>19459654.879999999</v>
      </c>
      <c r="CG77" s="6">
        <v>98.493499999999997</v>
      </c>
      <c r="CH77" s="14">
        <v>0</v>
      </c>
      <c r="CI77" s="6">
        <v>0</v>
      </c>
      <c r="CJ77" s="14">
        <v>0</v>
      </c>
      <c r="CK77" s="6">
        <v>0</v>
      </c>
      <c r="CL77" s="14">
        <v>182978525</v>
      </c>
      <c r="CM77" s="6">
        <v>100.0859</v>
      </c>
      <c r="CN77" s="14">
        <v>0</v>
      </c>
      <c r="CO77" s="6">
        <v>0</v>
      </c>
      <c r="CP77" s="14">
        <v>12096033.119999999</v>
      </c>
      <c r="CQ77" s="6">
        <v>5.9862000000000002</v>
      </c>
      <c r="CR77" s="14">
        <v>0</v>
      </c>
      <c r="CS77" s="6">
        <v>0</v>
      </c>
      <c r="CT77" s="14">
        <v>159761153</v>
      </c>
      <c r="CU77" s="6">
        <v>97.108800000000002</v>
      </c>
      <c r="CV77" s="14">
        <v>231291</v>
      </c>
      <c r="CW77" s="6">
        <v>1.26E-2</v>
      </c>
      <c r="CX77" s="14">
        <v>229735136</v>
      </c>
      <c r="CY77" s="6">
        <v>97.938800000000001</v>
      </c>
      <c r="CZ77" s="14">
        <v>1155771879</v>
      </c>
      <c r="DA77" s="6">
        <v>97.905100000000004</v>
      </c>
      <c r="DB77" s="14">
        <v>0</v>
      </c>
      <c r="DC77" s="6">
        <v>0</v>
      </c>
      <c r="DD77" s="14">
        <v>0</v>
      </c>
      <c r="DE77" s="6">
        <v>0</v>
      </c>
      <c r="DF77" s="14">
        <v>0</v>
      </c>
      <c r="DG77" s="6">
        <v>0</v>
      </c>
      <c r="DH77" s="14">
        <v>1039043.64</v>
      </c>
      <c r="DI77" s="6">
        <v>6.4987000000000004</v>
      </c>
      <c r="DJ77" s="14">
        <v>0</v>
      </c>
      <c r="DK77" s="6">
        <v>0</v>
      </c>
      <c r="DL77" s="14">
        <v>0</v>
      </c>
      <c r="DM77" s="6">
        <v>0</v>
      </c>
      <c r="DN77" s="14">
        <v>358694547.51999998</v>
      </c>
      <c r="DO77" s="6">
        <v>9.1453000000000007</v>
      </c>
      <c r="DP77" s="14">
        <v>1516434.2</v>
      </c>
      <c r="DQ77" s="6">
        <v>0.31119999999999998</v>
      </c>
      <c r="DR77" s="14">
        <v>0</v>
      </c>
      <c r="DS77" s="6">
        <v>0</v>
      </c>
      <c r="DT77" s="14">
        <v>0</v>
      </c>
      <c r="DU77" s="6">
        <v>0</v>
      </c>
      <c r="DV77" s="14">
        <v>0</v>
      </c>
      <c r="DW77" s="6">
        <v>0</v>
      </c>
      <c r="DX77" s="14">
        <v>0</v>
      </c>
      <c r="DY77" s="6">
        <v>0</v>
      </c>
      <c r="DZ77" s="14">
        <v>0</v>
      </c>
      <c r="EA77" s="6">
        <v>0</v>
      </c>
      <c r="EB77" s="14">
        <v>0</v>
      </c>
      <c r="EC77" s="6">
        <v>0</v>
      </c>
      <c r="ED77" s="14">
        <v>0</v>
      </c>
      <c r="EE77" s="6">
        <v>0</v>
      </c>
      <c r="EF77" s="14">
        <v>0</v>
      </c>
      <c r="EG77" s="6">
        <v>0</v>
      </c>
      <c r="EH77" s="14">
        <v>0</v>
      </c>
      <c r="EI77" s="6">
        <v>0</v>
      </c>
      <c r="EJ77" s="14">
        <v>1829361.25</v>
      </c>
      <c r="EK77" s="6">
        <v>0.61539999999999995</v>
      </c>
      <c r="EL77" s="14">
        <v>25853669.760000002</v>
      </c>
      <c r="EM77" s="6">
        <v>11.904400000000001</v>
      </c>
      <c r="EN77" s="14">
        <v>104538376.26000001</v>
      </c>
      <c r="EO77" s="6">
        <v>20.165299999999998</v>
      </c>
      <c r="EP77" s="14">
        <v>0</v>
      </c>
      <c r="EQ77" s="6">
        <v>0</v>
      </c>
      <c r="ER77" s="14">
        <v>22218864.949999999</v>
      </c>
      <c r="ES77" s="6">
        <v>1.2709999999999999</v>
      </c>
      <c r="ET77" s="14">
        <v>29548441.260000002</v>
      </c>
      <c r="EU77" s="6">
        <v>2.3176000000000001</v>
      </c>
      <c r="EV77" s="14">
        <v>913521000.77999997</v>
      </c>
      <c r="EW77" s="6">
        <v>99.645899999999997</v>
      </c>
      <c r="EX77" s="14">
        <v>378733773.88999999</v>
      </c>
      <c r="EY77" s="6">
        <v>99.179500000000004</v>
      </c>
      <c r="EZ77" s="14">
        <v>0</v>
      </c>
      <c r="FA77" s="6">
        <v>0</v>
      </c>
      <c r="FB77" s="14">
        <v>0</v>
      </c>
      <c r="FC77" s="6">
        <v>0</v>
      </c>
      <c r="FD77" s="14">
        <v>0</v>
      </c>
      <c r="FE77" s="6">
        <v>0</v>
      </c>
      <c r="FF77" s="14">
        <v>0</v>
      </c>
      <c r="FG77" s="6">
        <v>0</v>
      </c>
      <c r="FH77" s="14">
        <v>0</v>
      </c>
      <c r="FI77" s="6">
        <v>0</v>
      </c>
      <c r="FJ77" s="14">
        <v>0</v>
      </c>
      <c r="FK77" s="6">
        <v>0</v>
      </c>
      <c r="FL77" s="14">
        <v>0</v>
      </c>
      <c r="FM77" s="6">
        <v>0</v>
      </c>
      <c r="FN77" s="14">
        <v>0</v>
      </c>
      <c r="FO77" s="6">
        <v>0</v>
      </c>
      <c r="FP77" s="14">
        <v>0</v>
      </c>
      <c r="FQ77" s="6">
        <v>0</v>
      </c>
      <c r="FR77" s="14">
        <v>0</v>
      </c>
      <c r="FS77" s="6">
        <v>0</v>
      </c>
      <c r="FT77" s="14">
        <v>0</v>
      </c>
      <c r="FU77" s="6">
        <v>0</v>
      </c>
      <c r="FV77" s="14">
        <v>0</v>
      </c>
      <c r="FW77" s="6">
        <v>0</v>
      </c>
      <c r="FX77" s="14">
        <v>0</v>
      </c>
      <c r="FY77" s="6">
        <v>0</v>
      </c>
      <c r="FZ77" s="14">
        <v>0</v>
      </c>
      <c r="GA77" s="6">
        <v>0</v>
      </c>
      <c r="GB77" s="14">
        <v>0</v>
      </c>
      <c r="GC77" s="6">
        <v>0</v>
      </c>
      <c r="GD77" s="14">
        <v>0</v>
      </c>
      <c r="GE77" s="6">
        <v>0</v>
      </c>
      <c r="GF77" s="14">
        <v>0</v>
      </c>
      <c r="GG77" s="6">
        <v>0</v>
      </c>
      <c r="GH77" s="14">
        <v>0</v>
      </c>
      <c r="GI77" s="6">
        <v>0</v>
      </c>
      <c r="GJ77" s="14">
        <v>55984347.170000002</v>
      </c>
      <c r="GK77" s="6">
        <v>83.920400000000001</v>
      </c>
      <c r="GL77" s="14">
        <v>0</v>
      </c>
      <c r="GM77" s="6">
        <v>0</v>
      </c>
      <c r="GN77" s="14">
        <v>0</v>
      </c>
      <c r="GO77" s="6">
        <v>0</v>
      </c>
      <c r="GP77" s="14">
        <v>199670341.63999999</v>
      </c>
      <c r="GQ77" s="6">
        <v>99.006100000000004</v>
      </c>
      <c r="GR77" s="14">
        <v>190000288.38</v>
      </c>
      <c r="GS77" s="6">
        <v>12.748699999999999</v>
      </c>
      <c r="GT77" s="14">
        <v>0</v>
      </c>
      <c r="GU77" s="6">
        <v>0</v>
      </c>
      <c r="GV77" s="14">
        <v>0</v>
      </c>
      <c r="GW77" s="6">
        <v>0</v>
      </c>
      <c r="GX77" s="14">
        <v>0</v>
      </c>
      <c r="GY77" s="6">
        <v>0</v>
      </c>
      <c r="GZ77" s="14">
        <v>141141027</v>
      </c>
      <c r="HA77" s="6">
        <v>98.034400000000005</v>
      </c>
      <c r="HB77" s="14">
        <v>168134946</v>
      </c>
      <c r="HC77" s="6">
        <v>100.02379999999999</v>
      </c>
      <c r="HD77" s="14">
        <v>0</v>
      </c>
      <c r="HE77" s="6">
        <v>0</v>
      </c>
      <c r="HF77" s="14">
        <v>0</v>
      </c>
      <c r="HG77" s="6">
        <v>0</v>
      </c>
      <c r="HH77" s="14">
        <v>0</v>
      </c>
      <c r="HI77" s="6">
        <v>0</v>
      </c>
      <c r="HJ77" s="14">
        <v>0</v>
      </c>
      <c r="HK77" s="6">
        <v>0</v>
      </c>
      <c r="HL77" s="14">
        <v>0</v>
      </c>
      <c r="HM77" s="6">
        <v>0</v>
      </c>
      <c r="HN77" s="14">
        <v>0</v>
      </c>
      <c r="HO77" s="6">
        <v>0</v>
      </c>
      <c r="HP77" s="14">
        <v>45835035.25</v>
      </c>
      <c r="HQ77" s="6">
        <v>6.0932000000000004</v>
      </c>
    </row>
    <row r="78" spans="1:225">
      <c r="A78" t="s">
        <v>330</v>
      </c>
      <c r="B78" s="14">
        <v>0.01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  <c r="T78" s="14">
        <v>0</v>
      </c>
      <c r="U78" s="6">
        <v>0</v>
      </c>
      <c r="V78" s="14">
        <v>0</v>
      </c>
      <c r="W78" s="6">
        <v>0</v>
      </c>
      <c r="X78" s="14">
        <v>0</v>
      </c>
      <c r="Y78" s="6">
        <v>0</v>
      </c>
      <c r="Z78" s="14">
        <v>0</v>
      </c>
      <c r="AA78" s="6">
        <v>0</v>
      </c>
      <c r="AB78" s="14">
        <v>0</v>
      </c>
      <c r="AC78" s="6">
        <v>0</v>
      </c>
      <c r="AD78" s="14">
        <v>0</v>
      </c>
      <c r="AE78" s="6">
        <v>0</v>
      </c>
      <c r="AF78" s="14">
        <v>0</v>
      </c>
      <c r="AG78" s="6">
        <v>0</v>
      </c>
      <c r="AH78" s="14">
        <v>0</v>
      </c>
      <c r="AI78" s="6">
        <v>0</v>
      </c>
      <c r="AJ78" s="14">
        <v>0</v>
      </c>
      <c r="AK78" s="6">
        <v>0</v>
      </c>
      <c r="AL78" s="14">
        <v>0</v>
      </c>
      <c r="AM78" s="6">
        <v>0</v>
      </c>
      <c r="AN78" s="14">
        <v>0</v>
      </c>
      <c r="AO78" s="6">
        <v>0</v>
      </c>
      <c r="AP78" s="14">
        <v>0</v>
      </c>
      <c r="AQ78" s="6">
        <v>0</v>
      </c>
      <c r="AR78" s="14">
        <v>0</v>
      </c>
      <c r="AS78" s="6">
        <v>0</v>
      </c>
      <c r="AT78" s="14">
        <v>0</v>
      </c>
      <c r="AU78" s="6">
        <v>0</v>
      </c>
      <c r="AV78" s="14">
        <v>0</v>
      </c>
      <c r="AW78" s="6">
        <v>0</v>
      </c>
      <c r="AX78" s="14">
        <v>0</v>
      </c>
      <c r="AY78" s="6">
        <v>0</v>
      </c>
      <c r="AZ78" s="14">
        <v>0</v>
      </c>
      <c r="BA78" s="6">
        <v>0</v>
      </c>
      <c r="BB78" s="14">
        <v>0</v>
      </c>
      <c r="BC78" s="6">
        <v>0</v>
      </c>
      <c r="BD78" s="14">
        <v>0</v>
      </c>
      <c r="BE78" s="6">
        <v>0</v>
      </c>
      <c r="BF78" s="14">
        <v>0</v>
      </c>
      <c r="BG78" s="6">
        <v>0</v>
      </c>
      <c r="BH78" s="14">
        <v>0</v>
      </c>
      <c r="BI78" s="6">
        <v>0</v>
      </c>
      <c r="BJ78" s="14">
        <v>0</v>
      </c>
      <c r="BK78" s="6">
        <v>0</v>
      </c>
      <c r="BL78" s="14">
        <v>0</v>
      </c>
      <c r="BM78" s="6">
        <v>0</v>
      </c>
      <c r="BN78" s="14">
        <v>0</v>
      </c>
      <c r="BO78" s="6">
        <v>0</v>
      </c>
      <c r="BP78" s="14">
        <v>0</v>
      </c>
      <c r="BQ78" s="6">
        <v>0</v>
      </c>
      <c r="BR78" s="14">
        <v>0</v>
      </c>
      <c r="BS78" s="6">
        <v>0</v>
      </c>
      <c r="BT78" s="14">
        <v>0</v>
      </c>
      <c r="BU78" s="6">
        <v>0</v>
      </c>
      <c r="BV78" s="14">
        <v>0</v>
      </c>
      <c r="BW78" s="6">
        <v>0</v>
      </c>
      <c r="BX78" s="14">
        <v>0</v>
      </c>
      <c r="BY78" s="6">
        <v>0</v>
      </c>
      <c r="BZ78" s="14">
        <v>0</v>
      </c>
      <c r="CA78" s="6">
        <v>0</v>
      </c>
      <c r="CB78" s="14">
        <v>0</v>
      </c>
      <c r="CC78" s="6">
        <v>0</v>
      </c>
      <c r="CD78" s="14">
        <v>0</v>
      </c>
      <c r="CE78" s="6">
        <v>0</v>
      </c>
      <c r="CF78" s="14">
        <v>0</v>
      </c>
      <c r="CG78" s="6">
        <v>0</v>
      </c>
      <c r="CH78" s="14">
        <v>0</v>
      </c>
      <c r="CI78" s="6">
        <v>0</v>
      </c>
      <c r="CJ78" s="14">
        <v>0</v>
      </c>
      <c r="CK78" s="6">
        <v>0</v>
      </c>
      <c r="CL78" s="14">
        <v>0</v>
      </c>
      <c r="CM78" s="6">
        <v>0</v>
      </c>
      <c r="CN78" s="14">
        <v>0</v>
      </c>
      <c r="CO78" s="6">
        <v>0</v>
      </c>
      <c r="CP78" s="14">
        <v>0</v>
      </c>
      <c r="CQ78" s="6">
        <v>0</v>
      </c>
      <c r="CR78" s="14">
        <v>0</v>
      </c>
      <c r="CS78" s="6">
        <v>0</v>
      </c>
      <c r="CT78" s="14">
        <v>0</v>
      </c>
      <c r="CU78" s="6">
        <v>0</v>
      </c>
      <c r="CV78" s="14">
        <v>0</v>
      </c>
      <c r="CW78" s="6">
        <v>0</v>
      </c>
      <c r="CX78" s="14">
        <v>0</v>
      </c>
      <c r="CY78" s="6">
        <v>0</v>
      </c>
      <c r="CZ78" s="14">
        <v>0</v>
      </c>
      <c r="DA78" s="6">
        <v>0</v>
      </c>
      <c r="DB78" s="14">
        <v>0</v>
      </c>
      <c r="DC78" s="6">
        <v>0</v>
      </c>
      <c r="DD78" s="14">
        <v>0</v>
      </c>
      <c r="DE78" s="6">
        <v>0</v>
      </c>
      <c r="DF78" s="14">
        <v>0</v>
      </c>
      <c r="DG78" s="6">
        <v>0</v>
      </c>
      <c r="DH78" s="14">
        <v>0</v>
      </c>
      <c r="DI78" s="6">
        <v>0</v>
      </c>
      <c r="DJ78" s="14">
        <v>0</v>
      </c>
      <c r="DK78" s="6">
        <v>0</v>
      </c>
      <c r="DL78" s="14">
        <v>0</v>
      </c>
      <c r="DM78" s="6">
        <v>0</v>
      </c>
      <c r="DN78" s="14">
        <v>0</v>
      </c>
      <c r="DO78" s="6">
        <v>0</v>
      </c>
      <c r="DP78" s="14">
        <v>0</v>
      </c>
      <c r="DQ78" s="6">
        <v>0</v>
      </c>
      <c r="DR78" s="14">
        <v>0</v>
      </c>
      <c r="DS78" s="6">
        <v>0</v>
      </c>
      <c r="DT78" s="14">
        <v>0</v>
      </c>
      <c r="DU78" s="6">
        <v>0</v>
      </c>
      <c r="DV78" s="14">
        <v>0</v>
      </c>
      <c r="DW78" s="6">
        <v>0</v>
      </c>
      <c r="DX78" s="14">
        <v>0</v>
      </c>
      <c r="DY78" s="6">
        <v>0</v>
      </c>
      <c r="DZ78" s="14">
        <v>0</v>
      </c>
      <c r="EA78" s="6">
        <v>0</v>
      </c>
      <c r="EB78" s="14">
        <v>0</v>
      </c>
      <c r="EC78" s="6">
        <v>0</v>
      </c>
      <c r="ED78" s="14">
        <v>0</v>
      </c>
      <c r="EE78" s="6">
        <v>0</v>
      </c>
      <c r="EF78" s="14">
        <v>0</v>
      </c>
      <c r="EG78" s="6">
        <v>0</v>
      </c>
      <c r="EH78" s="14">
        <v>0</v>
      </c>
      <c r="EI78" s="6">
        <v>0</v>
      </c>
      <c r="EJ78" s="14">
        <v>0</v>
      </c>
      <c r="EK78" s="6">
        <v>0</v>
      </c>
      <c r="EL78" s="14">
        <v>0</v>
      </c>
      <c r="EM78" s="6">
        <v>0</v>
      </c>
      <c r="EN78" s="14">
        <v>0</v>
      </c>
      <c r="EO78" s="6">
        <v>0</v>
      </c>
      <c r="EP78" s="14">
        <v>0</v>
      </c>
      <c r="EQ78" s="6">
        <v>0</v>
      </c>
      <c r="ER78" s="14">
        <v>0</v>
      </c>
      <c r="ES78" s="6">
        <v>0</v>
      </c>
      <c r="ET78" s="14">
        <v>0</v>
      </c>
      <c r="EU78" s="6">
        <v>0</v>
      </c>
      <c r="EV78" s="14">
        <v>0</v>
      </c>
      <c r="EW78" s="6">
        <v>0</v>
      </c>
      <c r="EX78" s="14">
        <v>0</v>
      </c>
      <c r="EY78" s="6">
        <v>0</v>
      </c>
      <c r="EZ78" s="14">
        <v>0</v>
      </c>
      <c r="FA78" s="6">
        <v>0</v>
      </c>
      <c r="FB78" s="14">
        <v>0</v>
      </c>
      <c r="FC78" s="6">
        <v>0</v>
      </c>
      <c r="FD78" s="14">
        <v>0</v>
      </c>
      <c r="FE78" s="6">
        <v>0</v>
      </c>
      <c r="FF78" s="14">
        <v>0</v>
      </c>
      <c r="FG78" s="6">
        <v>0</v>
      </c>
      <c r="FH78" s="14">
        <v>0</v>
      </c>
      <c r="FI78" s="6">
        <v>0</v>
      </c>
      <c r="FJ78" s="14">
        <v>0</v>
      </c>
      <c r="FK78" s="6">
        <v>0</v>
      </c>
      <c r="FL78" s="14">
        <v>0</v>
      </c>
      <c r="FM78" s="6">
        <v>0</v>
      </c>
      <c r="FN78" s="14">
        <v>0</v>
      </c>
      <c r="FO78" s="6">
        <v>0</v>
      </c>
      <c r="FP78" s="14">
        <v>0</v>
      </c>
      <c r="FQ78" s="6">
        <v>0</v>
      </c>
      <c r="FR78" s="14">
        <v>0</v>
      </c>
      <c r="FS78" s="6">
        <v>0</v>
      </c>
      <c r="FT78" s="14">
        <v>0</v>
      </c>
      <c r="FU78" s="6">
        <v>0</v>
      </c>
      <c r="FV78" s="14">
        <v>0</v>
      </c>
      <c r="FW78" s="6">
        <v>0</v>
      </c>
      <c r="FX78" s="14">
        <v>0</v>
      </c>
      <c r="FY78" s="6">
        <v>0</v>
      </c>
      <c r="FZ78" s="14">
        <v>0</v>
      </c>
      <c r="GA78" s="6">
        <v>0</v>
      </c>
      <c r="GB78" s="14">
        <v>0</v>
      </c>
      <c r="GC78" s="6">
        <v>0</v>
      </c>
      <c r="GD78" s="14">
        <v>0</v>
      </c>
      <c r="GE78" s="6">
        <v>0</v>
      </c>
      <c r="GF78" s="14">
        <v>0</v>
      </c>
      <c r="GG78" s="6">
        <v>0</v>
      </c>
      <c r="GH78" s="14">
        <v>0</v>
      </c>
      <c r="GI78" s="6">
        <v>0</v>
      </c>
      <c r="GJ78" s="14">
        <v>0</v>
      </c>
      <c r="GK78" s="6">
        <v>0</v>
      </c>
      <c r="GL78" s="14">
        <v>0</v>
      </c>
      <c r="GM78" s="6">
        <v>0</v>
      </c>
      <c r="GN78" s="14">
        <v>0</v>
      </c>
      <c r="GO78" s="6">
        <v>0</v>
      </c>
      <c r="GP78" s="14">
        <v>0</v>
      </c>
      <c r="GQ78" s="6">
        <v>0</v>
      </c>
      <c r="GR78" s="14">
        <v>0</v>
      </c>
      <c r="GS78" s="6">
        <v>0</v>
      </c>
      <c r="GT78" s="14">
        <v>0</v>
      </c>
      <c r="GU78" s="6">
        <v>0</v>
      </c>
      <c r="GV78" s="14">
        <v>0</v>
      </c>
      <c r="GW78" s="6">
        <v>0</v>
      </c>
      <c r="GX78" s="14">
        <v>0</v>
      </c>
      <c r="GY78" s="6">
        <v>0</v>
      </c>
      <c r="GZ78" s="14">
        <v>0</v>
      </c>
      <c r="HA78" s="6">
        <v>0</v>
      </c>
      <c r="HB78" s="14">
        <v>0</v>
      </c>
      <c r="HC78" s="6">
        <v>0</v>
      </c>
      <c r="HD78" s="14">
        <v>0</v>
      </c>
      <c r="HE78" s="6">
        <v>0</v>
      </c>
      <c r="HF78" s="14">
        <v>0</v>
      </c>
      <c r="HG78" s="6">
        <v>0</v>
      </c>
      <c r="HH78" s="14">
        <v>0</v>
      </c>
      <c r="HI78" s="6">
        <v>0</v>
      </c>
      <c r="HJ78" s="14">
        <v>0</v>
      </c>
      <c r="HK78" s="6">
        <v>0</v>
      </c>
      <c r="HL78" s="14">
        <v>0</v>
      </c>
      <c r="HM78" s="6">
        <v>0</v>
      </c>
      <c r="HN78" s="14">
        <v>0</v>
      </c>
      <c r="HO78" s="6">
        <v>0</v>
      </c>
      <c r="HP78" s="14">
        <v>0.01</v>
      </c>
      <c r="HQ78" s="6">
        <v>0</v>
      </c>
    </row>
    <row r="79" spans="1:225" ht="13.5" thickBot="1">
      <c r="A79" t="s">
        <v>331</v>
      </c>
      <c r="B79" s="14">
        <v>714813120.79999995</v>
      </c>
      <c r="C79" s="6">
        <v>0.65920000000000001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18438668.350000001</v>
      </c>
      <c r="K79" s="6">
        <v>18.022500000000001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  <c r="R79" s="14">
        <v>0</v>
      </c>
      <c r="S79" s="6">
        <v>0</v>
      </c>
      <c r="T79" s="14">
        <v>0</v>
      </c>
      <c r="U79" s="6">
        <v>0</v>
      </c>
      <c r="V79" s="14">
        <v>0</v>
      </c>
      <c r="W79" s="6">
        <v>0</v>
      </c>
      <c r="X79" s="14">
        <v>0</v>
      </c>
      <c r="Y79" s="6">
        <v>0</v>
      </c>
      <c r="Z79" s="14">
        <v>0</v>
      </c>
      <c r="AA79" s="6">
        <v>0</v>
      </c>
      <c r="AB79" s="14">
        <v>0</v>
      </c>
      <c r="AC79" s="6">
        <v>0</v>
      </c>
      <c r="AD79" s="14">
        <v>0</v>
      </c>
      <c r="AE79" s="6">
        <v>0</v>
      </c>
      <c r="AF79" s="14">
        <v>0</v>
      </c>
      <c r="AG79" s="6">
        <v>0</v>
      </c>
      <c r="AH79" s="14">
        <v>0</v>
      </c>
      <c r="AI79" s="6">
        <v>0</v>
      </c>
      <c r="AJ79" s="14">
        <v>0</v>
      </c>
      <c r="AK79" s="6">
        <v>0</v>
      </c>
      <c r="AL79" s="14">
        <v>0</v>
      </c>
      <c r="AM79" s="6">
        <v>0</v>
      </c>
      <c r="AN79" s="14">
        <v>0</v>
      </c>
      <c r="AO79" s="6">
        <v>0</v>
      </c>
      <c r="AP79" s="14">
        <v>0</v>
      </c>
      <c r="AQ79" s="6">
        <v>0</v>
      </c>
      <c r="AR79" s="14">
        <v>43440474.579999998</v>
      </c>
      <c r="AS79" s="6">
        <v>6.2382999999999997</v>
      </c>
      <c r="AT79" s="14">
        <v>0</v>
      </c>
      <c r="AU79" s="6">
        <v>0</v>
      </c>
      <c r="AV79" s="14">
        <v>0</v>
      </c>
      <c r="AW79" s="6">
        <v>0</v>
      </c>
      <c r="AX79" s="14">
        <v>0</v>
      </c>
      <c r="AY79" s="6">
        <v>0</v>
      </c>
      <c r="AZ79" s="14">
        <v>0</v>
      </c>
      <c r="BA79" s="6">
        <v>0</v>
      </c>
      <c r="BB79" s="14">
        <v>0</v>
      </c>
      <c r="BC79" s="6">
        <v>0</v>
      </c>
      <c r="BD79" s="14">
        <v>0</v>
      </c>
      <c r="BE79" s="6">
        <v>0</v>
      </c>
      <c r="BF79" s="14">
        <v>0</v>
      </c>
      <c r="BG79" s="6">
        <v>0</v>
      </c>
      <c r="BH79" s="14">
        <v>0</v>
      </c>
      <c r="BI79" s="6">
        <v>0</v>
      </c>
      <c r="BJ79" s="14">
        <v>0</v>
      </c>
      <c r="BK79" s="6">
        <v>0</v>
      </c>
      <c r="BL79" s="14">
        <v>0</v>
      </c>
      <c r="BM79" s="6">
        <v>0</v>
      </c>
      <c r="BN79" s="14">
        <v>1746502.03</v>
      </c>
      <c r="BO79" s="6">
        <v>2.2988</v>
      </c>
      <c r="BP79" s="14">
        <v>0</v>
      </c>
      <c r="BQ79" s="6">
        <v>0</v>
      </c>
      <c r="BR79" s="14">
        <v>0</v>
      </c>
      <c r="BS79" s="6">
        <v>0</v>
      </c>
      <c r="BT79" s="14">
        <v>0</v>
      </c>
      <c r="BU79" s="6">
        <v>0</v>
      </c>
      <c r="BV79" s="14">
        <v>0</v>
      </c>
      <c r="BW79" s="6">
        <v>0</v>
      </c>
      <c r="BX79" s="14">
        <v>0</v>
      </c>
      <c r="BY79" s="6">
        <v>0</v>
      </c>
      <c r="BZ79" s="14">
        <v>0</v>
      </c>
      <c r="CA79" s="6">
        <v>0</v>
      </c>
      <c r="CB79" s="14">
        <v>0</v>
      </c>
      <c r="CC79" s="6">
        <v>0</v>
      </c>
      <c r="CD79" s="14">
        <v>0</v>
      </c>
      <c r="CE79" s="6">
        <v>0</v>
      </c>
      <c r="CF79" s="14">
        <v>0</v>
      </c>
      <c r="CG79" s="6">
        <v>0</v>
      </c>
      <c r="CH79" s="14">
        <v>0</v>
      </c>
      <c r="CI79" s="6">
        <v>0</v>
      </c>
      <c r="CJ79" s="14">
        <v>0</v>
      </c>
      <c r="CK79" s="6">
        <v>0</v>
      </c>
      <c r="CL79" s="14">
        <v>0</v>
      </c>
      <c r="CM79" s="6">
        <v>0</v>
      </c>
      <c r="CN79" s="14">
        <v>0</v>
      </c>
      <c r="CO79" s="6">
        <v>0</v>
      </c>
      <c r="CP79" s="14">
        <v>0</v>
      </c>
      <c r="CQ79" s="6">
        <v>0</v>
      </c>
      <c r="CR79" s="14">
        <v>2999373.64</v>
      </c>
      <c r="CS79" s="6">
        <v>1.1131</v>
      </c>
      <c r="CT79" s="14">
        <v>0</v>
      </c>
      <c r="CU79" s="6">
        <v>0</v>
      </c>
      <c r="CV79" s="14">
        <v>0</v>
      </c>
      <c r="CW79" s="6">
        <v>0</v>
      </c>
      <c r="CX79" s="14">
        <v>0</v>
      </c>
      <c r="CY79" s="6">
        <v>0</v>
      </c>
      <c r="CZ79" s="14">
        <v>0</v>
      </c>
      <c r="DA79" s="6">
        <v>0</v>
      </c>
      <c r="DB79" s="14">
        <v>0</v>
      </c>
      <c r="DC79" s="6">
        <v>0</v>
      </c>
      <c r="DD79" s="14">
        <v>0</v>
      </c>
      <c r="DE79" s="6">
        <v>0</v>
      </c>
      <c r="DF79" s="14">
        <v>0</v>
      </c>
      <c r="DG79" s="6">
        <v>0</v>
      </c>
      <c r="DH79" s="14">
        <v>0</v>
      </c>
      <c r="DI79" s="6">
        <v>0</v>
      </c>
      <c r="DJ79" s="14">
        <v>0</v>
      </c>
      <c r="DK79" s="6">
        <v>0</v>
      </c>
      <c r="DL79" s="14">
        <v>0</v>
      </c>
      <c r="DM79" s="6">
        <v>0</v>
      </c>
      <c r="DN79" s="14">
        <v>288713539.14999998</v>
      </c>
      <c r="DO79" s="6">
        <v>7.3609999999999998</v>
      </c>
      <c r="DP79" s="14">
        <v>0</v>
      </c>
      <c r="DQ79" s="6">
        <v>0</v>
      </c>
      <c r="DR79" s="14">
        <v>0</v>
      </c>
      <c r="DS79" s="6">
        <v>0</v>
      </c>
      <c r="DT79" s="14">
        <v>82181164</v>
      </c>
      <c r="DU79" s="6">
        <v>9.7752999999999997</v>
      </c>
      <c r="DV79" s="14">
        <v>0</v>
      </c>
      <c r="DW79" s="6">
        <v>0</v>
      </c>
      <c r="DX79" s="14">
        <v>0</v>
      </c>
      <c r="DY79" s="6">
        <v>0</v>
      </c>
      <c r="DZ79" s="14">
        <v>0</v>
      </c>
      <c r="EA79" s="6">
        <v>0</v>
      </c>
      <c r="EB79" s="14">
        <v>0</v>
      </c>
      <c r="EC79" s="6">
        <v>0</v>
      </c>
      <c r="ED79" s="14">
        <v>0</v>
      </c>
      <c r="EE79" s="6">
        <v>0</v>
      </c>
      <c r="EF79" s="14">
        <v>0</v>
      </c>
      <c r="EG79" s="6">
        <v>0</v>
      </c>
      <c r="EH79" s="14">
        <v>0</v>
      </c>
      <c r="EI79" s="6">
        <v>0</v>
      </c>
      <c r="EJ79" s="14">
        <v>0</v>
      </c>
      <c r="EK79" s="6">
        <v>0</v>
      </c>
      <c r="EL79" s="14">
        <v>0</v>
      </c>
      <c r="EM79" s="6">
        <v>0</v>
      </c>
      <c r="EN79" s="14">
        <v>0</v>
      </c>
      <c r="EO79" s="6">
        <v>0</v>
      </c>
      <c r="EP79" s="14">
        <v>0</v>
      </c>
      <c r="EQ79" s="6">
        <v>0</v>
      </c>
      <c r="ER79" s="14">
        <v>0</v>
      </c>
      <c r="ES79" s="6">
        <v>0</v>
      </c>
      <c r="ET79" s="14">
        <v>30706867.77</v>
      </c>
      <c r="EU79" s="6">
        <v>2.4085000000000001</v>
      </c>
      <c r="EV79" s="14">
        <v>0</v>
      </c>
      <c r="EW79" s="6">
        <v>0</v>
      </c>
      <c r="EX79" s="14">
        <v>0</v>
      </c>
      <c r="EY79" s="6">
        <v>0</v>
      </c>
      <c r="EZ79" s="14">
        <v>0</v>
      </c>
      <c r="FA79" s="6">
        <v>0</v>
      </c>
      <c r="FB79" s="14">
        <v>0</v>
      </c>
      <c r="FC79" s="6">
        <v>0</v>
      </c>
      <c r="FD79" s="14">
        <v>0</v>
      </c>
      <c r="FE79" s="6">
        <v>0</v>
      </c>
      <c r="FF79" s="14">
        <v>0</v>
      </c>
      <c r="FG79" s="6">
        <v>0</v>
      </c>
      <c r="FH79" s="14">
        <v>0</v>
      </c>
      <c r="FI79" s="6">
        <v>0</v>
      </c>
      <c r="FJ79" s="14">
        <v>0</v>
      </c>
      <c r="FK79" s="6">
        <v>0</v>
      </c>
      <c r="FL79" s="14">
        <v>0</v>
      </c>
      <c r="FM79" s="6">
        <v>0</v>
      </c>
      <c r="FN79" s="14">
        <v>0</v>
      </c>
      <c r="FO79" s="6">
        <v>0</v>
      </c>
      <c r="FP79" s="14">
        <v>0</v>
      </c>
      <c r="FQ79" s="6">
        <v>0</v>
      </c>
      <c r="FR79" s="14">
        <v>0</v>
      </c>
      <c r="FS79" s="6">
        <v>0</v>
      </c>
      <c r="FT79" s="14">
        <v>0</v>
      </c>
      <c r="FU79" s="6">
        <v>0</v>
      </c>
      <c r="FV79" s="14">
        <v>0</v>
      </c>
      <c r="FW79" s="6">
        <v>0</v>
      </c>
      <c r="FX79" s="14">
        <v>0</v>
      </c>
      <c r="FY79" s="6">
        <v>0</v>
      </c>
      <c r="FZ79" s="14">
        <v>0</v>
      </c>
      <c r="GA79" s="6">
        <v>0</v>
      </c>
      <c r="GB79" s="14">
        <v>0</v>
      </c>
      <c r="GC79" s="6">
        <v>0</v>
      </c>
      <c r="GD79" s="14">
        <v>0</v>
      </c>
      <c r="GE79" s="6">
        <v>0</v>
      </c>
      <c r="GF79" s="14">
        <v>0</v>
      </c>
      <c r="GG79" s="6">
        <v>0</v>
      </c>
      <c r="GH79" s="14">
        <v>0</v>
      </c>
      <c r="GI79" s="6">
        <v>0</v>
      </c>
      <c r="GJ79" s="14">
        <v>9896965.2799999993</v>
      </c>
      <c r="GK79" s="6">
        <v>14.8355</v>
      </c>
      <c r="GL79" s="14">
        <v>236689566</v>
      </c>
      <c r="GM79" s="6">
        <v>12.045500000000001</v>
      </c>
      <c r="GN79" s="14">
        <v>0</v>
      </c>
      <c r="GO79" s="6">
        <v>0</v>
      </c>
      <c r="GP79" s="14">
        <v>0</v>
      </c>
      <c r="GQ79" s="6">
        <v>0</v>
      </c>
      <c r="GR79" s="14">
        <v>0</v>
      </c>
      <c r="GS79" s="6">
        <v>0</v>
      </c>
      <c r="GT79" s="14">
        <v>0</v>
      </c>
      <c r="GU79" s="6">
        <v>0</v>
      </c>
      <c r="GV79" s="14">
        <v>0</v>
      </c>
      <c r="GW79" s="6">
        <v>0</v>
      </c>
      <c r="GX79" s="14">
        <v>0</v>
      </c>
      <c r="GY79" s="6">
        <v>0</v>
      </c>
      <c r="GZ79" s="14">
        <v>0</v>
      </c>
      <c r="HA79" s="6">
        <v>0</v>
      </c>
      <c r="HB79" s="14">
        <v>0</v>
      </c>
      <c r="HC79" s="6">
        <v>0</v>
      </c>
      <c r="HD79" s="14">
        <v>0</v>
      </c>
      <c r="HE79" s="6">
        <v>0</v>
      </c>
      <c r="HF79" s="14">
        <v>0</v>
      </c>
      <c r="HG79" s="6">
        <v>0</v>
      </c>
      <c r="HH79" s="14">
        <v>0</v>
      </c>
      <c r="HI79" s="6">
        <v>0</v>
      </c>
      <c r="HJ79" s="14">
        <v>0</v>
      </c>
      <c r="HK79" s="6">
        <v>0</v>
      </c>
      <c r="HL79" s="14">
        <v>0</v>
      </c>
      <c r="HM79" s="6">
        <v>0</v>
      </c>
      <c r="HN79" s="14">
        <v>0</v>
      </c>
      <c r="HO79" s="6">
        <v>0</v>
      </c>
      <c r="HP79" s="14">
        <v>0</v>
      </c>
      <c r="HQ79" s="6">
        <v>0</v>
      </c>
    </row>
    <row r="80" spans="1:225" ht="14.25" thickTop="1" thickBot="1">
      <c r="A80" s="9" t="s">
        <v>184</v>
      </c>
      <c r="B80" s="17">
        <v>6415105301.5299997</v>
      </c>
      <c r="C80" s="10">
        <v>5.9161000000000001</v>
      </c>
      <c r="D80" s="17">
        <v>0</v>
      </c>
      <c r="E80" s="10">
        <v>0</v>
      </c>
      <c r="F80" s="17">
        <v>0</v>
      </c>
      <c r="G80" s="10">
        <v>0</v>
      </c>
      <c r="H80" s="17">
        <v>0</v>
      </c>
      <c r="I80" s="10">
        <v>0</v>
      </c>
      <c r="J80" s="17">
        <v>100369369.62</v>
      </c>
      <c r="K80" s="10">
        <v>98.104299999999995</v>
      </c>
      <c r="L80" s="17">
        <v>0</v>
      </c>
      <c r="M80" s="10">
        <v>0</v>
      </c>
      <c r="N80" s="17">
        <v>0</v>
      </c>
      <c r="O80" s="10">
        <v>0</v>
      </c>
      <c r="P80" s="17">
        <v>0</v>
      </c>
      <c r="Q80" s="10">
        <v>0</v>
      </c>
      <c r="R80" s="17">
        <v>0</v>
      </c>
      <c r="S80" s="10">
        <v>0</v>
      </c>
      <c r="T80" s="17">
        <v>0</v>
      </c>
      <c r="U80" s="10">
        <v>0</v>
      </c>
      <c r="V80" s="17">
        <v>0</v>
      </c>
      <c r="W80" s="10">
        <v>0</v>
      </c>
      <c r="X80" s="17">
        <v>879155510.78999996</v>
      </c>
      <c r="Y80" s="10">
        <v>97.652900000000002</v>
      </c>
      <c r="Z80" s="17">
        <v>23000000</v>
      </c>
      <c r="AA80" s="10">
        <v>19.656700000000001</v>
      </c>
      <c r="AB80" s="17">
        <v>8504039.6500000004</v>
      </c>
      <c r="AC80" s="10">
        <v>18.010100000000001</v>
      </c>
      <c r="AD80" s="17">
        <v>0</v>
      </c>
      <c r="AE80" s="10">
        <v>0</v>
      </c>
      <c r="AF80" s="17">
        <v>0</v>
      </c>
      <c r="AG80" s="10">
        <v>0</v>
      </c>
      <c r="AH80" s="17">
        <v>73255638.260000005</v>
      </c>
      <c r="AI80" s="10">
        <v>101.0295</v>
      </c>
      <c r="AJ80" s="17">
        <v>0</v>
      </c>
      <c r="AK80" s="10">
        <v>0</v>
      </c>
      <c r="AL80" s="17">
        <v>0</v>
      </c>
      <c r="AM80" s="10">
        <v>0</v>
      </c>
      <c r="AN80" s="17">
        <v>26451428.129999999</v>
      </c>
      <c r="AO80" s="10">
        <v>20.137699999999999</v>
      </c>
      <c r="AP80" s="17">
        <v>0</v>
      </c>
      <c r="AQ80" s="10">
        <v>0</v>
      </c>
      <c r="AR80" s="17">
        <v>43440474.579999998</v>
      </c>
      <c r="AS80" s="10">
        <v>6.2382999999999997</v>
      </c>
      <c r="AT80" s="17">
        <v>0</v>
      </c>
      <c r="AU80" s="10">
        <v>0</v>
      </c>
      <c r="AV80" s="17">
        <v>0</v>
      </c>
      <c r="AW80" s="10">
        <v>0</v>
      </c>
      <c r="AX80" s="17">
        <v>151006066.31</v>
      </c>
      <c r="AY80" s="10">
        <v>96.799700000000001</v>
      </c>
      <c r="AZ80" s="17">
        <v>0</v>
      </c>
      <c r="BA80" s="10">
        <v>0</v>
      </c>
      <c r="BB80" s="17">
        <v>0</v>
      </c>
      <c r="BC80" s="10">
        <v>0</v>
      </c>
      <c r="BD80" s="17">
        <v>0</v>
      </c>
      <c r="BE80" s="10">
        <v>0</v>
      </c>
      <c r="BF80" s="17">
        <v>0</v>
      </c>
      <c r="BG80" s="10">
        <v>0</v>
      </c>
      <c r="BH80" s="17">
        <v>0</v>
      </c>
      <c r="BI80" s="10">
        <v>0</v>
      </c>
      <c r="BJ80" s="17">
        <v>0</v>
      </c>
      <c r="BK80" s="10">
        <v>0</v>
      </c>
      <c r="BL80" s="17">
        <v>0</v>
      </c>
      <c r="BM80" s="10">
        <v>0</v>
      </c>
      <c r="BN80" s="17">
        <v>1746502.03</v>
      </c>
      <c r="BO80" s="10">
        <v>2.2988</v>
      </c>
      <c r="BP80" s="17">
        <v>5113645.9400000004</v>
      </c>
      <c r="BQ80" s="10">
        <v>21.0806</v>
      </c>
      <c r="BR80" s="17">
        <v>0</v>
      </c>
      <c r="BS80" s="10">
        <v>0</v>
      </c>
      <c r="BT80" s="17">
        <v>0</v>
      </c>
      <c r="BU80" s="10">
        <v>0</v>
      </c>
      <c r="BV80" s="17">
        <v>10202826</v>
      </c>
      <c r="BW80" s="10">
        <v>0.79590000000000005</v>
      </c>
      <c r="BX80" s="17">
        <v>43379153.420000002</v>
      </c>
      <c r="BY80" s="10">
        <v>100.1069</v>
      </c>
      <c r="BZ80" s="17">
        <v>0</v>
      </c>
      <c r="CA80" s="10">
        <v>0</v>
      </c>
      <c r="CB80" s="17">
        <v>0</v>
      </c>
      <c r="CC80" s="10">
        <v>0</v>
      </c>
      <c r="CD80" s="17">
        <v>0</v>
      </c>
      <c r="CE80" s="10">
        <v>0</v>
      </c>
      <c r="CF80" s="17">
        <v>19459654.879999999</v>
      </c>
      <c r="CG80" s="10">
        <v>98.493499999999997</v>
      </c>
      <c r="CH80" s="17">
        <v>0</v>
      </c>
      <c r="CI80" s="10">
        <v>0</v>
      </c>
      <c r="CJ80" s="17">
        <v>0</v>
      </c>
      <c r="CK80" s="10">
        <v>0</v>
      </c>
      <c r="CL80" s="17">
        <v>182978525</v>
      </c>
      <c r="CM80" s="10">
        <v>100.0859</v>
      </c>
      <c r="CN80" s="17">
        <v>0</v>
      </c>
      <c r="CO80" s="10">
        <v>0</v>
      </c>
      <c r="CP80" s="17">
        <v>12096033.119999999</v>
      </c>
      <c r="CQ80" s="10">
        <v>5.9862000000000002</v>
      </c>
      <c r="CR80" s="17">
        <v>2999373.64</v>
      </c>
      <c r="CS80" s="10">
        <v>1.1131</v>
      </c>
      <c r="CT80" s="17">
        <v>159761153</v>
      </c>
      <c r="CU80" s="10">
        <v>97.108800000000002</v>
      </c>
      <c r="CV80" s="17">
        <v>231291</v>
      </c>
      <c r="CW80" s="10">
        <v>1.26E-2</v>
      </c>
      <c r="CX80" s="17">
        <v>229735136</v>
      </c>
      <c r="CY80" s="10">
        <v>97.938800000000001</v>
      </c>
      <c r="CZ80" s="17">
        <v>1155771879</v>
      </c>
      <c r="DA80" s="10">
        <v>97.905100000000004</v>
      </c>
      <c r="DB80" s="17">
        <v>0</v>
      </c>
      <c r="DC80" s="10">
        <v>0</v>
      </c>
      <c r="DD80" s="17">
        <v>0</v>
      </c>
      <c r="DE80" s="10">
        <v>0</v>
      </c>
      <c r="DF80" s="17">
        <v>0</v>
      </c>
      <c r="DG80" s="10">
        <v>0</v>
      </c>
      <c r="DH80" s="17">
        <v>1039043.64</v>
      </c>
      <c r="DI80" s="10">
        <v>6.4987000000000004</v>
      </c>
      <c r="DJ80" s="17">
        <v>0</v>
      </c>
      <c r="DK80" s="10">
        <v>0</v>
      </c>
      <c r="DL80" s="17">
        <v>0</v>
      </c>
      <c r="DM80" s="10">
        <v>0</v>
      </c>
      <c r="DN80" s="17">
        <v>647408086.66999996</v>
      </c>
      <c r="DO80" s="10">
        <v>16.5063</v>
      </c>
      <c r="DP80" s="17">
        <v>1516434.2</v>
      </c>
      <c r="DQ80" s="10">
        <v>0.31119999999999998</v>
      </c>
      <c r="DR80" s="17">
        <v>0</v>
      </c>
      <c r="DS80" s="10">
        <v>0</v>
      </c>
      <c r="DT80" s="17">
        <v>82181164</v>
      </c>
      <c r="DU80" s="10">
        <v>9.7752999999999997</v>
      </c>
      <c r="DV80" s="17">
        <v>0</v>
      </c>
      <c r="DW80" s="10">
        <v>0</v>
      </c>
      <c r="DX80" s="17">
        <v>0</v>
      </c>
      <c r="DY80" s="10">
        <v>0</v>
      </c>
      <c r="DZ80" s="17">
        <v>0</v>
      </c>
      <c r="EA80" s="10">
        <v>0</v>
      </c>
      <c r="EB80" s="17">
        <v>0</v>
      </c>
      <c r="EC80" s="10">
        <v>0</v>
      </c>
      <c r="ED80" s="17">
        <v>0</v>
      </c>
      <c r="EE80" s="10">
        <v>0</v>
      </c>
      <c r="EF80" s="17">
        <v>0</v>
      </c>
      <c r="EG80" s="10">
        <v>0</v>
      </c>
      <c r="EH80" s="17">
        <v>0</v>
      </c>
      <c r="EI80" s="10">
        <v>0</v>
      </c>
      <c r="EJ80" s="17">
        <v>1829361.25</v>
      </c>
      <c r="EK80" s="10">
        <v>0.61539999999999995</v>
      </c>
      <c r="EL80" s="17">
        <v>25853669.760000002</v>
      </c>
      <c r="EM80" s="10">
        <v>11.904400000000001</v>
      </c>
      <c r="EN80" s="17">
        <v>104538376.26000001</v>
      </c>
      <c r="EO80" s="10">
        <v>20.165299999999998</v>
      </c>
      <c r="EP80" s="17">
        <v>0</v>
      </c>
      <c r="EQ80" s="10">
        <v>0</v>
      </c>
      <c r="ER80" s="17">
        <v>22218864.949999999</v>
      </c>
      <c r="ES80" s="10">
        <v>1.2709999999999999</v>
      </c>
      <c r="ET80" s="17">
        <v>60255309.030000001</v>
      </c>
      <c r="EU80" s="10">
        <v>4.7260999999999997</v>
      </c>
      <c r="EV80" s="17">
        <v>913521000.77999997</v>
      </c>
      <c r="EW80" s="10">
        <v>99.645899999999997</v>
      </c>
      <c r="EX80" s="17">
        <v>378733773.88999999</v>
      </c>
      <c r="EY80" s="10">
        <v>99.179500000000004</v>
      </c>
      <c r="EZ80" s="17">
        <v>0</v>
      </c>
      <c r="FA80" s="10">
        <v>0</v>
      </c>
      <c r="FB80" s="17">
        <v>0</v>
      </c>
      <c r="FC80" s="10">
        <v>0</v>
      </c>
      <c r="FD80" s="17">
        <v>0</v>
      </c>
      <c r="FE80" s="10">
        <v>0</v>
      </c>
      <c r="FF80" s="17">
        <v>0</v>
      </c>
      <c r="FG80" s="10">
        <v>0</v>
      </c>
      <c r="FH80" s="17">
        <v>0</v>
      </c>
      <c r="FI80" s="10">
        <v>0</v>
      </c>
      <c r="FJ80" s="17">
        <v>0</v>
      </c>
      <c r="FK80" s="10">
        <v>0</v>
      </c>
      <c r="FL80" s="17">
        <v>0</v>
      </c>
      <c r="FM80" s="10">
        <v>0</v>
      </c>
      <c r="FN80" s="17">
        <v>0</v>
      </c>
      <c r="FO80" s="10">
        <v>0</v>
      </c>
      <c r="FP80" s="17">
        <v>0</v>
      </c>
      <c r="FQ80" s="10">
        <v>0</v>
      </c>
      <c r="FR80" s="17">
        <v>0</v>
      </c>
      <c r="FS80" s="10">
        <v>0</v>
      </c>
      <c r="FT80" s="17">
        <v>0</v>
      </c>
      <c r="FU80" s="10">
        <v>0</v>
      </c>
      <c r="FV80" s="17">
        <v>0</v>
      </c>
      <c r="FW80" s="10">
        <v>0</v>
      </c>
      <c r="FX80" s="17">
        <v>0</v>
      </c>
      <c r="FY80" s="10">
        <v>0</v>
      </c>
      <c r="FZ80" s="17">
        <v>0</v>
      </c>
      <c r="GA80" s="10">
        <v>0</v>
      </c>
      <c r="GB80" s="17">
        <v>0</v>
      </c>
      <c r="GC80" s="10">
        <v>0</v>
      </c>
      <c r="GD80" s="17">
        <v>0</v>
      </c>
      <c r="GE80" s="10">
        <v>0</v>
      </c>
      <c r="GF80" s="17">
        <v>0</v>
      </c>
      <c r="GG80" s="10">
        <v>0</v>
      </c>
      <c r="GH80" s="17">
        <v>0</v>
      </c>
      <c r="GI80" s="10">
        <v>0</v>
      </c>
      <c r="GJ80" s="17">
        <v>65881312.450000003</v>
      </c>
      <c r="GK80" s="10">
        <v>98.756</v>
      </c>
      <c r="GL80" s="17">
        <v>236689566</v>
      </c>
      <c r="GM80" s="10">
        <v>12.045500000000001</v>
      </c>
      <c r="GN80" s="17">
        <v>0</v>
      </c>
      <c r="GO80" s="10">
        <v>0</v>
      </c>
      <c r="GP80" s="17">
        <v>199670341.63999999</v>
      </c>
      <c r="GQ80" s="10">
        <v>99.006100000000004</v>
      </c>
      <c r="GR80" s="17">
        <v>190000288.38</v>
      </c>
      <c r="GS80" s="10">
        <v>12.748699999999999</v>
      </c>
      <c r="GT80" s="17">
        <v>0</v>
      </c>
      <c r="GU80" s="10">
        <v>0</v>
      </c>
      <c r="GV80" s="17">
        <v>0</v>
      </c>
      <c r="GW80" s="10">
        <v>0</v>
      </c>
      <c r="GX80" s="17">
        <v>0</v>
      </c>
      <c r="GY80" s="10">
        <v>0</v>
      </c>
      <c r="GZ80" s="17">
        <v>141141027</v>
      </c>
      <c r="HA80" s="10">
        <v>98.034400000000005</v>
      </c>
      <c r="HB80" s="17">
        <v>168134946</v>
      </c>
      <c r="HC80" s="10">
        <v>100.02379999999999</v>
      </c>
      <c r="HD80" s="17">
        <v>0</v>
      </c>
      <c r="HE80" s="10">
        <v>0</v>
      </c>
      <c r="HF80" s="17">
        <v>0</v>
      </c>
      <c r="HG80" s="10">
        <v>0</v>
      </c>
      <c r="HH80" s="17">
        <v>0</v>
      </c>
      <c r="HI80" s="10">
        <v>0</v>
      </c>
      <c r="HJ80" s="17">
        <v>0</v>
      </c>
      <c r="HK80" s="10">
        <v>0</v>
      </c>
      <c r="HL80" s="17">
        <v>0</v>
      </c>
      <c r="HM80" s="10">
        <v>0</v>
      </c>
      <c r="HN80" s="17">
        <v>0</v>
      </c>
      <c r="HO80" s="10">
        <v>0</v>
      </c>
      <c r="HP80" s="17">
        <v>45835035.259999998</v>
      </c>
      <c r="HQ80" s="10">
        <v>6.0932000000000004</v>
      </c>
    </row>
    <row r="81" spans="1:225" ht="14.25" thickTop="1" thickBot="1"/>
    <row r="82" spans="1:225" s="6" customFormat="1" ht="13.5" thickTop="1">
      <c r="A82" s="8" t="s">
        <v>185</v>
      </c>
      <c r="B82" s="8">
        <v>576612</v>
      </c>
      <c r="C82" s="8"/>
      <c r="D82" s="8">
        <v>5</v>
      </c>
      <c r="E82" s="8"/>
      <c r="F82" s="8">
        <v>110</v>
      </c>
      <c r="G82" s="8"/>
      <c r="H82" s="8">
        <v>32320</v>
      </c>
      <c r="I82" s="8"/>
      <c r="J82" s="8">
        <v>1382</v>
      </c>
      <c r="K82" s="8"/>
      <c r="L82" s="8">
        <v>5</v>
      </c>
      <c r="M82" s="8"/>
      <c r="N82" s="8">
        <v>1322</v>
      </c>
      <c r="O82" s="8"/>
      <c r="P82" s="8">
        <v>13</v>
      </c>
      <c r="Q82" s="8"/>
      <c r="R82" s="8">
        <v>4</v>
      </c>
      <c r="S82" s="8"/>
      <c r="T82" s="8">
        <v>22532</v>
      </c>
      <c r="U82" s="8"/>
      <c r="V82" s="8">
        <v>34</v>
      </c>
      <c r="W82" s="8"/>
      <c r="X82" s="8">
        <v>127</v>
      </c>
      <c r="Y82" s="8"/>
      <c r="Z82" s="8">
        <v>57</v>
      </c>
      <c r="AA82" s="8"/>
      <c r="AB82" s="8">
        <v>13</v>
      </c>
      <c r="AC82" s="8"/>
      <c r="AD82" s="8">
        <v>2589</v>
      </c>
      <c r="AE82" s="8"/>
      <c r="AF82" s="8">
        <v>368</v>
      </c>
      <c r="AG82" s="8"/>
      <c r="AH82" s="8">
        <v>56</v>
      </c>
      <c r="AI82" s="8"/>
      <c r="AJ82" s="8">
        <v>4</v>
      </c>
      <c r="AK82" s="8"/>
      <c r="AL82" s="8">
        <v>2258</v>
      </c>
      <c r="AM82" s="8"/>
      <c r="AN82" s="8">
        <v>31</v>
      </c>
      <c r="AO82" s="8"/>
      <c r="AP82" s="8">
        <v>3268</v>
      </c>
      <c r="AQ82" s="8"/>
      <c r="AR82" s="8">
        <v>15</v>
      </c>
      <c r="AS82" s="8"/>
      <c r="AT82" s="8">
        <v>548</v>
      </c>
      <c r="AU82" s="8"/>
      <c r="AV82" s="8">
        <v>2136</v>
      </c>
      <c r="AW82" s="8"/>
      <c r="AX82" s="8">
        <v>15</v>
      </c>
      <c r="AY82" s="8"/>
      <c r="AZ82" s="8">
        <v>17438</v>
      </c>
      <c r="BA82" s="8"/>
      <c r="BB82" s="8">
        <v>1</v>
      </c>
      <c r="BC82" s="8"/>
      <c r="BD82" s="8">
        <v>777</v>
      </c>
      <c r="BE82" s="8"/>
      <c r="BF82" s="8">
        <v>2</v>
      </c>
      <c r="BG82" s="8"/>
      <c r="BH82" s="8">
        <v>240</v>
      </c>
      <c r="BI82" s="8"/>
      <c r="BJ82" s="8">
        <v>75</v>
      </c>
      <c r="BK82" s="8"/>
      <c r="BL82" s="8">
        <v>28</v>
      </c>
      <c r="BM82" s="8"/>
      <c r="BN82" s="8">
        <v>46</v>
      </c>
      <c r="BO82" s="8"/>
      <c r="BP82" s="8">
        <v>54</v>
      </c>
      <c r="BQ82" s="8"/>
      <c r="BR82" s="8">
        <v>4185</v>
      </c>
      <c r="BS82" s="8"/>
      <c r="BT82" s="8">
        <v>11747</v>
      </c>
      <c r="BU82" s="8"/>
      <c r="BV82" s="8">
        <v>8</v>
      </c>
      <c r="BW82" s="8"/>
      <c r="BX82" s="8">
        <v>145</v>
      </c>
      <c r="BY82" s="8"/>
      <c r="BZ82" s="8">
        <v>101</v>
      </c>
      <c r="CA82" s="8"/>
      <c r="CB82" s="8">
        <v>376</v>
      </c>
      <c r="CC82" s="8"/>
      <c r="CD82" s="8">
        <v>12</v>
      </c>
      <c r="CE82" s="8"/>
      <c r="CF82" s="8">
        <v>10</v>
      </c>
      <c r="CG82" s="8"/>
      <c r="CH82" s="8">
        <v>51</v>
      </c>
      <c r="CI82" s="8"/>
      <c r="CJ82" s="8">
        <v>24140</v>
      </c>
      <c r="CK82" s="8"/>
      <c r="CL82" s="8">
        <v>12</v>
      </c>
      <c r="CM82" s="8"/>
      <c r="CN82" s="8">
        <v>24507</v>
      </c>
      <c r="CO82" s="8"/>
      <c r="CP82" s="8">
        <v>53</v>
      </c>
      <c r="CQ82" s="8"/>
      <c r="CR82" s="8">
        <v>18</v>
      </c>
      <c r="CS82" s="8"/>
      <c r="CT82" s="8">
        <v>7</v>
      </c>
      <c r="CU82" s="8"/>
      <c r="CV82" s="8">
        <v>1</v>
      </c>
      <c r="CW82" s="8"/>
      <c r="CX82" s="8">
        <v>3</v>
      </c>
      <c r="CY82" s="8"/>
      <c r="CZ82" s="8">
        <v>91</v>
      </c>
      <c r="DA82" s="8"/>
      <c r="DB82" s="8">
        <v>12879</v>
      </c>
      <c r="DC82" s="8"/>
      <c r="DD82" s="8">
        <v>1270</v>
      </c>
      <c r="DE82" s="8"/>
      <c r="DF82" s="8">
        <v>17179</v>
      </c>
      <c r="DG82" s="8"/>
      <c r="DH82" s="8">
        <v>25</v>
      </c>
      <c r="DI82" s="8"/>
      <c r="DJ82" s="8">
        <v>1</v>
      </c>
      <c r="DK82" s="8"/>
      <c r="DL82" s="8">
        <v>7</v>
      </c>
      <c r="DM82" s="8"/>
      <c r="DN82" s="8">
        <v>31678</v>
      </c>
      <c r="DO82" s="8"/>
      <c r="DP82" s="8">
        <v>1345</v>
      </c>
      <c r="DQ82" s="8"/>
      <c r="DR82" s="8">
        <v>12722</v>
      </c>
      <c r="DS82" s="8"/>
      <c r="DT82" s="8">
        <v>12801</v>
      </c>
      <c r="DU82" s="8"/>
      <c r="DV82" s="8">
        <v>33929</v>
      </c>
      <c r="DW82" s="8"/>
      <c r="DX82" s="8">
        <v>5291</v>
      </c>
      <c r="DY82" s="8"/>
      <c r="DZ82" s="8">
        <v>116317</v>
      </c>
      <c r="EA82" s="8"/>
      <c r="EB82" s="8">
        <v>15623</v>
      </c>
      <c r="EC82" s="8"/>
      <c r="ED82" s="8">
        <v>739</v>
      </c>
      <c r="EE82" s="8"/>
      <c r="EF82" s="8">
        <v>185</v>
      </c>
      <c r="EG82" s="8"/>
      <c r="EH82" s="8">
        <v>59</v>
      </c>
      <c r="EI82" s="8"/>
      <c r="EJ82" s="8">
        <v>12</v>
      </c>
      <c r="EK82" s="8"/>
      <c r="EL82" s="8">
        <v>30</v>
      </c>
      <c r="EM82" s="8"/>
      <c r="EN82" s="8">
        <v>33</v>
      </c>
      <c r="EO82" s="8"/>
      <c r="EP82" s="8">
        <v>3</v>
      </c>
      <c r="EQ82" s="8"/>
      <c r="ER82" s="8">
        <v>5</v>
      </c>
      <c r="ES82" s="8"/>
      <c r="ET82" s="8">
        <v>587</v>
      </c>
      <c r="EU82" s="8"/>
      <c r="EV82" s="8">
        <v>793</v>
      </c>
      <c r="EW82" s="8"/>
      <c r="EX82" s="8">
        <v>282</v>
      </c>
      <c r="EY82" s="8"/>
      <c r="EZ82" s="8">
        <v>682</v>
      </c>
      <c r="FA82" s="8"/>
      <c r="FB82" s="8">
        <v>8</v>
      </c>
      <c r="FC82" s="8"/>
      <c r="FD82" s="8">
        <v>27163</v>
      </c>
      <c r="FE82" s="8"/>
      <c r="FF82" s="8">
        <v>3</v>
      </c>
      <c r="FG82" s="8"/>
      <c r="FH82" s="8">
        <v>2</v>
      </c>
      <c r="FI82" s="8"/>
      <c r="FJ82" s="8">
        <v>2</v>
      </c>
      <c r="FK82" s="8"/>
      <c r="FL82" s="8">
        <v>6</v>
      </c>
      <c r="FM82" s="8"/>
      <c r="FN82" s="8">
        <v>7</v>
      </c>
      <c r="FO82" s="8"/>
      <c r="FP82" s="8">
        <v>4</v>
      </c>
      <c r="FQ82" s="8"/>
      <c r="FR82" s="8">
        <v>4</v>
      </c>
      <c r="FS82" s="8"/>
      <c r="FT82" s="8">
        <v>4</v>
      </c>
      <c r="FU82" s="8"/>
      <c r="FV82" s="8">
        <v>11</v>
      </c>
      <c r="FW82" s="8"/>
      <c r="FX82" s="8">
        <v>52</v>
      </c>
      <c r="FY82" s="8"/>
      <c r="FZ82" s="8">
        <v>464</v>
      </c>
      <c r="GA82" s="8"/>
      <c r="GB82" s="8">
        <v>1</v>
      </c>
      <c r="GC82" s="8"/>
      <c r="GD82" s="8">
        <v>16903</v>
      </c>
      <c r="GE82" s="8"/>
      <c r="GF82" s="8">
        <v>510</v>
      </c>
      <c r="GG82" s="8"/>
      <c r="GH82" s="8">
        <v>120</v>
      </c>
      <c r="GI82" s="8"/>
      <c r="GJ82" s="8">
        <v>1240</v>
      </c>
      <c r="GK82" s="8"/>
      <c r="GL82" s="8">
        <v>61722</v>
      </c>
      <c r="GM82" s="8"/>
      <c r="GN82" s="8">
        <v>864</v>
      </c>
      <c r="GO82" s="8"/>
      <c r="GP82" s="8">
        <v>1402</v>
      </c>
      <c r="GQ82" s="8"/>
      <c r="GR82" s="8">
        <v>2312</v>
      </c>
      <c r="GS82" s="8"/>
      <c r="GT82" s="8">
        <v>7225</v>
      </c>
      <c r="GU82" s="8"/>
      <c r="GV82" s="8">
        <v>36114</v>
      </c>
      <c r="GW82" s="8"/>
      <c r="GX82" s="8">
        <v>2206</v>
      </c>
      <c r="GY82" s="8"/>
      <c r="GZ82" s="8">
        <v>3</v>
      </c>
      <c r="HA82" s="8"/>
      <c r="HB82" s="8">
        <v>286</v>
      </c>
      <c r="HC82" s="8"/>
      <c r="HD82" s="8">
        <v>10</v>
      </c>
      <c r="HE82" s="8"/>
      <c r="HF82" s="8">
        <v>10</v>
      </c>
      <c r="HG82" s="8"/>
      <c r="HH82" s="8">
        <v>10</v>
      </c>
      <c r="HI82" s="8"/>
      <c r="HJ82" s="8">
        <v>19</v>
      </c>
      <c r="HK82" s="8"/>
      <c r="HL82" s="8">
        <v>8</v>
      </c>
      <c r="HM82" s="8"/>
      <c r="HN82" s="8">
        <v>8</v>
      </c>
      <c r="HO82" s="8"/>
      <c r="HP82" s="8">
        <v>41</v>
      </c>
      <c r="HQ82" s="8"/>
    </row>
    <row r="83" spans="1:225" s="6" customFormat="1" ht="13.5" thickBot="1">
      <c r="A83" s="12" t="s">
        <v>186</v>
      </c>
      <c r="B83" s="12">
        <v>190811.68</v>
      </c>
      <c r="C83" s="12"/>
      <c r="D83" s="12">
        <v>19621812.890000001</v>
      </c>
      <c r="E83" s="12"/>
      <c r="F83" s="12">
        <v>27170191.32</v>
      </c>
      <c r="G83" s="12"/>
      <c r="H83" s="12">
        <v>37839.279999999999</v>
      </c>
      <c r="I83" s="12"/>
      <c r="J83" s="12">
        <v>74029.58</v>
      </c>
      <c r="K83" s="12"/>
      <c r="L83" s="12">
        <v>188759590.09</v>
      </c>
      <c r="M83" s="12"/>
      <c r="N83" s="12">
        <v>670745.89</v>
      </c>
      <c r="O83" s="12"/>
      <c r="P83" s="12">
        <v>201643421.08000001</v>
      </c>
      <c r="Q83" s="12"/>
      <c r="R83" s="12">
        <v>27191503.23</v>
      </c>
      <c r="S83" s="12"/>
      <c r="T83" s="12">
        <v>973725.51</v>
      </c>
      <c r="U83" s="12"/>
      <c r="V83" s="12">
        <v>1875378.86</v>
      </c>
      <c r="W83" s="12"/>
      <c r="X83" s="12">
        <v>7088867.1799999997</v>
      </c>
      <c r="Y83" s="12"/>
      <c r="Z83" s="12">
        <v>2052781.45</v>
      </c>
      <c r="AA83" s="12"/>
      <c r="AB83" s="12">
        <v>3632157.79</v>
      </c>
      <c r="AC83" s="12"/>
      <c r="AD83" s="12">
        <v>270174.43</v>
      </c>
      <c r="AE83" s="12"/>
      <c r="AF83" s="12">
        <v>558390.31999999995</v>
      </c>
      <c r="AG83" s="12"/>
      <c r="AH83" s="12">
        <v>1294805.75</v>
      </c>
      <c r="AI83" s="12"/>
      <c r="AJ83" s="12">
        <v>8222759.1600000001</v>
      </c>
      <c r="AK83" s="12"/>
      <c r="AL83" s="12">
        <v>1101093.72</v>
      </c>
      <c r="AM83" s="12"/>
      <c r="AN83" s="12">
        <v>4237186.5999999996</v>
      </c>
      <c r="AO83" s="12"/>
      <c r="AP83" s="12">
        <v>763178.74</v>
      </c>
      <c r="AQ83" s="12"/>
      <c r="AR83" s="12">
        <v>46423055.140000001</v>
      </c>
      <c r="AS83" s="12"/>
      <c r="AT83" s="12">
        <v>876571.02</v>
      </c>
      <c r="AU83" s="12"/>
      <c r="AV83" s="12">
        <v>62665.52</v>
      </c>
      <c r="AW83" s="12"/>
      <c r="AX83" s="12">
        <v>10399900.119999999</v>
      </c>
      <c r="AY83" s="12"/>
      <c r="AZ83" s="12">
        <v>9471.94</v>
      </c>
      <c r="BA83" s="12"/>
      <c r="BB83" s="12">
        <v>654242496.15999997</v>
      </c>
      <c r="BC83" s="12"/>
      <c r="BD83" s="12">
        <v>49666.53</v>
      </c>
      <c r="BE83" s="12"/>
      <c r="BF83" s="12">
        <v>91403229.510000005</v>
      </c>
      <c r="BG83" s="12"/>
      <c r="BH83" s="12">
        <v>126569.66</v>
      </c>
      <c r="BI83" s="12"/>
      <c r="BJ83" s="12">
        <v>3895215.25</v>
      </c>
      <c r="BK83" s="12"/>
      <c r="BL83" s="12">
        <v>805711.85</v>
      </c>
      <c r="BM83" s="12"/>
      <c r="BN83" s="12">
        <v>1651624.05</v>
      </c>
      <c r="BO83" s="12"/>
      <c r="BP83" s="12">
        <v>449214.23</v>
      </c>
      <c r="BQ83" s="12"/>
      <c r="BR83" s="12">
        <v>70680.97</v>
      </c>
      <c r="BS83" s="12"/>
      <c r="BT83" s="12">
        <v>301885.40999999997</v>
      </c>
      <c r="BU83" s="12"/>
      <c r="BV83" s="12">
        <v>160245350.38</v>
      </c>
      <c r="BW83" s="12"/>
      <c r="BX83" s="12">
        <v>298847.07</v>
      </c>
      <c r="BY83" s="12"/>
      <c r="BZ83" s="12">
        <v>1138822.27</v>
      </c>
      <c r="CA83" s="12"/>
      <c r="CB83" s="12">
        <v>57103.78</v>
      </c>
      <c r="CC83" s="12"/>
      <c r="CD83" s="12">
        <v>1489340.8</v>
      </c>
      <c r="CE83" s="12"/>
      <c r="CF83" s="12">
        <v>1975729.63</v>
      </c>
      <c r="CG83" s="12"/>
      <c r="CH83" s="12">
        <v>1089465.8799999999</v>
      </c>
      <c r="CI83" s="12"/>
      <c r="CJ83" s="12">
        <v>26664.66</v>
      </c>
      <c r="CK83" s="12"/>
      <c r="CL83" s="12">
        <v>15235117.74</v>
      </c>
      <c r="CM83" s="12"/>
      <c r="CN83" s="12">
        <v>15485.22</v>
      </c>
      <c r="CO83" s="12"/>
      <c r="CP83" s="12">
        <v>3812574.28</v>
      </c>
      <c r="CQ83" s="12"/>
      <c r="CR83" s="12">
        <v>14970307.869999999</v>
      </c>
      <c r="CS83" s="12"/>
      <c r="CT83" s="12">
        <v>23502525.289999999</v>
      </c>
      <c r="CU83" s="12"/>
      <c r="CV83" s="12">
        <v>1834569087</v>
      </c>
      <c r="CW83" s="12"/>
      <c r="CX83" s="12">
        <v>78190024.670000002</v>
      </c>
      <c r="CY83" s="12"/>
      <c r="CZ83" s="12">
        <v>12972550.58</v>
      </c>
      <c r="DA83" s="12"/>
      <c r="DB83" s="12">
        <v>72396.08</v>
      </c>
      <c r="DC83" s="12"/>
      <c r="DD83" s="12">
        <v>433386.3</v>
      </c>
      <c r="DE83" s="12"/>
      <c r="DF83" s="12">
        <v>562434.26</v>
      </c>
      <c r="DG83" s="12"/>
      <c r="DH83" s="12">
        <v>639542.66</v>
      </c>
      <c r="DI83" s="12"/>
      <c r="DJ83" s="12">
        <v>80301943.650000006</v>
      </c>
      <c r="DK83" s="12"/>
      <c r="DL83" s="12">
        <v>13358652.34</v>
      </c>
      <c r="DM83" s="12"/>
      <c r="DN83" s="12">
        <v>123814.18</v>
      </c>
      <c r="DO83" s="12"/>
      <c r="DP83" s="12">
        <v>362329.48</v>
      </c>
      <c r="DQ83" s="12"/>
      <c r="DR83" s="12">
        <v>16227.79</v>
      </c>
      <c r="DS83" s="12"/>
      <c r="DT83" s="12">
        <v>65674.679999999993</v>
      </c>
      <c r="DU83" s="12"/>
      <c r="DV83" s="12">
        <v>38390.5</v>
      </c>
      <c r="DW83" s="12"/>
      <c r="DX83" s="12">
        <v>297951.57</v>
      </c>
      <c r="DY83" s="12"/>
      <c r="DZ83" s="12">
        <v>63335.57</v>
      </c>
      <c r="EA83" s="12"/>
      <c r="EB83" s="12">
        <v>60363.18</v>
      </c>
      <c r="EC83" s="12"/>
      <c r="ED83" s="12">
        <v>436370.77</v>
      </c>
      <c r="EE83" s="12"/>
      <c r="EF83" s="12">
        <v>421104.85</v>
      </c>
      <c r="EG83" s="12"/>
      <c r="EH83" s="12">
        <v>3335605.35</v>
      </c>
      <c r="EI83" s="12"/>
      <c r="EJ83" s="12">
        <v>24772051.23</v>
      </c>
      <c r="EK83" s="12"/>
      <c r="EL83" s="12">
        <v>7239239.8600000003</v>
      </c>
      <c r="EM83" s="12"/>
      <c r="EN83" s="12">
        <v>15709272.380000001</v>
      </c>
      <c r="EO83" s="12"/>
      <c r="EP83" s="12">
        <v>16892997.699999999</v>
      </c>
      <c r="EQ83" s="12"/>
      <c r="ER83" s="12">
        <v>349619423</v>
      </c>
      <c r="ES83" s="12"/>
      <c r="ET83" s="12">
        <v>2171974.7200000002</v>
      </c>
      <c r="EU83" s="12"/>
      <c r="EV83" s="12">
        <v>1156074.73</v>
      </c>
      <c r="EW83" s="12"/>
      <c r="EX83" s="12">
        <v>1354137.99</v>
      </c>
      <c r="EY83" s="12"/>
      <c r="EZ83" s="12">
        <v>560718.72</v>
      </c>
      <c r="FA83" s="12"/>
      <c r="FB83" s="12">
        <v>70589226.25</v>
      </c>
      <c r="FC83" s="12"/>
      <c r="FD83" s="12">
        <v>85367.35</v>
      </c>
      <c r="FE83" s="12"/>
      <c r="FF83" s="12">
        <v>91004114.329999998</v>
      </c>
      <c r="FG83" s="12"/>
      <c r="FH83" s="12">
        <v>47596315</v>
      </c>
      <c r="FI83" s="12"/>
      <c r="FJ83" s="12">
        <v>23263740.5</v>
      </c>
      <c r="FK83" s="12"/>
      <c r="FL83" s="12">
        <v>90463644.459999993</v>
      </c>
      <c r="FM83" s="12"/>
      <c r="FN83" s="12">
        <v>89993135.599999994</v>
      </c>
      <c r="FO83" s="12"/>
      <c r="FP83" s="12">
        <v>11106846.060000001</v>
      </c>
      <c r="FQ83" s="12"/>
      <c r="FR83" s="12">
        <v>129725409.04000001</v>
      </c>
      <c r="FS83" s="12"/>
      <c r="FT83" s="12">
        <v>0.49</v>
      </c>
      <c r="FU83" s="12"/>
      <c r="FV83" s="12">
        <v>83941628.719999999</v>
      </c>
      <c r="FW83" s="12"/>
      <c r="FX83" s="12">
        <v>310932.44</v>
      </c>
      <c r="FY83" s="12"/>
      <c r="FZ83" s="12">
        <v>66429.2</v>
      </c>
      <c r="GA83" s="12"/>
      <c r="GB83" s="12">
        <v>592085771.29999995</v>
      </c>
      <c r="GC83" s="12"/>
      <c r="GD83" s="12">
        <v>71536.5</v>
      </c>
      <c r="GE83" s="12"/>
      <c r="GF83" s="12">
        <v>679184.83</v>
      </c>
      <c r="GG83" s="12"/>
      <c r="GH83" s="12">
        <v>52957428.859999999</v>
      </c>
      <c r="GI83" s="12"/>
      <c r="GJ83" s="12">
        <v>53799.38</v>
      </c>
      <c r="GK83" s="12"/>
      <c r="GL83" s="12">
        <v>31835.61</v>
      </c>
      <c r="GM83" s="12"/>
      <c r="GN83" s="12">
        <v>123831.21</v>
      </c>
      <c r="GO83" s="12"/>
      <c r="GP83" s="12">
        <v>143847.99</v>
      </c>
      <c r="GQ83" s="12"/>
      <c r="GR83" s="12">
        <v>644616.14</v>
      </c>
      <c r="GS83" s="12"/>
      <c r="GT83" s="12">
        <v>39386.15</v>
      </c>
      <c r="GU83" s="12"/>
      <c r="GV83" s="12">
        <v>34577.19</v>
      </c>
      <c r="GW83" s="12"/>
      <c r="GX83" s="12">
        <v>89509.66</v>
      </c>
      <c r="GY83" s="12"/>
      <c r="GZ83" s="12">
        <v>47990311.329999998</v>
      </c>
      <c r="HA83" s="12"/>
      <c r="HB83" s="12">
        <v>587744.68000000005</v>
      </c>
      <c r="HC83" s="12"/>
      <c r="HD83" s="12">
        <v>37187824.259999998</v>
      </c>
      <c r="HE83" s="12"/>
      <c r="HF83" s="12">
        <v>38746060.109999999</v>
      </c>
      <c r="HG83" s="12"/>
      <c r="HH83" s="12">
        <v>35256079.659999996</v>
      </c>
      <c r="HI83" s="12"/>
      <c r="HJ83" s="12">
        <v>803480.79</v>
      </c>
      <c r="HK83" s="12"/>
      <c r="HL83" s="12">
        <v>19522520.940000001</v>
      </c>
      <c r="HM83" s="12"/>
      <c r="HN83" s="12">
        <v>6185100.5099999998</v>
      </c>
      <c r="HO83" s="12"/>
      <c r="HP83" s="12">
        <v>18347205.870000001</v>
      </c>
      <c r="HQ83" s="12"/>
    </row>
    <row r="84" spans="1:225" ht="13.5" thickTop="1"/>
    <row r="86" spans="1:225">
      <c r="A86" t="s">
        <v>332</v>
      </c>
      <c r="B86" s="14">
        <v>35759695024.82</v>
      </c>
      <c r="D86" s="14">
        <v>98313093.829999998</v>
      </c>
      <c r="F86" s="14">
        <v>2172388876</v>
      </c>
      <c r="H86" s="14">
        <v>14109254.82</v>
      </c>
      <c r="J86" s="14">
        <v>363914.91</v>
      </c>
      <c r="L86" s="14">
        <v>0</v>
      </c>
      <c r="N86" s="14">
        <v>143885660</v>
      </c>
      <c r="P86" s="14">
        <v>2621364474</v>
      </c>
      <c r="R86" s="14">
        <v>108877503.3</v>
      </c>
      <c r="T86" s="14">
        <v>884014375.17999995</v>
      </c>
      <c r="V86" s="14">
        <v>25216884.370000001</v>
      </c>
      <c r="X86" s="14">
        <v>0</v>
      </c>
      <c r="Z86" s="14">
        <v>52174299.43</v>
      </c>
      <c r="AB86" s="14">
        <v>0</v>
      </c>
      <c r="AD86" s="14">
        <v>699481589.29999995</v>
      </c>
      <c r="AF86" s="14">
        <v>0</v>
      </c>
      <c r="AH86" s="14">
        <v>0</v>
      </c>
      <c r="AJ86" s="14">
        <v>0</v>
      </c>
      <c r="AL86" s="14">
        <v>0</v>
      </c>
      <c r="AN86" s="14">
        <v>130930469.7</v>
      </c>
      <c r="AP86" s="14">
        <v>2393105130.4899998</v>
      </c>
      <c r="AR86" s="14">
        <v>0</v>
      </c>
      <c r="AT86" s="14">
        <v>322747395.66000003</v>
      </c>
      <c r="AV86" s="14">
        <v>31036585.18</v>
      </c>
      <c r="AX86" s="14">
        <v>0</v>
      </c>
      <c r="AZ86" s="14">
        <v>0</v>
      </c>
      <c r="BB86" s="14">
        <v>0</v>
      </c>
      <c r="BD86" s="14">
        <v>1993811.14</v>
      </c>
      <c r="BF86" s="14">
        <v>182806459.02000001</v>
      </c>
      <c r="BH86" s="14">
        <v>0</v>
      </c>
      <c r="BJ86" s="14">
        <v>0</v>
      </c>
      <c r="BL86" s="14">
        <v>9399818.0399999991</v>
      </c>
      <c r="BN86" s="14">
        <v>0</v>
      </c>
      <c r="BP86" s="14">
        <v>0</v>
      </c>
      <c r="BR86" s="14">
        <v>2347934.34</v>
      </c>
      <c r="BT86" s="14">
        <v>370375657.62</v>
      </c>
      <c r="BV86" s="14">
        <v>736416682.39999998</v>
      </c>
      <c r="BX86" s="14">
        <v>43332824.659999996</v>
      </c>
      <c r="BZ86" s="14">
        <v>64605861.600000001</v>
      </c>
      <c r="CB86" s="14">
        <v>21471020.329999998</v>
      </c>
      <c r="CD86" s="14">
        <v>0</v>
      </c>
      <c r="CF86" s="14">
        <v>0</v>
      </c>
      <c r="CH86" s="14">
        <v>32135235.539999999</v>
      </c>
      <c r="CJ86" s="14">
        <v>239389276.80000001</v>
      </c>
      <c r="CL86" s="14">
        <v>182818033.59999999</v>
      </c>
      <c r="CN86" s="14">
        <v>0</v>
      </c>
      <c r="CP86" s="14">
        <v>0</v>
      </c>
      <c r="CR86" s="14">
        <v>555024.78</v>
      </c>
      <c r="CT86" s="14">
        <v>164311622</v>
      </c>
      <c r="CV86" s="14">
        <v>0</v>
      </c>
      <c r="CX86" s="14">
        <v>234240972.80000001</v>
      </c>
      <c r="CZ86" s="14">
        <v>1176210653</v>
      </c>
      <c r="DB86" s="14">
        <v>0</v>
      </c>
      <c r="DD86" s="14">
        <v>0</v>
      </c>
      <c r="DF86" s="14">
        <v>2155173434</v>
      </c>
      <c r="DH86" s="14">
        <v>0</v>
      </c>
      <c r="DJ86" s="14">
        <v>80301943.650000006</v>
      </c>
      <c r="DL86" s="14">
        <v>0</v>
      </c>
      <c r="DN86" s="14">
        <v>1579495048.49</v>
      </c>
      <c r="DP86" s="14">
        <v>402741229.33999997</v>
      </c>
      <c r="DR86" s="14">
        <v>690572.64</v>
      </c>
      <c r="DT86" s="14">
        <v>0</v>
      </c>
      <c r="DV86" s="14">
        <v>80453.5</v>
      </c>
      <c r="DX86" s="14">
        <v>57285493.960000001</v>
      </c>
      <c r="DZ86" s="14">
        <v>8577953.1600000001</v>
      </c>
      <c r="EB86" s="14">
        <v>3324839.28</v>
      </c>
      <c r="ED86" s="14">
        <v>183994968.5</v>
      </c>
      <c r="EF86" s="14">
        <v>0</v>
      </c>
      <c r="EH86" s="14">
        <v>184571774.09999999</v>
      </c>
      <c r="EJ86" s="14">
        <v>199756371.59999999</v>
      </c>
      <c r="EL86" s="14">
        <v>216679281.69999999</v>
      </c>
      <c r="EN86" s="14">
        <v>484906272.10000002</v>
      </c>
      <c r="EP86" s="14">
        <v>50678993.100000001</v>
      </c>
      <c r="ER86" s="14">
        <v>1748077199</v>
      </c>
      <c r="ET86" s="14">
        <v>496885516.10000002</v>
      </c>
      <c r="EV86" s="14">
        <v>757242304.60000002</v>
      </c>
      <c r="EX86" s="14">
        <v>349904230.89999998</v>
      </c>
      <c r="EZ86" s="14">
        <v>345204993.10000002</v>
      </c>
      <c r="FB86" s="14">
        <v>564515637.10000002</v>
      </c>
      <c r="FD86" s="14">
        <v>1255240001</v>
      </c>
      <c r="FF86" s="14">
        <v>0</v>
      </c>
      <c r="FH86" s="14">
        <v>0</v>
      </c>
      <c r="FJ86" s="14">
        <v>0</v>
      </c>
      <c r="FL86" s="14">
        <v>542781866.77999997</v>
      </c>
      <c r="FN86" s="14">
        <v>0</v>
      </c>
      <c r="FP86" s="14">
        <v>0</v>
      </c>
      <c r="FR86" s="14">
        <v>0</v>
      </c>
      <c r="FT86" s="14">
        <v>0</v>
      </c>
      <c r="FV86" s="14">
        <v>0</v>
      </c>
      <c r="FX86" s="14">
        <v>0</v>
      </c>
      <c r="FZ86" s="14">
        <v>0</v>
      </c>
      <c r="GB86" s="14">
        <v>0</v>
      </c>
      <c r="GD86" s="14">
        <v>0</v>
      </c>
      <c r="GF86" s="14">
        <v>0</v>
      </c>
      <c r="GH86" s="14">
        <v>6354891462.9300003</v>
      </c>
      <c r="GJ86" s="14">
        <v>0</v>
      </c>
      <c r="GL86" s="14">
        <v>1458260.92</v>
      </c>
      <c r="GN86" s="14">
        <v>0</v>
      </c>
      <c r="GP86" s="14">
        <v>151761850.56999999</v>
      </c>
      <c r="GR86" s="14">
        <v>1405146489.05</v>
      </c>
      <c r="GT86" s="14">
        <v>179155393.22</v>
      </c>
      <c r="GV86" s="14">
        <v>4221301.1900000004</v>
      </c>
      <c r="GX86" s="14">
        <v>133380093.33</v>
      </c>
      <c r="GZ86" s="14">
        <v>0</v>
      </c>
      <c r="HB86" s="14">
        <v>12823174.119999999</v>
      </c>
      <c r="HD86" s="14">
        <v>371872115.19999999</v>
      </c>
      <c r="HF86" s="14">
        <v>387456982.19999999</v>
      </c>
      <c r="HH86" s="14">
        <v>352555029.80000001</v>
      </c>
      <c r="HJ86" s="14">
        <v>0</v>
      </c>
      <c r="HL86" s="14">
        <v>0</v>
      </c>
      <c r="HN86" s="14">
        <v>0</v>
      </c>
      <c r="HP86" s="14">
        <v>0</v>
      </c>
    </row>
  </sheetData>
  <mergeCells count="111">
    <mergeCell ref="D2:E3"/>
    <mergeCell ref="F2:G3"/>
    <mergeCell ref="H2:I3"/>
    <mergeCell ref="J2:K3"/>
    <mergeCell ref="L2:M3"/>
    <mergeCell ref="N2:O3"/>
    <mergeCell ref="AB2:AC3"/>
    <mergeCell ref="AD2:AE3"/>
    <mergeCell ref="AF2:AG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GZ2:HA3"/>
    <mergeCell ref="HB2:HC3"/>
    <mergeCell ref="HL2:HM3"/>
    <mergeCell ref="HN2:HO3"/>
    <mergeCell ref="HP2:HQ3"/>
    <mergeCell ref="HD2:HE3"/>
    <mergeCell ref="HF2:HG3"/>
    <mergeCell ref="HH2:HI3"/>
    <mergeCell ref="HJ2:HK3"/>
  </mergeCells>
  <phoneticPr fontId="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86"/>
  <sheetViews>
    <sheetView workbookViewId="0" xr3:uid="{CF366857-BBDD-5199-9BC9-FF52903B0715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0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9.140625" style="14"/>
  </cols>
  <sheetData>
    <row r="1" spans="1:21">
      <c r="A1" s="1" t="s">
        <v>316</v>
      </c>
    </row>
    <row r="2" spans="1:21">
      <c r="A2" s="287" t="s">
        <v>317</v>
      </c>
      <c r="B2" s="21" t="s">
        <v>21</v>
      </c>
      <c r="C2" s="287"/>
      <c r="D2" s="329" t="s">
        <v>446</v>
      </c>
      <c r="E2" s="329"/>
      <c r="F2" s="329" t="s">
        <v>447</v>
      </c>
      <c r="G2" s="329"/>
      <c r="H2" s="329" t="s">
        <v>448</v>
      </c>
      <c r="I2" s="329"/>
      <c r="J2" s="329" t="s">
        <v>449</v>
      </c>
      <c r="K2" s="329"/>
      <c r="L2" s="329" t="s">
        <v>450</v>
      </c>
      <c r="M2" s="329"/>
      <c r="N2" s="329" t="s">
        <v>451</v>
      </c>
      <c r="O2" s="329"/>
      <c r="P2" s="329" t="s">
        <v>452</v>
      </c>
      <c r="Q2" s="329"/>
      <c r="R2" s="329" t="s">
        <v>453</v>
      </c>
      <c r="S2" s="329"/>
      <c r="T2" s="329" t="s">
        <v>454</v>
      </c>
      <c r="U2" s="329"/>
    </row>
    <row r="3" spans="1:21">
      <c r="A3" s="2" t="s">
        <v>455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</row>
    <row r="4" spans="1:21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</row>
    <row r="5" spans="1:21">
      <c r="A5" s="1" t="s">
        <v>158</v>
      </c>
    </row>
    <row r="6" spans="1:21">
      <c r="A6" s="1" t="s">
        <v>159</v>
      </c>
      <c r="B6" s="22">
        <v>5510714490.4499998</v>
      </c>
      <c r="C6" s="19">
        <v>94.507199999999997</v>
      </c>
      <c r="D6" s="22">
        <v>176606860.87</v>
      </c>
      <c r="E6" s="19">
        <v>101.3977</v>
      </c>
      <c r="F6" s="22">
        <v>175998476.84</v>
      </c>
      <c r="G6" s="19">
        <v>101.0484</v>
      </c>
      <c r="H6" s="22">
        <v>560936488.87</v>
      </c>
      <c r="I6" s="19">
        <v>84.683700000000002</v>
      </c>
      <c r="J6" s="22">
        <v>853753705.88999999</v>
      </c>
      <c r="K6" s="19">
        <v>97.883499999999998</v>
      </c>
      <c r="L6" s="22">
        <v>993335933</v>
      </c>
      <c r="M6" s="19">
        <v>90.826499999999996</v>
      </c>
      <c r="N6" s="22">
        <v>285239283</v>
      </c>
      <c r="O6" s="19">
        <v>94.816000000000003</v>
      </c>
      <c r="P6" s="22">
        <v>1407384459</v>
      </c>
      <c r="Q6" s="19">
        <v>97.463700000000003</v>
      </c>
      <c r="R6" s="22">
        <v>563499226.38999999</v>
      </c>
      <c r="S6" s="19">
        <v>91.935500000000005</v>
      </c>
      <c r="T6" s="22">
        <v>493960056.58999997</v>
      </c>
      <c r="U6" s="19">
        <v>99.465500000000006</v>
      </c>
    </row>
    <row r="7" spans="1:21">
      <c r="A7" s="20" t="s">
        <v>327</v>
      </c>
      <c r="B7" s="14">
        <v>180304781.03</v>
      </c>
      <c r="C7" s="6">
        <v>3.0922000000000001</v>
      </c>
      <c r="D7" s="14">
        <v>-2434327.75</v>
      </c>
      <c r="E7" s="6">
        <v>-1.3976999999999999</v>
      </c>
      <c r="F7" s="14">
        <v>-2030367.72</v>
      </c>
      <c r="G7" s="6">
        <v>-1.1657</v>
      </c>
      <c r="H7" s="14">
        <v>55805095.539999999</v>
      </c>
      <c r="I7" s="6">
        <v>8.4247999999999994</v>
      </c>
      <c r="J7" s="14">
        <v>18460683.559999999</v>
      </c>
      <c r="K7" s="6">
        <v>2.1164999999999998</v>
      </c>
      <c r="L7" s="14">
        <v>46616640</v>
      </c>
      <c r="M7" s="6">
        <v>4.2624000000000004</v>
      </c>
      <c r="N7" s="14">
        <v>15469614</v>
      </c>
      <c r="O7" s="6">
        <v>5.1421999999999999</v>
      </c>
      <c r="P7" s="14">
        <v>36623944</v>
      </c>
      <c r="Q7" s="6">
        <v>2.5363000000000002</v>
      </c>
      <c r="R7" s="14">
        <v>9140429.7100000009</v>
      </c>
      <c r="S7" s="6">
        <v>1.4913000000000001</v>
      </c>
      <c r="T7" s="14">
        <v>2653069.69</v>
      </c>
      <c r="U7" s="6">
        <v>0.53420000000000001</v>
      </c>
    </row>
    <row r="8" spans="1:21">
      <c r="A8" t="s">
        <v>328</v>
      </c>
      <c r="B8" s="14">
        <v>204424</v>
      </c>
      <c r="C8" s="6">
        <v>3.5000000000000001E-3</v>
      </c>
      <c r="D8" s="14">
        <v>0</v>
      </c>
      <c r="E8" s="6">
        <v>0</v>
      </c>
      <c r="F8" s="14">
        <v>204424</v>
      </c>
      <c r="G8" s="6">
        <v>0.1174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  <c r="T8" s="14">
        <v>0</v>
      </c>
      <c r="U8" s="6">
        <v>0</v>
      </c>
    </row>
    <row r="9" spans="1:21">
      <c r="A9" t="s">
        <v>329</v>
      </c>
      <c r="B9" s="14">
        <v>53712361.170000002</v>
      </c>
      <c r="C9" s="6">
        <v>0.92120000000000002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  <c r="J9" s="14">
        <v>0</v>
      </c>
      <c r="K9" s="6">
        <v>0</v>
      </c>
      <c r="L9" s="14">
        <v>53711081</v>
      </c>
      <c r="M9" s="6">
        <v>4.9111000000000002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  <c r="T9" s="14">
        <v>1280.17</v>
      </c>
      <c r="U9" s="6">
        <v>2.9999999999999997E-4</v>
      </c>
    </row>
    <row r="10" spans="1:21">
      <c r="A10" s="20" t="s">
        <v>163</v>
      </c>
      <c r="B10" s="14">
        <v>384112.25</v>
      </c>
      <c r="C10" s="6">
        <v>6.6E-3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0</v>
      </c>
      <c r="K10" s="6">
        <v>0</v>
      </c>
      <c r="L10" s="14">
        <v>0</v>
      </c>
      <c r="M10" s="6">
        <v>0</v>
      </c>
      <c r="N10" s="14">
        <v>125703</v>
      </c>
      <c r="O10" s="6">
        <v>4.1799999999999997E-2</v>
      </c>
      <c r="P10" s="14">
        <v>0</v>
      </c>
      <c r="Q10" s="6">
        <v>0</v>
      </c>
      <c r="R10" s="14">
        <v>258409.25</v>
      </c>
      <c r="S10" s="6">
        <v>4.2200000000000001E-2</v>
      </c>
      <c r="T10" s="14">
        <v>0</v>
      </c>
      <c r="U10" s="6">
        <v>0</v>
      </c>
    </row>
    <row r="11" spans="1:21" ht="13.5" thickBot="1">
      <c r="A11" t="s">
        <v>164</v>
      </c>
      <c r="B11" s="14">
        <v>85679262.219999999</v>
      </c>
      <c r="C11" s="6">
        <v>1.4694</v>
      </c>
      <c r="D11" s="14">
        <v>0</v>
      </c>
      <c r="E11" s="6">
        <v>0</v>
      </c>
      <c r="F11" s="14">
        <v>0</v>
      </c>
      <c r="G11" s="6">
        <v>0</v>
      </c>
      <c r="H11" s="14">
        <v>45648306</v>
      </c>
      <c r="I11" s="6">
        <v>6.8914999999999997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40030956.219999999</v>
      </c>
      <c r="S11" s="6">
        <v>6.5311000000000003</v>
      </c>
      <c r="T11" s="14">
        <v>0</v>
      </c>
      <c r="U11" s="6">
        <v>0</v>
      </c>
    </row>
    <row r="12" spans="1:21" ht="14.25" thickTop="1" thickBot="1">
      <c r="A12" s="9" t="s">
        <v>4</v>
      </c>
      <c r="B12" s="17">
        <v>5830999431.1199999</v>
      </c>
      <c r="C12" s="10">
        <v>100</v>
      </c>
      <c r="D12" s="17">
        <v>174172533.12</v>
      </c>
      <c r="E12" s="10">
        <v>100</v>
      </c>
      <c r="F12" s="17">
        <v>174172533.12</v>
      </c>
      <c r="G12" s="10">
        <v>100</v>
      </c>
      <c r="H12" s="17">
        <v>662389890.40999997</v>
      </c>
      <c r="I12" s="10">
        <v>100</v>
      </c>
      <c r="J12" s="17">
        <v>872214389.45000005</v>
      </c>
      <c r="K12" s="10">
        <v>100</v>
      </c>
      <c r="L12" s="17">
        <v>1093663654</v>
      </c>
      <c r="M12" s="10">
        <v>100</v>
      </c>
      <c r="N12" s="17">
        <v>300834600</v>
      </c>
      <c r="O12" s="10">
        <v>100</v>
      </c>
      <c r="P12" s="17">
        <v>1444008403</v>
      </c>
      <c r="Q12" s="10">
        <v>100</v>
      </c>
      <c r="R12" s="17">
        <v>612929021.57000005</v>
      </c>
      <c r="S12" s="10">
        <v>100</v>
      </c>
      <c r="T12" s="17">
        <v>496614406.44999999</v>
      </c>
      <c r="U12" s="10">
        <v>100</v>
      </c>
    </row>
    <row r="13" spans="1:21" ht="13.5" thickTop="1">
      <c r="A13" s="1" t="s">
        <v>165</v>
      </c>
    </row>
    <row r="14" spans="1:21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</row>
    <row r="15" spans="1:21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</row>
    <row r="16" spans="1:21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</row>
    <row r="17" spans="1:21">
      <c r="A17" t="s">
        <v>232</v>
      </c>
      <c r="B17" s="14">
        <v>44553504</v>
      </c>
      <c r="C17" s="6">
        <v>0.7641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44553504</v>
      </c>
      <c r="M17" s="6">
        <v>4.0738000000000003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</row>
    <row r="18" spans="1:21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</row>
    <row r="19" spans="1:21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</row>
    <row r="20" spans="1:21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</row>
    <row r="21" spans="1:21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</row>
    <row r="22" spans="1:21" ht="14.25" thickTop="1" thickBot="1">
      <c r="A22" s="9" t="s">
        <v>237</v>
      </c>
      <c r="B22" s="17">
        <v>44553504</v>
      </c>
      <c r="C22" s="10">
        <v>0.7641</v>
      </c>
      <c r="D22" s="17">
        <v>0</v>
      </c>
      <c r="E22" s="9">
        <v>0</v>
      </c>
      <c r="F22" s="17">
        <v>0</v>
      </c>
      <c r="G22" s="9">
        <v>0</v>
      </c>
      <c r="H22" s="17">
        <v>0</v>
      </c>
      <c r="I22" s="9">
        <v>0</v>
      </c>
      <c r="J22" s="17">
        <v>0</v>
      </c>
      <c r="K22" s="9">
        <v>0</v>
      </c>
      <c r="L22" s="17">
        <v>44553504</v>
      </c>
      <c r="M22" s="10">
        <v>4.0738000000000003</v>
      </c>
      <c r="N22" s="17">
        <v>0</v>
      </c>
      <c r="O22" s="9">
        <v>0</v>
      </c>
      <c r="P22" s="17">
        <v>0</v>
      </c>
      <c r="Q22" s="9">
        <v>0</v>
      </c>
      <c r="R22" s="17">
        <v>0</v>
      </c>
      <c r="S22" s="9">
        <v>0</v>
      </c>
      <c r="T22" s="17">
        <v>0</v>
      </c>
      <c r="U22" s="9">
        <v>0</v>
      </c>
    </row>
    <row r="23" spans="1:21" ht="13.5" thickTop="1">
      <c r="A23" t="s">
        <v>238</v>
      </c>
      <c r="B23" s="14">
        <v>69584956</v>
      </c>
      <c r="C23" s="6">
        <v>1.1934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14298156</v>
      </c>
      <c r="M23" s="6">
        <v>1.3073999999999999</v>
      </c>
      <c r="N23" s="14">
        <v>0</v>
      </c>
      <c r="O23">
        <v>0</v>
      </c>
      <c r="P23" s="14">
        <v>39471959</v>
      </c>
      <c r="Q23" s="6">
        <v>2.7334999999999998</v>
      </c>
      <c r="R23" s="14">
        <v>4828680</v>
      </c>
      <c r="S23" s="6">
        <v>0.78779999999999994</v>
      </c>
      <c r="T23" s="14">
        <v>10986161</v>
      </c>
      <c r="U23" s="6">
        <v>2.2122000000000002</v>
      </c>
    </row>
    <row r="24" spans="1:21">
      <c r="A24" t="s">
        <v>239</v>
      </c>
      <c r="B24" s="14">
        <v>51919497</v>
      </c>
      <c r="C24" s="6">
        <v>0.89039999999999997</v>
      </c>
      <c r="D24" s="14">
        <v>3227273.5</v>
      </c>
      <c r="E24" s="6">
        <v>1.8529</v>
      </c>
      <c r="F24" s="14">
        <v>3227273.5</v>
      </c>
      <c r="G24" s="6">
        <v>1.8529</v>
      </c>
      <c r="H24" s="14">
        <v>0</v>
      </c>
      <c r="I24">
        <v>0</v>
      </c>
      <c r="J24" s="14">
        <v>21243537</v>
      </c>
      <c r="K24" s="6">
        <v>2.4356</v>
      </c>
      <c r="L24" s="14">
        <v>0</v>
      </c>
      <c r="M24">
        <v>0</v>
      </c>
      <c r="N24" s="14">
        <v>1499278</v>
      </c>
      <c r="O24" s="6">
        <v>0.49840000000000001</v>
      </c>
      <c r="P24" s="14">
        <v>22722135</v>
      </c>
      <c r="Q24" s="6">
        <v>1.5734999999999999</v>
      </c>
      <c r="R24" s="14">
        <v>0</v>
      </c>
      <c r="S24">
        <v>0</v>
      </c>
      <c r="T24" s="14">
        <v>0</v>
      </c>
      <c r="U24">
        <v>0</v>
      </c>
    </row>
    <row r="25" spans="1:21">
      <c r="A25" t="s">
        <v>240</v>
      </c>
      <c r="B25" s="14">
        <v>62494761.479999997</v>
      </c>
      <c r="C25" s="6">
        <v>1.0718000000000001</v>
      </c>
      <c r="D25" s="14">
        <v>0</v>
      </c>
      <c r="E25">
        <v>0</v>
      </c>
      <c r="F25" s="14">
        <v>0</v>
      </c>
      <c r="G25">
        <v>0</v>
      </c>
      <c r="H25" s="14">
        <v>11364523.84</v>
      </c>
      <c r="I25" s="6">
        <v>1.7157</v>
      </c>
      <c r="J25" s="14">
        <v>0</v>
      </c>
      <c r="K25">
        <v>0</v>
      </c>
      <c r="L25" s="14">
        <v>22522393</v>
      </c>
      <c r="M25" s="6">
        <v>2.0594000000000001</v>
      </c>
      <c r="N25" s="14">
        <v>13310603</v>
      </c>
      <c r="O25" s="6">
        <v>4.4245999999999999</v>
      </c>
      <c r="P25" s="14">
        <v>14081795</v>
      </c>
      <c r="Q25" s="6">
        <v>0.97519999999999996</v>
      </c>
      <c r="R25" s="14">
        <v>0</v>
      </c>
      <c r="S25">
        <v>0</v>
      </c>
      <c r="T25" s="14">
        <v>1215446.6399999999</v>
      </c>
      <c r="U25" s="6">
        <v>0.2447</v>
      </c>
    </row>
    <row r="26" spans="1:21" ht="13.5" thickBot="1">
      <c r="A26" t="s">
        <v>241</v>
      </c>
      <c r="B26" s="14">
        <v>1270964016.01</v>
      </c>
      <c r="C26" s="6">
        <v>21.796700000000001</v>
      </c>
      <c r="D26" s="14">
        <v>60253227.969999999</v>
      </c>
      <c r="E26" s="6">
        <v>34.594000000000001</v>
      </c>
      <c r="F26" s="14">
        <v>60253227.969999999</v>
      </c>
      <c r="G26" s="6">
        <v>34.594000000000001</v>
      </c>
      <c r="H26" s="14">
        <v>232606408.81</v>
      </c>
      <c r="I26" s="6">
        <v>35.116199999999999</v>
      </c>
      <c r="J26" s="14">
        <v>253930367.52000001</v>
      </c>
      <c r="K26" s="6">
        <v>29.113299999999999</v>
      </c>
      <c r="L26" s="14">
        <v>178793477</v>
      </c>
      <c r="M26" s="6">
        <v>16.348099999999999</v>
      </c>
      <c r="N26" s="14">
        <v>37238427</v>
      </c>
      <c r="O26" s="6">
        <v>12.378399999999999</v>
      </c>
      <c r="P26" s="14">
        <v>229635126</v>
      </c>
      <c r="Q26" s="6">
        <v>15.9026</v>
      </c>
      <c r="R26" s="14">
        <v>92475105.180000007</v>
      </c>
      <c r="S26" s="6">
        <v>15.087400000000001</v>
      </c>
      <c r="T26" s="14">
        <v>125778648.56</v>
      </c>
      <c r="U26" s="6">
        <v>25.327200000000001</v>
      </c>
    </row>
    <row r="27" spans="1:21" ht="14.25" thickTop="1" thickBot="1">
      <c r="A27" s="9" t="s">
        <v>242</v>
      </c>
      <c r="B27" s="17">
        <v>1454963230.49</v>
      </c>
      <c r="C27" s="10">
        <v>24.952200000000001</v>
      </c>
      <c r="D27" s="17">
        <v>63480501.469999999</v>
      </c>
      <c r="E27" s="10">
        <v>36.446899999999999</v>
      </c>
      <c r="F27" s="17">
        <v>63480501.469999999</v>
      </c>
      <c r="G27" s="10">
        <v>36.446899999999999</v>
      </c>
      <c r="H27" s="17">
        <v>243970932.65000001</v>
      </c>
      <c r="I27" s="10">
        <v>36.831899999999997</v>
      </c>
      <c r="J27" s="17">
        <v>275173904.51999998</v>
      </c>
      <c r="K27" s="10">
        <v>31.5489</v>
      </c>
      <c r="L27" s="17">
        <v>215614026</v>
      </c>
      <c r="M27" s="10">
        <v>19.7148</v>
      </c>
      <c r="N27" s="17">
        <v>52048308</v>
      </c>
      <c r="O27" s="10">
        <v>17.301300000000001</v>
      </c>
      <c r="P27" s="17">
        <v>305911015</v>
      </c>
      <c r="Q27" s="10">
        <v>21.184899999999999</v>
      </c>
      <c r="R27" s="17">
        <v>97303785.180000007</v>
      </c>
      <c r="S27" s="10">
        <v>15.8752</v>
      </c>
      <c r="T27" s="17">
        <v>137980256.19999999</v>
      </c>
      <c r="U27" s="10">
        <v>27.784199999999998</v>
      </c>
    </row>
    <row r="28" spans="1:21" ht="13.5" thickTop="1">
      <c r="A28" t="s">
        <v>243</v>
      </c>
      <c r="B28" s="14">
        <v>0</v>
      </c>
      <c r="C28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</row>
    <row r="29" spans="1:21">
      <c r="A29" t="s">
        <v>244</v>
      </c>
      <c r="B29" s="14">
        <v>227619263.13</v>
      </c>
      <c r="C29" s="6">
        <v>3.9036</v>
      </c>
      <c r="D29" s="14">
        <v>10161116.699999999</v>
      </c>
      <c r="E29" s="6">
        <v>5.8338999999999999</v>
      </c>
      <c r="F29" s="14">
        <v>10161116.699999999</v>
      </c>
      <c r="G29" s="6">
        <v>5.8338999999999999</v>
      </c>
      <c r="H29" s="14">
        <v>43482651.100000001</v>
      </c>
      <c r="I29" s="6">
        <v>6.5644999999999998</v>
      </c>
      <c r="J29" s="14">
        <v>48672915.909999996</v>
      </c>
      <c r="K29" s="6">
        <v>5.5804</v>
      </c>
      <c r="L29" s="14">
        <v>0</v>
      </c>
      <c r="M29">
        <v>0</v>
      </c>
      <c r="N29" s="14">
        <v>3125129</v>
      </c>
      <c r="O29" s="6">
        <v>1.0387999999999999</v>
      </c>
      <c r="P29" s="14">
        <v>59642082</v>
      </c>
      <c r="Q29" s="6">
        <v>4.1303000000000001</v>
      </c>
      <c r="R29" s="14">
        <v>37237872</v>
      </c>
      <c r="S29" s="6">
        <v>6.0754000000000001</v>
      </c>
      <c r="T29" s="14">
        <v>15136379.720000001</v>
      </c>
      <c r="U29" s="6">
        <v>3.0478999999999998</v>
      </c>
    </row>
    <row r="30" spans="1:21">
      <c r="A30" t="s">
        <v>245</v>
      </c>
      <c r="B30" s="14">
        <v>83135822.400000006</v>
      </c>
      <c r="C30" s="6">
        <v>1.4258</v>
      </c>
      <c r="D30" s="14">
        <v>2906737.4</v>
      </c>
      <c r="E30" s="6">
        <v>1.6689000000000001</v>
      </c>
      <c r="F30" s="14">
        <v>2906737.4</v>
      </c>
      <c r="G30" s="6">
        <v>1.6689000000000001</v>
      </c>
      <c r="H30" s="14">
        <v>0</v>
      </c>
      <c r="I30">
        <v>0</v>
      </c>
      <c r="J30" s="14">
        <v>13969359.6</v>
      </c>
      <c r="K30" s="6">
        <v>1.6015999999999999</v>
      </c>
      <c r="L30" s="14">
        <v>13600599</v>
      </c>
      <c r="M30" s="6">
        <v>1.2436</v>
      </c>
      <c r="N30" s="14">
        <v>11655477</v>
      </c>
      <c r="O30" s="6">
        <v>3.8744000000000001</v>
      </c>
      <c r="P30" s="14">
        <v>33351712</v>
      </c>
      <c r="Q30" s="6">
        <v>2.3096999999999999</v>
      </c>
      <c r="R30" s="14">
        <v>1160903.8</v>
      </c>
      <c r="S30" s="6">
        <v>0.18940000000000001</v>
      </c>
      <c r="T30" s="14">
        <v>3584296.2</v>
      </c>
      <c r="U30" s="6">
        <v>0.72170000000000001</v>
      </c>
    </row>
    <row r="31" spans="1:21">
      <c r="A31" t="s">
        <v>246</v>
      </c>
      <c r="B31" s="14">
        <v>39742156.909999996</v>
      </c>
      <c r="C31" s="6">
        <v>0.68159999999999998</v>
      </c>
      <c r="D31" s="14">
        <v>5287539.66</v>
      </c>
      <c r="E31" s="6">
        <v>3.0358000000000001</v>
      </c>
      <c r="F31" s="14">
        <v>5287539.66</v>
      </c>
      <c r="G31" s="6">
        <v>3.0358000000000001</v>
      </c>
      <c r="H31" s="14">
        <v>0</v>
      </c>
      <c r="I31">
        <v>0</v>
      </c>
      <c r="J31" s="14">
        <v>25723677.59</v>
      </c>
      <c r="K31" s="6">
        <v>2.9491999999999998</v>
      </c>
      <c r="L31" s="14">
        <v>0</v>
      </c>
      <c r="M31">
        <v>0</v>
      </c>
      <c r="N31" s="14">
        <v>3443400</v>
      </c>
      <c r="O31" s="6">
        <v>1.1446000000000001</v>
      </c>
      <c r="P31" s="14">
        <v>0</v>
      </c>
      <c r="Q31">
        <v>0</v>
      </c>
      <c r="R31" s="14">
        <v>0</v>
      </c>
      <c r="S31">
        <v>0</v>
      </c>
      <c r="T31" s="14">
        <v>0</v>
      </c>
      <c r="U31">
        <v>0</v>
      </c>
    </row>
    <row r="32" spans="1:21">
      <c r="A32" t="s">
        <v>247</v>
      </c>
      <c r="B32" s="14">
        <v>25851347</v>
      </c>
      <c r="C32" s="6">
        <v>0.44330000000000003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23701566</v>
      </c>
      <c r="M32" s="6">
        <v>2.1671999999999998</v>
      </c>
      <c r="N32" s="14">
        <v>0</v>
      </c>
      <c r="O32">
        <v>0</v>
      </c>
      <c r="P32" s="14">
        <v>2149781</v>
      </c>
      <c r="Q32" s="6">
        <v>0.1489</v>
      </c>
      <c r="R32" s="14">
        <v>0</v>
      </c>
      <c r="S32">
        <v>0</v>
      </c>
      <c r="T32" s="14">
        <v>0</v>
      </c>
      <c r="U32">
        <v>0</v>
      </c>
    </row>
    <row r="33" spans="1:21">
      <c r="A33" t="s">
        <v>248</v>
      </c>
      <c r="B33" s="14">
        <v>54788967.090000004</v>
      </c>
      <c r="C33" s="6">
        <v>0.93959999999999999</v>
      </c>
      <c r="D33" s="14">
        <v>0</v>
      </c>
      <c r="E33">
        <v>0</v>
      </c>
      <c r="F33" s="14">
        <v>0</v>
      </c>
      <c r="G33">
        <v>0</v>
      </c>
      <c r="H33" s="14">
        <v>16459023.15</v>
      </c>
      <c r="I33" s="6">
        <v>2.4847999999999999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31958347</v>
      </c>
      <c r="Q33" s="6">
        <v>2.2132000000000001</v>
      </c>
      <c r="R33" s="14">
        <v>0</v>
      </c>
      <c r="S33">
        <v>0</v>
      </c>
      <c r="T33" s="14">
        <v>6371596.9400000004</v>
      </c>
      <c r="U33" s="6">
        <v>1.2829999999999999</v>
      </c>
    </row>
    <row r="34" spans="1:21" ht="13.5" thickBot="1">
      <c r="A34" t="s">
        <v>249</v>
      </c>
      <c r="B34" s="14">
        <v>117740331.2</v>
      </c>
      <c r="C34" s="6">
        <v>2.0192000000000001</v>
      </c>
      <c r="D34" s="14">
        <v>0</v>
      </c>
      <c r="E34">
        <v>0</v>
      </c>
      <c r="F34" s="14">
        <v>0</v>
      </c>
      <c r="G34">
        <v>0</v>
      </c>
      <c r="H34" s="14">
        <v>18276255.199999999</v>
      </c>
      <c r="I34" s="6">
        <v>2.7591000000000001</v>
      </c>
      <c r="J34" s="14">
        <v>0</v>
      </c>
      <c r="K34">
        <v>0</v>
      </c>
      <c r="L34" s="14">
        <v>58873890</v>
      </c>
      <c r="M34" s="6">
        <v>5.3832000000000004</v>
      </c>
      <c r="N34" s="14">
        <v>7148486</v>
      </c>
      <c r="O34" s="6">
        <v>2.3761999999999999</v>
      </c>
      <c r="P34" s="14">
        <v>0</v>
      </c>
      <c r="Q34">
        <v>0</v>
      </c>
      <c r="R34" s="14">
        <v>33441700</v>
      </c>
      <c r="S34" s="6">
        <v>5.4560000000000004</v>
      </c>
      <c r="T34" s="14">
        <v>0</v>
      </c>
      <c r="U34">
        <v>0</v>
      </c>
    </row>
    <row r="35" spans="1:21" ht="14.25" thickTop="1" thickBot="1">
      <c r="A35" s="9" t="s">
        <v>250</v>
      </c>
      <c r="B35" s="17">
        <v>548877887.73000002</v>
      </c>
      <c r="C35" s="10">
        <v>9.4131</v>
      </c>
      <c r="D35" s="17">
        <v>18355393.760000002</v>
      </c>
      <c r="E35" s="10">
        <v>10.538600000000001</v>
      </c>
      <c r="F35" s="17">
        <v>18355393.760000002</v>
      </c>
      <c r="G35" s="10">
        <v>10.538600000000001</v>
      </c>
      <c r="H35" s="17">
        <v>78217929.450000003</v>
      </c>
      <c r="I35" s="10">
        <v>11.808400000000001</v>
      </c>
      <c r="J35" s="17">
        <v>88365953.099999994</v>
      </c>
      <c r="K35" s="10">
        <v>10.1312</v>
      </c>
      <c r="L35" s="17">
        <v>96176055</v>
      </c>
      <c r="M35" s="10">
        <v>8.7939000000000007</v>
      </c>
      <c r="N35" s="17">
        <v>25372492</v>
      </c>
      <c r="O35" s="10">
        <v>8.4339999999999993</v>
      </c>
      <c r="P35" s="17">
        <v>127101922</v>
      </c>
      <c r="Q35" s="10">
        <v>8.8019999999999996</v>
      </c>
      <c r="R35" s="17">
        <v>71840475.799999997</v>
      </c>
      <c r="S35" s="10">
        <v>11.720800000000001</v>
      </c>
      <c r="T35" s="17">
        <v>25092272.859999999</v>
      </c>
      <c r="U35" s="10">
        <v>5.0526999999999997</v>
      </c>
    </row>
    <row r="36" spans="1:21" ht="13.5" thickTop="1">
      <c r="A36" t="s">
        <v>251</v>
      </c>
      <c r="B36" s="14">
        <v>85424967.689999998</v>
      </c>
      <c r="C36" s="6">
        <v>1.4650000000000001</v>
      </c>
      <c r="D36" s="14">
        <v>2033061.8</v>
      </c>
      <c r="E36" s="6">
        <v>1.1673</v>
      </c>
      <c r="F36" s="14">
        <v>2033061.8</v>
      </c>
      <c r="G36" s="6">
        <v>1.1673</v>
      </c>
      <c r="H36" s="14">
        <v>30562435.050000001</v>
      </c>
      <c r="I36" s="6">
        <v>4.6139999999999999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24938218</v>
      </c>
      <c r="Q36" s="6">
        <v>1.7270000000000001</v>
      </c>
      <c r="R36" s="14">
        <v>13325759.699999999</v>
      </c>
      <c r="S36" s="6">
        <v>2.1741000000000001</v>
      </c>
      <c r="T36" s="14">
        <v>12532431.34</v>
      </c>
      <c r="U36" s="6">
        <v>2.5236000000000001</v>
      </c>
    </row>
    <row r="37" spans="1:21">
      <c r="A37" t="s">
        <v>252</v>
      </c>
      <c r="B37" s="14">
        <v>193934060.09999999</v>
      </c>
      <c r="C37" s="6">
        <v>3.3258999999999999</v>
      </c>
      <c r="D37" s="14">
        <v>0</v>
      </c>
      <c r="E37">
        <v>0</v>
      </c>
      <c r="F37" s="14">
        <v>0</v>
      </c>
      <c r="G37">
        <v>0</v>
      </c>
      <c r="H37" s="14">
        <v>5528331</v>
      </c>
      <c r="I37" s="6">
        <v>0.83460000000000001</v>
      </c>
      <c r="J37" s="14">
        <v>0</v>
      </c>
      <c r="K37">
        <v>0</v>
      </c>
      <c r="L37" s="14">
        <v>79893881</v>
      </c>
      <c r="M37" s="6">
        <v>7.3052000000000001</v>
      </c>
      <c r="N37" s="14">
        <v>0</v>
      </c>
      <c r="O37">
        <v>0</v>
      </c>
      <c r="P37" s="14">
        <v>82753913</v>
      </c>
      <c r="Q37" s="6">
        <v>5.7308000000000003</v>
      </c>
      <c r="R37" s="14">
        <v>14294824.300000001</v>
      </c>
      <c r="S37" s="6">
        <v>2.3321999999999998</v>
      </c>
      <c r="T37" s="14">
        <v>11463110.800000001</v>
      </c>
      <c r="U37" s="6">
        <v>2.3083</v>
      </c>
    </row>
    <row r="38" spans="1:21">
      <c r="A38" t="s">
        <v>253</v>
      </c>
      <c r="B38" s="14">
        <v>272407102.23000002</v>
      </c>
      <c r="C38" s="6">
        <v>4.6717000000000004</v>
      </c>
      <c r="D38" s="14">
        <v>12970049.6</v>
      </c>
      <c r="E38" s="6">
        <v>7.4466999999999999</v>
      </c>
      <c r="F38" s="14">
        <v>12970049.6</v>
      </c>
      <c r="G38" s="6">
        <v>7.4466999999999999</v>
      </c>
      <c r="H38" s="14">
        <v>0</v>
      </c>
      <c r="I38">
        <v>0</v>
      </c>
      <c r="J38" s="14">
        <v>62466705.100000001</v>
      </c>
      <c r="K38" s="6">
        <v>7.1619000000000002</v>
      </c>
      <c r="L38" s="14">
        <v>44008115</v>
      </c>
      <c r="M38" s="6">
        <v>4.0239000000000003</v>
      </c>
      <c r="N38" s="14">
        <v>6251781</v>
      </c>
      <c r="O38" s="6">
        <v>2.0781000000000001</v>
      </c>
      <c r="P38" s="14">
        <v>95057442</v>
      </c>
      <c r="Q38" s="6">
        <v>6.5829000000000004</v>
      </c>
      <c r="R38" s="14">
        <v>32432013.699999999</v>
      </c>
      <c r="S38" s="6">
        <v>5.2912999999999997</v>
      </c>
      <c r="T38" s="14">
        <v>6250946.2300000004</v>
      </c>
      <c r="U38" s="6">
        <v>1.2586999999999999</v>
      </c>
    </row>
    <row r="39" spans="1:21" ht="13.5" thickBot="1">
      <c r="A39" t="s">
        <v>254</v>
      </c>
      <c r="B39" s="14">
        <v>81789027.200000003</v>
      </c>
      <c r="C39" s="6">
        <v>1.4027000000000001</v>
      </c>
      <c r="D39" s="14">
        <v>1897005</v>
      </c>
      <c r="E39" s="6">
        <v>1.0891999999999999</v>
      </c>
      <c r="F39" s="14">
        <v>1897005</v>
      </c>
      <c r="G39" s="6">
        <v>1.0891999999999999</v>
      </c>
      <c r="H39" s="14">
        <v>0</v>
      </c>
      <c r="I39">
        <v>0</v>
      </c>
      <c r="J39" s="14">
        <v>16521945</v>
      </c>
      <c r="K39" s="6">
        <v>1.8943000000000001</v>
      </c>
      <c r="L39" s="14">
        <v>0</v>
      </c>
      <c r="M39">
        <v>0</v>
      </c>
      <c r="N39" s="14">
        <v>7586948</v>
      </c>
      <c r="O39" s="6">
        <v>2.5219999999999998</v>
      </c>
      <c r="P39" s="14">
        <v>19092245</v>
      </c>
      <c r="Q39" s="6">
        <v>1.3222</v>
      </c>
      <c r="R39" s="14">
        <v>6289930</v>
      </c>
      <c r="S39" s="6">
        <v>1.0262</v>
      </c>
      <c r="T39" s="14">
        <v>28503949.199999999</v>
      </c>
      <c r="U39" s="6">
        <v>5.7397</v>
      </c>
    </row>
    <row r="40" spans="1:21" ht="14.25" thickTop="1" thickBot="1">
      <c r="A40" s="9" t="s">
        <v>255</v>
      </c>
      <c r="B40" s="17">
        <v>633555157.22000003</v>
      </c>
      <c r="C40" s="10">
        <v>10.8653</v>
      </c>
      <c r="D40" s="17">
        <v>16900116.399999999</v>
      </c>
      <c r="E40" s="10">
        <v>9.7030999999999992</v>
      </c>
      <c r="F40" s="17">
        <v>16900116.399999999</v>
      </c>
      <c r="G40" s="10">
        <v>9.7030999999999992</v>
      </c>
      <c r="H40" s="17">
        <v>36090766.049999997</v>
      </c>
      <c r="I40" s="10">
        <v>5.4485999999999999</v>
      </c>
      <c r="J40" s="17">
        <v>78988650.099999994</v>
      </c>
      <c r="K40" s="10">
        <v>9.0561000000000007</v>
      </c>
      <c r="L40" s="17">
        <v>123901996</v>
      </c>
      <c r="M40" s="10">
        <v>11.3291</v>
      </c>
      <c r="N40" s="17">
        <v>13838729</v>
      </c>
      <c r="O40" s="10">
        <v>4.6001000000000003</v>
      </c>
      <c r="P40" s="17">
        <v>221841818</v>
      </c>
      <c r="Q40" s="10">
        <v>15.3629</v>
      </c>
      <c r="R40" s="17">
        <v>66342527.700000003</v>
      </c>
      <c r="S40" s="10">
        <v>10.8239</v>
      </c>
      <c r="T40" s="17">
        <v>58750437.57</v>
      </c>
      <c r="U40" s="10">
        <v>11.8302</v>
      </c>
    </row>
    <row r="41" spans="1:21" ht="13.5" thickTop="1">
      <c r="A41" t="s">
        <v>256</v>
      </c>
      <c r="B41" s="14">
        <v>626476137.88</v>
      </c>
      <c r="C41" s="6">
        <v>10.7439</v>
      </c>
      <c r="D41" s="14">
        <v>19861939.469999999</v>
      </c>
      <c r="E41" s="6">
        <v>11.403600000000001</v>
      </c>
      <c r="F41" s="14">
        <v>19861939.469999999</v>
      </c>
      <c r="G41" s="6">
        <v>11.403600000000001</v>
      </c>
      <c r="H41" s="14">
        <v>45981086.420000002</v>
      </c>
      <c r="I41" s="6">
        <v>6.9417</v>
      </c>
      <c r="J41" s="14">
        <v>97949198.769999996</v>
      </c>
      <c r="K41" s="6">
        <v>11.229900000000001</v>
      </c>
      <c r="L41" s="14">
        <v>92258095</v>
      </c>
      <c r="M41" s="6">
        <v>8.4357000000000006</v>
      </c>
      <c r="N41" s="14">
        <v>26250759</v>
      </c>
      <c r="O41" s="6">
        <v>8.7260000000000009</v>
      </c>
      <c r="P41" s="14">
        <v>176489924</v>
      </c>
      <c r="Q41" s="6">
        <v>12.222200000000001</v>
      </c>
      <c r="R41" s="14">
        <v>94949317.400000006</v>
      </c>
      <c r="S41" s="6">
        <v>15.491099999999999</v>
      </c>
      <c r="T41" s="14">
        <v>52873878.350000001</v>
      </c>
      <c r="U41" s="6">
        <v>10.6469</v>
      </c>
    </row>
    <row r="42" spans="1:21">
      <c r="A42" t="s">
        <v>257</v>
      </c>
      <c r="B42" s="14">
        <v>18166380</v>
      </c>
      <c r="C42" s="6">
        <v>0.3115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12847380</v>
      </c>
      <c r="K42" s="6">
        <v>1.4730000000000001</v>
      </c>
      <c r="L42" s="14">
        <v>0</v>
      </c>
      <c r="M42">
        <v>0</v>
      </c>
      <c r="N42" s="14">
        <v>0</v>
      </c>
      <c r="O42">
        <v>0</v>
      </c>
      <c r="P42" s="14">
        <v>5319000</v>
      </c>
      <c r="Q42" s="6">
        <v>0.36830000000000002</v>
      </c>
      <c r="R42" s="14">
        <v>0</v>
      </c>
      <c r="S42">
        <v>0</v>
      </c>
      <c r="T42" s="14">
        <v>0</v>
      </c>
      <c r="U42">
        <v>0</v>
      </c>
    </row>
    <row r="43" spans="1:21">
      <c r="A43" t="s">
        <v>258</v>
      </c>
      <c r="B43" s="14">
        <v>206430459.00999999</v>
      </c>
      <c r="C43" s="6">
        <v>3.5402</v>
      </c>
      <c r="D43" s="14">
        <v>5257754.25</v>
      </c>
      <c r="E43" s="6">
        <v>3.0186999999999999</v>
      </c>
      <c r="F43" s="14">
        <v>5257754.25</v>
      </c>
      <c r="G43" s="6">
        <v>3.0186999999999999</v>
      </c>
      <c r="H43" s="14">
        <v>0</v>
      </c>
      <c r="I43">
        <v>0</v>
      </c>
      <c r="J43" s="14">
        <v>25206293.949999999</v>
      </c>
      <c r="K43" s="6">
        <v>2.8898999999999999</v>
      </c>
      <c r="L43" s="14">
        <v>60596945</v>
      </c>
      <c r="M43" s="6">
        <v>5.5407000000000002</v>
      </c>
      <c r="N43" s="14">
        <v>19890123</v>
      </c>
      <c r="O43" s="6">
        <v>6.6116000000000001</v>
      </c>
      <c r="P43" s="14">
        <v>26350826</v>
      </c>
      <c r="Q43" s="6">
        <v>1.8248</v>
      </c>
      <c r="R43" s="14">
        <v>24773410.100000001</v>
      </c>
      <c r="S43" s="6">
        <v>4.0418000000000003</v>
      </c>
      <c r="T43" s="14">
        <v>39097352.460000001</v>
      </c>
      <c r="U43" s="6">
        <v>7.8727999999999998</v>
      </c>
    </row>
    <row r="44" spans="1:21">
      <c r="A44" t="s">
        <v>259</v>
      </c>
      <c r="B44" s="14">
        <v>183201129.93000001</v>
      </c>
      <c r="C44" s="6">
        <v>3.1417999999999999</v>
      </c>
      <c r="D44" s="14">
        <v>4980605</v>
      </c>
      <c r="E44" s="6">
        <v>2.8595999999999999</v>
      </c>
      <c r="F44" s="14">
        <v>4980605</v>
      </c>
      <c r="G44" s="6">
        <v>2.8595999999999999</v>
      </c>
      <c r="H44" s="14">
        <v>17002382.52</v>
      </c>
      <c r="I44" s="6">
        <v>2.5668000000000002</v>
      </c>
      <c r="J44" s="14">
        <v>23925130</v>
      </c>
      <c r="K44" s="6">
        <v>2.7429999999999999</v>
      </c>
      <c r="L44" s="14">
        <v>81397483</v>
      </c>
      <c r="M44" s="6">
        <v>7.4425999999999997</v>
      </c>
      <c r="N44" s="14">
        <v>27836596</v>
      </c>
      <c r="O44" s="6">
        <v>9.2530999999999999</v>
      </c>
      <c r="P44" s="14">
        <v>3093449</v>
      </c>
      <c r="Q44" s="6">
        <v>0.2142</v>
      </c>
      <c r="R44" s="14">
        <v>0</v>
      </c>
      <c r="S44">
        <v>0</v>
      </c>
      <c r="T44" s="14">
        <v>19984879.41</v>
      </c>
      <c r="U44" s="6">
        <v>4.0242000000000004</v>
      </c>
    </row>
    <row r="45" spans="1:21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</row>
    <row r="46" spans="1:21">
      <c r="A46" t="s">
        <v>261</v>
      </c>
      <c r="B46" s="14">
        <v>30650580</v>
      </c>
      <c r="C46" s="6">
        <v>0.52559999999999996</v>
      </c>
      <c r="D46" s="14">
        <v>0</v>
      </c>
      <c r="E46">
        <v>0</v>
      </c>
      <c r="F46" s="14">
        <v>0</v>
      </c>
      <c r="G46">
        <v>0</v>
      </c>
      <c r="H46" s="14">
        <v>0</v>
      </c>
      <c r="I46">
        <v>0</v>
      </c>
      <c r="J46" s="14">
        <v>0</v>
      </c>
      <c r="K46">
        <v>0</v>
      </c>
      <c r="L46" s="14">
        <v>30650580</v>
      </c>
      <c r="M46" s="6">
        <v>2.8026</v>
      </c>
      <c r="N46" s="14">
        <v>0</v>
      </c>
      <c r="O46">
        <v>0</v>
      </c>
      <c r="P46" s="14">
        <v>0</v>
      </c>
      <c r="Q46">
        <v>0</v>
      </c>
      <c r="R46" s="14">
        <v>0</v>
      </c>
      <c r="S46">
        <v>0</v>
      </c>
      <c r="T46" s="14">
        <v>0</v>
      </c>
      <c r="U46">
        <v>0</v>
      </c>
    </row>
    <row r="47" spans="1:21" ht="13.5" thickBot="1">
      <c r="A47" t="s">
        <v>41</v>
      </c>
      <c r="B47" s="14">
        <v>0</v>
      </c>
      <c r="C47">
        <v>0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</row>
    <row r="48" spans="1:21" ht="14.25" thickTop="1" thickBot="1">
      <c r="A48" s="9" t="s">
        <v>262</v>
      </c>
      <c r="B48" s="17">
        <v>1064924686.8200001</v>
      </c>
      <c r="C48" s="10">
        <v>18.263200000000001</v>
      </c>
      <c r="D48" s="17">
        <v>30100298.719999999</v>
      </c>
      <c r="E48" s="10">
        <v>17.2819</v>
      </c>
      <c r="F48" s="17">
        <v>30100298.719999999</v>
      </c>
      <c r="G48" s="10">
        <v>17.2819</v>
      </c>
      <c r="H48" s="17">
        <v>62983468.939999998</v>
      </c>
      <c r="I48" s="10">
        <v>9.5084999999999997</v>
      </c>
      <c r="J48" s="17">
        <v>159928002.72</v>
      </c>
      <c r="K48" s="10">
        <v>18.335899999999999</v>
      </c>
      <c r="L48" s="17">
        <v>264903103</v>
      </c>
      <c r="M48" s="10">
        <v>24.221599999999999</v>
      </c>
      <c r="N48" s="17">
        <v>73977478</v>
      </c>
      <c r="O48" s="10">
        <v>24.590699999999998</v>
      </c>
      <c r="P48" s="17">
        <v>211253199</v>
      </c>
      <c r="Q48" s="10">
        <v>14.6296</v>
      </c>
      <c r="R48" s="17">
        <v>119722727.5</v>
      </c>
      <c r="S48" s="10">
        <v>19.532900000000001</v>
      </c>
      <c r="T48" s="17">
        <v>111956110.22</v>
      </c>
      <c r="U48" s="10">
        <v>22.543900000000001</v>
      </c>
    </row>
    <row r="49" spans="1:21" ht="13.5" thickTop="1">
      <c r="A49" t="s">
        <v>263</v>
      </c>
      <c r="B49" s="14">
        <v>98208059.25</v>
      </c>
      <c r="C49" s="6">
        <v>1.6841999999999999</v>
      </c>
      <c r="D49" s="14">
        <v>5153369.4000000004</v>
      </c>
      <c r="E49" s="6">
        <v>2.9588000000000001</v>
      </c>
      <c r="F49" s="14">
        <v>5153369.4000000004</v>
      </c>
      <c r="G49" s="6">
        <v>2.9588000000000001</v>
      </c>
      <c r="H49" s="14">
        <v>0</v>
      </c>
      <c r="I49">
        <v>0</v>
      </c>
      <c r="J49" s="14">
        <v>27142941.600000001</v>
      </c>
      <c r="K49" s="6">
        <v>3.1120000000000001</v>
      </c>
      <c r="L49" s="14">
        <v>13103631</v>
      </c>
      <c r="M49" s="6">
        <v>1.1980999999999999</v>
      </c>
      <c r="N49" s="14">
        <v>4378355</v>
      </c>
      <c r="O49" s="6">
        <v>1.4554</v>
      </c>
      <c r="P49" s="14">
        <v>27201030</v>
      </c>
      <c r="Q49" s="6">
        <v>1.8836999999999999</v>
      </c>
      <c r="R49" s="14">
        <v>0</v>
      </c>
      <c r="S49">
        <v>0</v>
      </c>
      <c r="T49" s="14">
        <v>16075362.85</v>
      </c>
      <c r="U49" s="6">
        <v>3.2370000000000001</v>
      </c>
    </row>
    <row r="50" spans="1:21" ht="13.5" thickBot="1">
      <c r="A50" t="s">
        <v>264</v>
      </c>
      <c r="B50" s="14">
        <v>68867684.75</v>
      </c>
      <c r="C50" s="6">
        <v>1.1811</v>
      </c>
      <c r="D50" s="14">
        <v>1959270.6</v>
      </c>
      <c r="E50" s="6">
        <v>1.1249</v>
      </c>
      <c r="F50" s="14">
        <v>1959270.6</v>
      </c>
      <c r="G50" s="6">
        <v>1.1249</v>
      </c>
      <c r="H50" s="14">
        <v>26064630.5</v>
      </c>
      <c r="I50" s="6">
        <v>3.9348999999999998</v>
      </c>
      <c r="J50" s="14">
        <v>10947593.800000001</v>
      </c>
      <c r="K50" s="6">
        <v>1.2551000000000001</v>
      </c>
      <c r="L50" s="14">
        <v>0</v>
      </c>
      <c r="M50">
        <v>0</v>
      </c>
      <c r="N50" s="14">
        <v>6300667</v>
      </c>
      <c r="O50" s="6">
        <v>2.0943999999999998</v>
      </c>
      <c r="P50" s="14">
        <v>0</v>
      </c>
      <c r="Q50">
        <v>0</v>
      </c>
      <c r="R50" s="14">
        <v>4226202.75</v>
      </c>
      <c r="S50" s="6">
        <v>0.6895</v>
      </c>
      <c r="T50" s="14">
        <v>17410049.5</v>
      </c>
      <c r="U50" s="6">
        <v>3.5057</v>
      </c>
    </row>
    <row r="51" spans="1:21" ht="14.25" thickTop="1" thickBot="1">
      <c r="A51" s="9" t="s">
        <v>265</v>
      </c>
      <c r="B51" s="17">
        <v>167075744</v>
      </c>
      <c r="C51" s="10">
        <v>2.8653</v>
      </c>
      <c r="D51" s="17">
        <v>7112640</v>
      </c>
      <c r="E51" s="10">
        <v>4.0837000000000003</v>
      </c>
      <c r="F51" s="17">
        <v>7112640</v>
      </c>
      <c r="G51" s="10">
        <v>4.0837000000000003</v>
      </c>
      <c r="H51" s="17">
        <v>26064630.5</v>
      </c>
      <c r="I51" s="10">
        <v>3.9348999999999998</v>
      </c>
      <c r="J51" s="17">
        <v>38090535.399999999</v>
      </c>
      <c r="K51" s="10">
        <v>4.3670999999999998</v>
      </c>
      <c r="L51" s="17">
        <v>13103631</v>
      </c>
      <c r="M51" s="10">
        <v>1.1980999999999999</v>
      </c>
      <c r="N51" s="17">
        <v>10679022</v>
      </c>
      <c r="O51" s="10">
        <v>3.5497999999999998</v>
      </c>
      <c r="P51" s="17">
        <v>27201030</v>
      </c>
      <c r="Q51" s="10">
        <v>1.8836999999999999</v>
      </c>
      <c r="R51" s="17">
        <v>4226202.75</v>
      </c>
      <c r="S51" s="10">
        <v>0.6895</v>
      </c>
      <c r="T51" s="17">
        <v>33485412.350000001</v>
      </c>
      <c r="U51" s="10">
        <v>6.7427000000000001</v>
      </c>
    </row>
    <row r="52" spans="1:21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  <c r="T52" s="14">
        <v>0</v>
      </c>
      <c r="U52">
        <v>0</v>
      </c>
    </row>
    <row r="53" spans="1:21">
      <c r="A53" t="s">
        <v>267</v>
      </c>
      <c r="B53" s="14">
        <v>132372844.90000001</v>
      </c>
      <c r="C53" s="6">
        <v>2.2702</v>
      </c>
      <c r="D53" s="14">
        <v>5480483</v>
      </c>
      <c r="E53" s="6">
        <v>3.1465999999999998</v>
      </c>
      <c r="F53" s="14">
        <v>5480483</v>
      </c>
      <c r="G53" s="6">
        <v>3.1465999999999998</v>
      </c>
      <c r="H53" s="14">
        <v>0</v>
      </c>
      <c r="I53">
        <v>0</v>
      </c>
      <c r="J53" s="14">
        <v>32486552</v>
      </c>
      <c r="K53" s="6">
        <v>3.7246000000000001</v>
      </c>
      <c r="L53" s="14">
        <v>13928497</v>
      </c>
      <c r="M53" s="6">
        <v>1.2736000000000001</v>
      </c>
      <c r="N53" s="14">
        <v>11582793</v>
      </c>
      <c r="O53" s="6">
        <v>3.8502000000000001</v>
      </c>
      <c r="P53" s="14">
        <v>31055096</v>
      </c>
      <c r="Q53" s="6">
        <v>2.1505999999999998</v>
      </c>
      <c r="R53" s="14">
        <v>8401401</v>
      </c>
      <c r="S53" s="6">
        <v>1.3707</v>
      </c>
      <c r="T53" s="14">
        <v>23957539.899999999</v>
      </c>
      <c r="U53" s="6">
        <v>4.8242000000000003</v>
      </c>
    </row>
    <row r="54" spans="1:21">
      <c r="A54" t="s">
        <v>268</v>
      </c>
      <c r="B54" s="14">
        <v>24502928.260000002</v>
      </c>
      <c r="C54" s="6">
        <v>0.42020000000000002</v>
      </c>
      <c r="D54" s="14">
        <v>403933.44</v>
      </c>
      <c r="E54" s="6">
        <v>0.2319</v>
      </c>
      <c r="F54" s="14">
        <v>403933.44</v>
      </c>
      <c r="G54" s="6">
        <v>0.2319</v>
      </c>
      <c r="H54" s="14">
        <v>0</v>
      </c>
      <c r="I54">
        <v>0</v>
      </c>
      <c r="J54" s="14">
        <v>4292592</v>
      </c>
      <c r="K54" s="6">
        <v>0.49209999999999998</v>
      </c>
      <c r="L54" s="14">
        <v>14360639</v>
      </c>
      <c r="M54" s="6">
        <v>1.3130999999999999</v>
      </c>
      <c r="N54" s="14">
        <v>0</v>
      </c>
      <c r="O54">
        <v>0</v>
      </c>
      <c r="P54" s="14">
        <v>974381</v>
      </c>
      <c r="Q54" s="6">
        <v>6.7500000000000004E-2</v>
      </c>
      <c r="R54" s="14">
        <v>2961678</v>
      </c>
      <c r="S54" s="6">
        <v>0.48320000000000002</v>
      </c>
      <c r="T54" s="14">
        <v>1105771.3799999999</v>
      </c>
      <c r="U54" s="6">
        <v>0.22270000000000001</v>
      </c>
    </row>
    <row r="55" spans="1:21">
      <c r="A55" t="s">
        <v>269</v>
      </c>
      <c r="B55" s="14">
        <v>75186640.920000002</v>
      </c>
      <c r="C55" s="6">
        <v>1.2894000000000001</v>
      </c>
      <c r="D55" s="14">
        <v>0</v>
      </c>
      <c r="E55">
        <v>0</v>
      </c>
      <c r="F55" s="14">
        <v>0</v>
      </c>
      <c r="G55">
        <v>0</v>
      </c>
      <c r="H55" s="14">
        <v>12036891.460000001</v>
      </c>
      <c r="I55" s="6">
        <v>1.8171999999999999</v>
      </c>
      <c r="J55" s="14">
        <v>0</v>
      </c>
      <c r="K55">
        <v>0</v>
      </c>
      <c r="L55" s="14">
        <v>14497773</v>
      </c>
      <c r="M55" s="6">
        <v>1.3255999999999999</v>
      </c>
      <c r="N55" s="14">
        <v>15910846</v>
      </c>
      <c r="O55" s="6">
        <v>5.2888999999999999</v>
      </c>
      <c r="P55" s="14">
        <v>19036161</v>
      </c>
      <c r="Q55" s="6">
        <v>1.3183</v>
      </c>
      <c r="R55" s="14">
        <v>13704969.460000001</v>
      </c>
      <c r="S55" s="6">
        <v>2.2360000000000002</v>
      </c>
      <c r="T55" s="14">
        <v>0</v>
      </c>
      <c r="U55">
        <v>0</v>
      </c>
    </row>
    <row r="56" spans="1:21">
      <c r="A56" t="s">
        <v>270</v>
      </c>
      <c r="B56" s="14">
        <v>35200548</v>
      </c>
      <c r="C56" s="6">
        <v>0.60370000000000001</v>
      </c>
      <c r="D56" s="14">
        <v>0</v>
      </c>
      <c r="E56">
        <v>0</v>
      </c>
      <c r="F56" s="14">
        <v>0</v>
      </c>
      <c r="G56">
        <v>0</v>
      </c>
      <c r="H56" s="14">
        <v>0</v>
      </c>
      <c r="I56">
        <v>0</v>
      </c>
      <c r="J56" s="14">
        <v>0</v>
      </c>
      <c r="K56">
        <v>0</v>
      </c>
      <c r="L56" s="14">
        <v>35200548</v>
      </c>
      <c r="M56" s="6">
        <v>3.2185999999999999</v>
      </c>
      <c r="N56" s="14">
        <v>0</v>
      </c>
      <c r="O56">
        <v>0</v>
      </c>
      <c r="P56" s="14">
        <v>0</v>
      </c>
      <c r="Q56">
        <v>0</v>
      </c>
      <c r="R56" s="14">
        <v>0</v>
      </c>
      <c r="S56">
        <v>0</v>
      </c>
      <c r="T56" s="14">
        <v>0</v>
      </c>
      <c r="U56">
        <v>0</v>
      </c>
    </row>
    <row r="57" spans="1:21">
      <c r="A57" t="s">
        <v>271</v>
      </c>
      <c r="B57" s="14">
        <v>135456731.16</v>
      </c>
      <c r="C57" s="6">
        <v>2.323</v>
      </c>
      <c r="D57" s="14">
        <v>4510591.8</v>
      </c>
      <c r="E57" s="6">
        <v>2.5897000000000001</v>
      </c>
      <c r="F57" s="14">
        <v>4510591.8</v>
      </c>
      <c r="G57" s="6">
        <v>2.5897000000000001</v>
      </c>
      <c r="H57" s="14">
        <v>0</v>
      </c>
      <c r="I57">
        <v>0</v>
      </c>
      <c r="J57" s="14">
        <v>21707400</v>
      </c>
      <c r="K57" s="6">
        <v>2.4887999999999999</v>
      </c>
      <c r="L57" s="14">
        <v>45822187</v>
      </c>
      <c r="M57" s="6">
        <v>4.1898</v>
      </c>
      <c r="N57" s="14">
        <v>0</v>
      </c>
      <c r="O57">
        <v>0</v>
      </c>
      <c r="P57" s="14">
        <v>36200357</v>
      </c>
      <c r="Q57" s="6">
        <v>2.5068999999999999</v>
      </c>
      <c r="R57" s="14">
        <v>7173738</v>
      </c>
      <c r="S57" s="6">
        <v>1.1704000000000001</v>
      </c>
      <c r="T57" s="14">
        <v>15531865.560000001</v>
      </c>
      <c r="U57" s="6">
        <v>3.1276000000000002</v>
      </c>
    </row>
    <row r="58" spans="1:21" ht="13.5" thickBot="1">
      <c r="A58" t="s">
        <v>272</v>
      </c>
      <c r="B58" s="14">
        <v>164921929.38999999</v>
      </c>
      <c r="C58" s="6">
        <v>2.8283999999999998</v>
      </c>
      <c r="D58" s="14">
        <v>1635254.25</v>
      </c>
      <c r="E58" s="6">
        <v>0.93889999999999996</v>
      </c>
      <c r="F58" s="14">
        <v>1635254.25</v>
      </c>
      <c r="G58" s="6">
        <v>0.93889999999999996</v>
      </c>
      <c r="H58" s="14">
        <v>0</v>
      </c>
      <c r="I58">
        <v>0</v>
      </c>
      <c r="J58" s="14">
        <v>15458263.25</v>
      </c>
      <c r="K58" s="6">
        <v>1.7723</v>
      </c>
      <c r="L58" s="14">
        <v>0</v>
      </c>
      <c r="M58">
        <v>0</v>
      </c>
      <c r="N58" s="14">
        <v>23920141</v>
      </c>
      <c r="O58" s="6">
        <v>7.9512999999999998</v>
      </c>
      <c r="P58" s="14">
        <v>69737466</v>
      </c>
      <c r="Q58" s="6">
        <v>4.8293999999999997</v>
      </c>
      <c r="R58" s="14">
        <v>27912810</v>
      </c>
      <c r="S58" s="6">
        <v>4.5540000000000003</v>
      </c>
      <c r="T58" s="14">
        <v>24622740.640000001</v>
      </c>
      <c r="U58" s="6">
        <v>4.9581</v>
      </c>
    </row>
    <row r="59" spans="1:21" ht="14.25" thickTop="1" thickBot="1">
      <c r="A59" s="9" t="s">
        <v>273</v>
      </c>
      <c r="B59" s="17">
        <v>567641622.63</v>
      </c>
      <c r="C59" s="10">
        <v>9.7348999999999997</v>
      </c>
      <c r="D59" s="17">
        <v>12030262.49</v>
      </c>
      <c r="E59" s="10">
        <v>6.9070999999999998</v>
      </c>
      <c r="F59" s="17">
        <v>12030262.49</v>
      </c>
      <c r="G59" s="10">
        <v>6.9070999999999998</v>
      </c>
      <c r="H59" s="17">
        <v>12036891.460000001</v>
      </c>
      <c r="I59" s="10">
        <v>1.8171999999999999</v>
      </c>
      <c r="J59" s="17">
        <v>73944807.25</v>
      </c>
      <c r="K59" s="10">
        <v>8.4778000000000002</v>
      </c>
      <c r="L59" s="17">
        <v>123809644</v>
      </c>
      <c r="M59" s="10">
        <v>11.320600000000001</v>
      </c>
      <c r="N59" s="17">
        <v>51413780</v>
      </c>
      <c r="O59" s="10">
        <v>17.090399999999999</v>
      </c>
      <c r="P59" s="17">
        <v>157003461</v>
      </c>
      <c r="Q59" s="10">
        <v>10.8728</v>
      </c>
      <c r="R59" s="17">
        <v>60154596.460000001</v>
      </c>
      <c r="S59" s="10">
        <v>9.8142999999999994</v>
      </c>
      <c r="T59" s="17">
        <v>65217917.479999997</v>
      </c>
      <c r="U59" s="10">
        <v>13.1325</v>
      </c>
    </row>
    <row r="60" spans="1:21" ht="13.5" thickTop="1">
      <c r="A60" t="s">
        <v>274</v>
      </c>
      <c r="B60" s="14">
        <v>401844820.89999998</v>
      </c>
      <c r="C60" s="6">
        <v>6.8914999999999997</v>
      </c>
      <c r="D60" s="14">
        <v>13581716</v>
      </c>
      <c r="E60" s="6">
        <v>7.7979000000000003</v>
      </c>
      <c r="F60" s="14">
        <v>13581716</v>
      </c>
      <c r="G60" s="6">
        <v>7.7979000000000003</v>
      </c>
      <c r="H60" s="14">
        <v>37864594</v>
      </c>
      <c r="I60" s="6">
        <v>5.7164000000000001</v>
      </c>
      <c r="J60" s="14">
        <v>64558460</v>
      </c>
      <c r="K60" s="6">
        <v>7.4016999999999999</v>
      </c>
      <c r="L60" s="14">
        <v>37507361</v>
      </c>
      <c r="M60" s="6">
        <v>3.4295</v>
      </c>
      <c r="N60" s="14">
        <v>25450821</v>
      </c>
      <c r="O60" s="6">
        <v>8.4601000000000006</v>
      </c>
      <c r="P60" s="14">
        <v>127852936</v>
      </c>
      <c r="Q60" s="6">
        <v>8.8539999999999992</v>
      </c>
      <c r="R60" s="14">
        <v>51008048.399999999</v>
      </c>
      <c r="S60" s="6">
        <v>8.3219999999999992</v>
      </c>
      <c r="T60" s="14">
        <v>30439168.5</v>
      </c>
      <c r="U60" s="6">
        <v>6.1292999999999997</v>
      </c>
    </row>
    <row r="61" spans="1:21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</row>
    <row r="62" spans="1:21" ht="14.25" thickTop="1" thickBot="1">
      <c r="A62" s="9" t="s">
        <v>276</v>
      </c>
      <c r="B62" s="17">
        <v>401844820.89999998</v>
      </c>
      <c r="C62" s="10">
        <v>6.8914999999999997</v>
      </c>
      <c r="D62" s="17">
        <v>13581716</v>
      </c>
      <c r="E62" s="10">
        <v>7.7979000000000003</v>
      </c>
      <c r="F62" s="17">
        <v>13581716</v>
      </c>
      <c r="G62" s="10">
        <v>7.7979000000000003</v>
      </c>
      <c r="H62" s="17">
        <v>37864594</v>
      </c>
      <c r="I62" s="10">
        <v>5.7164000000000001</v>
      </c>
      <c r="J62" s="17">
        <v>64558460</v>
      </c>
      <c r="K62" s="10">
        <v>7.4016999999999999</v>
      </c>
      <c r="L62" s="17">
        <v>37507361</v>
      </c>
      <c r="M62" s="10">
        <v>3.4295</v>
      </c>
      <c r="N62" s="17">
        <v>25450821</v>
      </c>
      <c r="O62" s="10">
        <v>8.4601000000000006</v>
      </c>
      <c r="P62" s="17">
        <v>127852936</v>
      </c>
      <c r="Q62" s="10">
        <v>8.8539999999999992</v>
      </c>
      <c r="R62" s="17">
        <v>51008048.399999999</v>
      </c>
      <c r="S62" s="10">
        <v>8.3219999999999992</v>
      </c>
      <c r="T62" s="17">
        <v>30439168.5</v>
      </c>
      <c r="U62" s="10">
        <v>6.1292999999999997</v>
      </c>
    </row>
    <row r="63" spans="1:21" ht="13.5" thickTop="1">
      <c r="A63" t="s">
        <v>281</v>
      </c>
      <c r="B63" s="14">
        <v>0</v>
      </c>
      <c r="C63">
        <v>0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</row>
    <row r="64" spans="1:21" ht="13.5" thickBot="1">
      <c r="A64" t="s">
        <v>282</v>
      </c>
      <c r="B64" s="14">
        <v>397789656.19</v>
      </c>
      <c r="C64" s="6">
        <v>6.8220000000000001</v>
      </c>
      <c r="D64" s="14">
        <v>11398755</v>
      </c>
      <c r="E64" s="6">
        <v>6.5445000000000002</v>
      </c>
      <c r="F64" s="14">
        <v>11398755</v>
      </c>
      <c r="G64" s="6">
        <v>6.5445000000000002</v>
      </c>
      <c r="H64" s="14">
        <v>42130130</v>
      </c>
      <c r="I64" s="6">
        <v>6.3602999999999996</v>
      </c>
      <c r="J64" s="14">
        <v>55381438</v>
      </c>
      <c r="K64" s="6">
        <v>6.3494999999999999</v>
      </c>
      <c r="L64" s="14">
        <v>51343889</v>
      </c>
      <c r="M64" s="6">
        <v>4.6947000000000001</v>
      </c>
      <c r="N64" s="14">
        <v>14355990</v>
      </c>
      <c r="O64" s="6">
        <v>4.7721</v>
      </c>
      <c r="P64" s="14">
        <v>145764816</v>
      </c>
      <c r="Q64" s="6">
        <v>10.0945</v>
      </c>
      <c r="R64" s="14">
        <v>40259105</v>
      </c>
      <c r="S64" s="6">
        <v>6.5682999999999998</v>
      </c>
      <c r="T64" s="14">
        <v>25756778.190000001</v>
      </c>
      <c r="U64" s="6">
        <v>5.1864999999999997</v>
      </c>
    </row>
    <row r="65" spans="1:21" ht="14.25" thickTop="1" thickBot="1">
      <c r="A65" s="9" t="s">
        <v>283</v>
      </c>
      <c r="B65" s="17">
        <v>397789656.19</v>
      </c>
      <c r="C65" s="10">
        <v>6.8220000000000001</v>
      </c>
      <c r="D65" s="17">
        <v>11398755</v>
      </c>
      <c r="E65" s="10">
        <v>6.5445000000000002</v>
      </c>
      <c r="F65" s="17">
        <v>11398755</v>
      </c>
      <c r="G65" s="10">
        <v>6.5445000000000002</v>
      </c>
      <c r="H65" s="17">
        <v>42130130</v>
      </c>
      <c r="I65" s="10">
        <v>6.3602999999999996</v>
      </c>
      <c r="J65" s="17">
        <v>55381438</v>
      </c>
      <c r="K65" s="10">
        <v>6.3494999999999999</v>
      </c>
      <c r="L65" s="17">
        <v>51343889</v>
      </c>
      <c r="M65" s="10">
        <v>4.6947000000000001</v>
      </c>
      <c r="N65" s="17">
        <v>14355990</v>
      </c>
      <c r="O65" s="10">
        <v>4.7721</v>
      </c>
      <c r="P65" s="17">
        <v>145764816</v>
      </c>
      <c r="Q65" s="10">
        <v>10.0945</v>
      </c>
      <c r="R65" s="17">
        <v>40259105</v>
      </c>
      <c r="S65" s="10">
        <v>6.5682999999999998</v>
      </c>
      <c r="T65" s="17">
        <v>25756778.190000001</v>
      </c>
      <c r="U65" s="10">
        <v>5.1864999999999997</v>
      </c>
    </row>
    <row r="66" spans="1:21" ht="13.5" thickTop="1">
      <c r="A66" t="s">
        <v>278</v>
      </c>
      <c r="B66" s="14">
        <v>73012706.069999993</v>
      </c>
      <c r="C66" s="6">
        <v>1.2521</v>
      </c>
      <c r="D66" s="14">
        <v>3038793</v>
      </c>
      <c r="E66" s="6">
        <v>1.7446999999999999</v>
      </c>
      <c r="F66" s="14">
        <v>3038793</v>
      </c>
      <c r="G66" s="6">
        <v>1.7446999999999999</v>
      </c>
      <c r="H66" s="14">
        <v>0</v>
      </c>
      <c r="I66">
        <v>0</v>
      </c>
      <c r="J66" s="14">
        <v>19321954.800000001</v>
      </c>
      <c r="K66" s="6">
        <v>2.2153</v>
      </c>
      <c r="L66" s="14">
        <v>0</v>
      </c>
      <c r="M66">
        <v>0</v>
      </c>
      <c r="N66" s="14">
        <v>14701052</v>
      </c>
      <c r="O66" s="6">
        <v>4.8868</v>
      </c>
      <c r="P66" s="14">
        <v>3446570</v>
      </c>
      <c r="Q66" s="6">
        <v>0.2387</v>
      </c>
      <c r="R66" s="14">
        <v>24183840.050000001</v>
      </c>
      <c r="S66" s="6">
        <v>3.9456000000000002</v>
      </c>
      <c r="T66" s="14">
        <v>5281703.22</v>
      </c>
      <c r="U66" s="6">
        <v>1.0634999999999999</v>
      </c>
    </row>
    <row r="67" spans="1:21" ht="13.5" thickBot="1">
      <c r="A67" t="s">
        <v>279</v>
      </c>
      <c r="B67" s="14">
        <v>22422724</v>
      </c>
      <c r="C67" s="6">
        <v>0.38450000000000001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0</v>
      </c>
      <c r="K67">
        <v>0</v>
      </c>
      <c r="L67" s="14">
        <v>22422724</v>
      </c>
      <c r="M67" s="6">
        <v>2.0501999999999998</v>
      </c>
      <c r="N67" s="14">
        <v>0</v>
      </c>
      <c r="O67">
        <v>0</v>
      </c>
      <c r="P67" s="14">
        <v>0</v>
      </c>
      <c r="Q67">
        <v>0</v>
      </c>
      <c r="R67" s="14">
        <v>0</v>
      </c>
      <c r="S67">
        <v>0</v>
      </c>
      <c r="T67" s="14">
        <v>0</v>
      </c>
      <c r="U67">
        <v>0</v>
      </c>
    </row>
    <row r="68" spans="1:21" ht="14.25" thickTop="1" thickBot="1">
      <c r="A68" s="9" t="s">
        <v>280</v>
      </c>
      <c r="B68" s="17">
        <v>95435430.069999993</v>
      </c>
      <c r="C68" s="10">
        <v>1.6367</v>
      </c>
      <c r="D68" s="17">
        <v>3038793</v>
      </c>
      <c r="E68" s="10">
        <v>1.7446999999999999</v>
      </c>
      <c r="F68" s="17">
        <v>3038793</v>
      </c>
      <c r="G68" s="10">
        <v>1.7446999999999999</v>
      </c>
      <c r="H68" s="17">
        <v>0</v>
      </c>
      <c r="I68" s="9">
        <v>0</v>
      </c>
      <c r="J68" s="17">
        <v>19321954.800000001</v>
      </c>
      <c r="K68" s="10">
        <v>2.2153</v>
      </c>
      <c r="L68" s="17">
        <v>22422724</v>
      </c>
      <c r="M68" s="10">
        <v>2.0501999999999998</v>
      </c>
      <c r="N68" s="17">
        <v>14701052</v>
      </c>
      <c r="O68" s="10">
        <v>4.8868</v>
      </c>
      <c r="P68" s="17">
        <v>3446570</v>
      </c>
      <c r="Q68" s="10">
        <v>0.2387</v>
      </c>
      <c r="R68" s="17">
        <v>24183840.050000001</v>
      </c>
      <c r="S68" s="10">
        <v>3.9456000000000002</v>
      </c>
      <c r="T68" s="17">
        <v>5281703.22</v>
      </c>
      <c r="U68" s="10">
        <v>1.0634999999999999</v>
      </c>
    </row>
    <row r="69" spans="1:21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  <c r="T69" s="14">
        <v>0</v>
      </c>
      <c r="U69">
        <v>0</v>
      </c>
    </row>
    <row r="70" spans="1:21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  <c r="T70" s="14">
        <v>0</v>
      </c>
      <c r="U70">
        <v>0</v>
      </c>
    </row>
    <row r="71" spans="1:21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  <c r="T71" s="17">
        <v>0</v>
      </c>
      <c r="U71" s="9">
        <v>0</v>
      </c>
    </row>
    <row r="72" spans="1:21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  <c r="T72" s="17">
        <v>0</v>
      </c>
      <c r="U72" s="9">
        <v>0</v>
      </c>
    </row>
    <row r="73" spans="1:21" ht="14.25" thickTop="1" thickBot="1">
      <c r="A73" s="9" t="s">
        <v>308</v>
      </c>
      <c r="B73" s="17">
        <v>73372728.400000006</v>
      </c>
      <c r="C73" s="10">
        <v>1.2583</v>
      </c>
      <c r="D73" s="17">
        <v>608384.03</v>
      </c>
      <c r="E73" s="10">
        <v>0.3493</v>
      </c>
      <c r="F73" s="17">
        <v>0</v>
      </c>
      <c r="G73" s="10">
        <v>0</v>
      </c>
      <c r="H73" s="17">
        <v>21577145.82</v>
      </c>
      <c r="I73" s="10">
        <v>3.2574999999999998</v>
      </c>
      <c r="J73" s="17">
        <v>0</v>
      </c>
      <c r="K73" s="10">
        <v>0</v>
      </c>
      <c r="L73" s="17">
        <v>0</v>
      </c>
      <c r="M73" s="10">
        <v>0</v>
      </c>
      <c r="N73" s="17">
        <v>0</v>
      </c>
      <c r="O73" s="10">
        <v>0</v>
      </c>
      <c r="P73" s="17">
        <v>22729281</v>
      </c>
      <c r="Q73" s="10">
        <v>1.5740000000000001</v>
      </c>
      <c r="R73" s="17">
        <v>28457917.550000001</v>
      </c>
      <c r="S73" s="10">
        <v>4.6429</v>
      </c>
      <c r="T73" s="17">
        <v>0</v>
      </c>
      <c r="U73" s="10">
        <v>0</v>
      </c>
    </row>
    <row r="74" spans="1:21" ht="14.25" thickTop="1" thickBot="1">
      <c r="A74" s="9" t="s">
        <v>178</v>
      </c>
      <c r="B74" s="17">
        <v>5436965192.6999998</v>
      </c>
      <c r="C74" s="10">
        <v>93.242400000000004</v>
      </c>
      <c r="D74" s="17">
        <v>176606860.87</v>
      </c>
      <c r="E74" s="10">
        <v>101.3977</v>
      </c>
      <c r="F74" s="17">
        <v>175998476.84</v>
      </c>
      <c r="G74" s="10">
        <v>101.0484</v>
      </c>
      <c r="H74" s="17">
        <v>560936488.87</v>
      </c>
      <c r="I74" s="10">
        <v>84.683700000000002</v>
      </c>
      <c r="J74" s="17">
        <v>853753705.88999999</v>
      </c>
      <c r="K74" s="10">
        <v>97.883499999999998</v>
      </c>
      <c r="L74" s="17">
        <v>993335933</v>
      </c>
      <c r="M74" s="10">
        <v>90.826499999999996</v>
      </c>
      <c r="N74" s="17">
        <v>281837672</v>
      </c>
      <c r="O74" s="10">
        <v>93.685299999999998</v>
      </c>
      <c r="P74" s="17">
        <v>1350106048</v>
      </c>
      <c r="Q74" s="10">
        <v>93.497100000000003</v>
      </c>
      <c r="R74" s="17">
        <v>550429950.63999999</v>
      </c>
      <c r="S74" s="10">
        <v>89.803200000000004</v>
      </c>
      <c r="T74" s="17">
        <v>493960056.58999997</v>
      </c>
      <c r="U74" s="10">
        <v>99.465500000000006</v>
      </c>
    </row>
    <row r="75" spans="1:21" ht="14.25" thickTop="1" thickBot="1">
      <c r="A75" s="9" t="s">
        <v>179</v>
      </c>
      <c r="B75" s="17">
        <v>73749297.75</v>
      </c>
      <c r="C75" s="10">
        <v>1.2647999999999999</v>
      </c>
      <c r="D75" s="17">
        <v>0</v>
      </c>
      <c r="E75" s="10">
        <v>0</v>
      </c>
      <c r="F75" s="17">
        <v>0</v>
      </c>
      <c r="G75" s="10">
        <v>0</v>
      </c>
      <c r="H75" s="17">
        <v>0</v>
      </c>
      <c r="I75" s="10">
        <v>0</v>
      </c>
      <c r="J75" s="17">
        <v>0</v>
      </c>
      <c r="K75" s="10">
        <v>0</v>
      </c>
      <c r="L75" s="17">
        <v>0</v>
      </c>
      <c r="M75" s="10">
        <v>0</v>
      </c>
      <c r="N75" s="17">
        <v>3401611</v>
      </c>
      <c r="O75" s="10">
        <v>1.1307</v>
      </c>
      <c r="P75" s="17">
        <v>57278411</v>
      </c>
      <c r="Q75" s="10">
        <v>3.9666000000000001</v>
      </c>
      <c r="R75" s="17">
        <v>13069275.75</v>
      </c>
      <c r="S75" s="10">
        <v>2.1322999999999999</v>
      </c>
      <c r="T75" s="17">
        <v>0</v>
      </c>
      <c r="U75" s="10">
        <v>0</v>
      </c>
    </row>
    <row r="76" spans="1:21" ht="14.25" thickTop="1" thickBot="1">
      <c r="A76" s="9" t="s">
        <v>180</v>
      </c>
      <c r="B76" s="17">
        <v>5510714490.4499998</v>
      </c>
      <c r="C76" s="10">
        <v>94.507199999999997</v>
      </c>
      <c r="D76" s="17">
        <v>176606860.87</v>
      </c>
      <c r="E76" s="10">
        <v>101.3977</v>
      </c>
      <c r="F76" s="17">
        <v>175998476.84</v>
      </c>
      <c r="G76" s="10">
        <v>101.0484</v>
      </c>
      <c r="H76" s="17">
        <v>560936488.87</v>
      </c>
      <c r="I76" s="10">
        <v>84.683700000000002</v>
      </c>
      <c r="J76" s="17">
        <v>853753705.88999999</v>
      </c>
      <c r="K76" s="10">
        <v>97.883499999999998</v>
      </c>
      <c r="L76" s="17">
        <v>993335933</v>
      </c>
      <c r="M76" s="10">
        <v>90.826499999999996</v>
      </c>
      <c r="N76" s="17">
        <v>285239283</v>
      </c>
      <c r="O76" s="10">
        <v>94.816000000000003</v>
      </c>
      <c r="P76" s="17">
        <v>1407384459</v>
      </c>
      <c r="Q76" s="10">
        <v>97.463700000000003</v>
      </c>
      <c r="R76" s="17">
        <v>563499226.38999999</v>
      </c>
      <c r="S76" s="10">
        <v>91.935500000000005</v>
      </c>
      <c r="T76" s="17">
        <v>493960056.58999997</v>
      </c>
      <c r="U76" s="10">
        <v>99.465500000000006</v>
      </c>
    </row>
    <row r="77" spans="1:21" ht="13.5" thickTop="1">
      <c r="A77" t="s">
        <v>181</v>
      </c>
      <c r="B77" s="14">
        <v>45648306</v>
      </c>
      <c r="C77" s="6">
        <v>0.78290000000000004</v>
      </c>
      <c r="D77" s="14">
        <v>0</v>
      </c>
      <c r="E77" s="6">
        <v>0</v>
      </c>
      <c r="F77" s="14">
        <v>0</v>
      </c>
      <c r="G77" s="6">
        <v>0</v>
      </c>
      <c r="H77" s="14">
        <v>45648306</v>
      </c>
      <c r="I77" s="6">
        <v>6.8914999999999997</v>
      </c>
      <c r="J77" s="14">
        <v>0</v>
      </c>
      <c r="K77" s="6">
        <v>0</v>
      </c>
      <c r="L77" s="14">
        <v>0</v>
      </c>
      <c r="M77" s="6">
        <v>0</v>
      </c>
      <c r="N77" s="14">
        <v>0</v>
      </c>
      <c r="O77" s="6">
        <v>0</v>
      </c>
      <c r="P77" s="14">
        <v>0</v>
      </c>
      <c r="Q77" s="6">
        <v>0</v>
      </c>
      <c r="R77" s="14">
        <v>0</v>
      </c>
      <c r="S77" s="6">
        <v>0</v>
      </c>
      <c r="T77" s="14">
        <v>0</v>
      </c>
      <c r="U77" s="6">
        <v>0</v>
      </c>
    </row>
    <row r="78" spans="1:21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  <c r="T78" s="14">
        <v>0</v>
      </c>
      <c r="U78" s="6">
        <v>0</v>
      </c>
    </row>
    <row r="79" spans="1:21" ht="13.5" thickBot="1">
      <c r="A79" t="s">
        <v>331</v>
      </c>
      <c r="B79" s="14">
        <v>40030956.219999999</v>
      </c>
      <c r="C79" s="6">
        <v>0.6865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  <c r="R79" s="14">
        <v>40030956.219999999</v>
      </c>
      <c r="S79" s="6">
        <v>6.5311000000000003</v>
      </c>
      <c r="T79" s="14">
        <v>0</v>
      </c>
      <c r="U79" s="6">
        <v>0</v>
      </c>
    </row>
    <row r="80" spans="1:21" ht="14.25" thickTop="1" thickBot="1">
      <c r="A80" s="9" t="s">
        <v>184</v>
      </c>
      <c r="B80" s="17">
        <v>85679262.219999999</v>
      </c>
      <c r="C80" s="10">
        <v>1.4694</v>
      </c>
      <c r="D80" s="17">
        <v>0</v>
      </c>
      <c r="E80" s="10">
        <v>0</v>
      </c>
      <c r="F80" s="17">
        <v>0</v>
      </c>
      <c r="G80" s="10">
        <v>0</v>
      </c>
      <c r="H80" s="17">
        <v>45648306</v>
      </c>
      <c r="I80" s="10">
        <v>6.8914999999999997</v>
      </c>
      <c r="J80" s="17">
        <v>0</v>
      </c>
      <c r="K80" s="10">
        <v>0</v>
      </c>
      <c r="L80" s="17">
        <v>0</v>
      </c>
      <c r="M80" s="10">
        <v>0</v>
      </c>
      <c r="N80" s="17">
        <v>0</v>
      </c>
      <c r="O80" s="10">
        <v>0</v>
      </c>
      <c r="P80" s="17">
        <v>0</v>
      </c>
      <c r="Q80" s="10">
        <v>0</v>
      </c>
      <c r="R80" s="17">
        <v>40030956.219999999</v>
      </c>
      <c r="S80" s="10">
        <v>6.5311000000000003</v>
      </c>
      <c r="T80" s="17">
        <v>0</v>
      </c>
      <c r="U80" s="10">
        <v>0</v>
      </c>
    </row>
    <row r="81" spans="1:21" ht="14.25" thickTop="1" thickBot="1"/>
    <row r="82" spans="1:21" s="6" customFormat="1" ht="13.5" thickTop="1">
      <c r="A82" s="8" t="s">
        <v>185</v>
      </c>
      <c r="B82" s="8">
        <v>76558</v>
      </c>
      <c r="C82" s="8"/>
      <c r="D82" s="8">
        <v>3</v>
      </c>
      <c r="E82" s="8"/>
      <c r="F82" s="8">
        <v>10</v>
      </c>
      <c r="G82" s="8"/>
      <c r="H82" s="8">
        <v>11</v>
      </c>
      <c r="I82" s="8"/>
      <c r="J82" s="8">
        <v>19744</v>
      </c>
      <c r="K82" s="8"/>
      <c r="L82" s="8">
        <v>13425</v>
      </c>
      <c r="M82" s="8"/>
      <c r="N82" s="8">
        <v>1266</v>
      </c>
      <c r="O82" s="8"/>
      <c r="P82" s="8">
        <v>12</v>
      </c>
      <c r="Q82" s="8"/>
      <c r="R82" s="8">
        <v>32568</v>
      </c>
      <c r="S82" s="8"/>
      <c r="T82" s="8">
        <v>9519</v>
      </c>
      <c r="U82" s="8"/>
    </row>
    <row r="83" spans="1:21" s="6" customFormat="1" ht="13.5" thickBot="1">
      <c r="A83" s="12" t="s">
        <v>186</v>
      </c>
      <c r="B83" s="12">
        <v>76164.47</v>
      </c>
      <c r="C83" s="12"/>
      <c r="D83" s="12">
        <v>58057511.030000001</v>
      </c>
      <c r="E83" s="12"/>
      <c r="F83" s="12">
        <v>17417253.309999999</v>
      </c>
      <c r="G83" s="12"/>
      <c r="H83" s="12">
        <v>60217262.759999998</v>
      </c>
      <c r="I83" s="12"/>
      <c r="J83" s="12">
        <v>44176.17</v>
      </c>
      <c r="K83" s="12"/>
      <c r="L83" s="12">
        <v>81464.7</v>
      </c>
      <c r="M83" s="12"/>
      <c r="N83" s="12">
        <v>237626.07</v>
      </c>
      <c r="O83" s="12"/>
      <c r="P83" s="12">
        <v>120334033.33</v>
      </c>
      <c r="Q83" s="12"/>
      <c r="R83" s="12">
        <v>18819.98</v>
      </c>
      <c r="S83" s="12"/>
      <c r="T83" s="12">
        <v>52170.86</v>
      </c>
      <c r="U83" s="12"/>
    </row>
    <row r="84" spans="1:21" ht="13.5" thickTop="1"/>
    <row r="86" spans="1:21">
      <c r="A86" t="s">
        <v>332</v>
      </c>
      <c r="B86" s="14">
        <v>1062124875.26</v>
      </c>
      <c r="D86" s="14">
        <v>174172533.09999999</v>
      </c>
      <c r="F86" s="14">
        <v>174172533.09999999</v>
      </c>
      <c r="H86" s="14">
        <v>662389890.39999998</v>
      </c>
      <c r="J86" s="14">
        <v>20119751.859999999</v>
      </c>
      <c r="L86" s="14">
        <v>20236264.239999998</v>
      </c>
      <c r="N86" s="14">
        <v>598240.28</v>
      </c>
      <c r="P86" s="14">
        <v>0</v>
      </c>
      <c r="R86" s="14">
        <v>0</v>
      </c>
      <c r="T86" s="14">
        <v>10435662.279999999</v>
      </c>
    </row>
  </sheetData>
  <mergeCells count="9">
    <mergeCell ref="D2:E3"/>
    <mergeCell ref="F2:G3"/>
    <mergeCell ref="H2:I3"/>
    <mergeCell ref="J2:K3"/>
    <mergeCell ref="T2:U3"/>
    <mergeCell ref="L2:M3"/>
    <mergeCell ref="N2:O3"/>
    <mergeCell ref="P2:Q3"/>
    <mergeCell ref="R2:S3"/>
  </mergeCells>
  <phoneticPr fontId="0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86"/>
  <sheetViews>
    <sheetView workbookViewId="0" xr3:uid="{34904945-5288-588E-9F07-34343C13E9F2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1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9.140625" style="14"/>
  </cols>
  <sheetData>
    <row r="1" spans="1:19">
      <c r="A1" s="1" t="s">
        <v>316</v>
      </c>
    </row>
    <row r="2" spans="1:19">
      <c r="A2" s="287" t="s">
        <v>317</v>
      </c>
      <c r="B2" s="21" t="s">
        <v>21</v>
      </c>
      <c r="C2" s="287"/>
      <c r="D2" s="329" t="s">
        <v>456</v>
      </c>
      <c r="E2" s="329"/>
      <c r="F2" s="329" t="s">
        <v>457</v>
      </c>
      <c r="G2" s="329"/>
      <c r="H2" s="329" t="s">
        <v>458</v>
      </c>
      <c r="I2" s="329"/>
      <c r="J2" s="329" t="s">
        <v>459</v>
      </c>
      <c r="K2" s="329"/>
      <c r="L2" s="329" t="s">
        <v>460</v>
      </c>
      <c r="M2" s="329"/>
      <c r="N2" s="329" t="s">
        <v>461</v>
      </c>
      <c r="O2" s="329"/>
      <c r="P2" s="329" t="s">
        <v>462</v>
      </c>
      <c r="Q2" s="329"/>
      <c r="R2" s="329" t="s">
        <v>463</v>
      </c>
      <c r="S2" s="329"/>
    </row>
    <row r="3" spans="1:19">
      <c r="A3" s="2" t="s">
        <v>464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</row>
    <row r="4" spans="1:19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</row>
    <row r="5" spans="1:19">
      <c r="A5" s="1" t="s">
        <v>158</v>
      </c>
    </row>
    <row r="6" spans="1:19">
      <c r="A6" s="1" t="s">
        <v>159</v>
      </c>
      <c r="B6" s="22">
        <v>2405273200.7800002</v>
      </c>
      <c r="C6" s="19">
        <v>96.621399999999994</v>
      </c>
      <c r="D6" s="22">
        <v>112494706.95</v>
      </c>
      <c r="E6" s="19">
        <v>98.951899999999995</v>
      </c>
      <c r="F6" s="22">
        <v>54693289.859999999</v>
      </c>
      <c r="G6" s="19">
        <v>99.759799999999998</v>
      </c>
      <c r="H6" s="22">
        <v>27862674.59</v>
      </c>
      <c r="I6" s="19">
        <v>100</v>
      </c>
      <c r="J6" s="22">
        <v>604599492</v>
      </c>
      <c r="K6" s="19">
        <v>95.784999999999997</v>
      </c>
      <c r="L6" s="22">
        <v>74643679</v>
      </c>
      <c r="M6" s="19">
        <v>91.729500000000002</v>
      </c>
      <c r="N6" s="22">
        <v>502232193</v>
      </c>
      <c r="O6" s="19">
        <v>99.635499999999993</v>
      </c>
      <c r="P6" s="22">
        <v>543438765.38</v>
      </c>
      <c r="Q6" s="19">
        <v>96.539500000000004</v>
      </c>
      <c r="R6" s="22">
        <v>485308400</v>
      </c>
      <c r="S6" s="19">
        <v>94.521199999999993</v>
      </c>
    </row>
    <row r="7" spans="1:19">
      <c r="A7" s="20" t="s">
        <v>327</v>
      </c>
      <c r="B7" s="14">
        <v>57950040.060000002</v>
      </c>
      <c r="C7" s="6">
        <v>2.3279000000000001</v>
      </c>
      <c r="D7" s="14">
        <v>1191492.22</v>
      </c>
      <c r="E7" s="6">
        <v>1.0481</v>
      </c>
      <c r="F7" s="14">
        <v>131694.44</v>
      </c>
      <c r="G7" s="6">
        <v>0.2402</v>
      </c>
      <c r="H7" s="14">
        <v>0</v>
      </c>
      <c r="I7" s="6">
        <v>0</v>
      </c>
      <c r="J7" s="14">
        <v>26605246.68</v>
      </c>
      <c r="K7" s="6">
        <v>4.2149999999999999</v>
      </c>
      <c r="L7" s="14">
        <v>6691482</v>
      </c>
      <c r="M7" s="6">
        <v>8.2232000000000003</v>
      </c>
      <c r="N7" s="14">
        <v>1837277</v>
      </c>
      <c r="O7" s="6">
        <v>0.36449999999999999</v>
      </c>
      <c r="P7" s="14">
        <v>18110410.140000001</v>
      </c>
      <c r="Q7" s="6">
        <v>3.2172000000000001</v>
      </c>
      <c r="R7" s="14">
        <v>3382437.58</v>
      </c>
      <c r="S7" s="6">
        <v>0.65880000000000005</v>
      </c>
    </row>
    <row r="8" spans="1:19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</row>
    <row r="9" spans="1:19">
      <c r="A9" t="s">
        <v>329</v>
      </c>
      <c r="B9" s="14">
        <v>24748093.710000001</v>
      </c>
      <c r="C9" s="6">
        <v>0.99409999999999998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24748093.710000001</v>
      </c>
      <c r="S9" s="6">
        <v>4.8201000000000001</v>
      </c>
    </row>
    <row r="10" spans="1:19">
      <c r="A10" s="20" t="s">
        <v>163</v>
      </c>
      <c r="B10" s="14">
        <v>1407956.76</v>
      </c>
      <c r="C10" s="6">
        <v>5.6599999999999998E-2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0</v>
      </c>
      <c r="K10" s="6">
        <v>0</v>
      </c>
      <c r="L10" s="14">
        <v>38538</v>
      </c>
      <c r="M10" s="6">
        <v>4.7399999999999998E-2</v>
      </c>
      <c r="N10" s="14">
        <v>0</v>
      </c>
      <c r="O10" s="6">
        <v>0</v>
      </c>
      <c r="P10" s="14">
        <v>1369418.76</v>
      </c>
      <c r="Q10" s="6">
        <v>0.24329999999999999</v>
      </c>
      <c r="R10" s="14">
        <v>0</v>
      </c>
      <c r="S10" s="6">
        <v>0</v>
      </c>
    </row>
    <row r="11" spans="1:19" ht="13.5" thickBot="1">
      <c r="A11" t="s">
        <v>164</v>
      </c>
      <c r="B11" s="14">
        <v>0</v>
      </c>
      <c r="C11" s="6">
        <v>0</v>
      </c>
      <c r="D11" s="14">
        <v>0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0</v>
      </c>
      <c r="S11" s="6">
        <v>0</v>
      </c>
    </row>
    <row r="12" spans="1:19" ht="14.25" thickTop="1" thickBot="1">
      <c r="A12" s="9" t="s">
        <v>4</v>
      </c>
      <c r="B12" s="17">
        <v>2489379291.3099999</v>
      </c>
      <c r="C12" s="10">
        <v>100</v>
      </c>
      <c r="D12" s="17">
        <v>113686199.17</v>
      </c>
      <c r="E12" s="10">
        <v>100</v>
      </c>
      <c r="F12" s="17">
        <v>54824984.299999997</v>
      </c>
      <c r="G12" s="10">
        <v>100</v>
      </c>
      <c r="H12" s="17">
        <v>27862674.59</v>
      </c>
      <c r="I12" s="10">
        <v>100</v>
      </c>
      <c r="J12" s="17">
        <v>631204738.67999995</v>
      </c>
      <c r="K12" s="10">
        <v>100</v>
      </c>
      <c r="L12" s="17">
        <v>81373699</v>
      </c>
      <c r="M12" s="10">
        <v>100</v>
      </c>
      <c r="N12" s="17">
        <v>504069470</v>
      </c>
      <c r="O12" s="10">
        <v>100</v>
      </c>
      <c r="P12" s="17">
        <v>562918594.27999997</v>
      </c>
      <c r="Q12" s="10">
        <v>100</v>
      </c>
      <c r="R12" s="17">
        <v>513438931.29000002</v>
      </c>
      <c r="S12" s="10">
        <v>100</v>
      </c>
    </row>
    <row r="13" spans="1:19" ht="13.5" thickTop="1">
      <c r="A13" s="1" t="s">
        <v>165</v>
      </c>
    </row>
    <row r="14" spans="1:19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</row>
    <row r="15" spans="1:19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</row>
    <row r="16" spans="1:19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</row>
    <row r="17" spans="1:19">
      <c r="A17" t="s">
        <v>232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</row>
    <row r="18" spans="1:19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</row>
    <row r="19" spans="1:19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</row>
    <row r="20" spans="1:19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</row>
    <row r="21" spans="1:19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</row>
    <row r="22" spans="1:19" ht="14.25" thickTop="1" thickBot="1">
      <c r="A22" s="9" t="s">
        <v>237</v>
      </c>
      <c r="B22" s="17">
        <v>0</v>
      </c>
      <c r="C22" s="9">
        <v>0</v>
      </c>
      <c r="D22" s="17">
        <v>0</v>
      </c>
      <c r="E22" s="9">
        <v>0</v>
      </c>
      <c r="F22" s="17">
        <v>0</v>
      </c>
      <c r="G22" s="9">
        <v>0</v>
      </c>
      <c r="H22" s="17">
        <v>0</v>
      </c>
      <c r="I22" s="9">
        <v>0</v>
      </c>
      <c r="J22" s="17">
        <v>0</v>
      </c>
      <c r="K22" s="9">
        <v>0</v>
      </c>
      <c r="L22" s="17">
        <v>0</v>
      </c>
      <c r="M22" s="9">
        <v>0</v>
      </c>
      <c r="N22" s="17">
        <v>0</v>
      </c>
      <c r="O22" s="9">
        <v>0</v>
      </c>
      <c r="P22" s="17">
        <v>0</v>
      </c>
      <c r="Q22" s="9">
        <v>0</v>
      </c>
      <c r="R22" s="17">
        <v>0</v>
      </c>
      <c r="S22" s="9">
        <v>0</v>
      </c>
    </row>
    <row r="23" spans="1:19" ht="13.5" thickTop="1">
      <c r="A23" t="s">
        <v>238</v>
      </c>
      <c r="B23" s="14">
        <v>22970028.32</v>
      </c>
      <c r="C23" s="6">
        <v>0.92269999999999996</v>
      </c>
      <c r="D23" s="14">
        <v>4975726.83</v>
      </c>
      <c r="E23" s="6">
        <v>4.3766999999999996</v>
      </c>
      <c r="F23" s="14">
        <v>1833469.49</v>
      </c>
      <c r="G23" s="6">
        <v>3.3441999999999998</v>
      </c>
      <c r="H23" s="14">
        <v>0</v>
      </c>
      <c r="I23">
        <v>0</v>
      </c>
      <c r="J23" s="14">
        <v>0</v>
      </c>
      <c r="K23">
        <v>0</v>
      </c>
      <c r="L23" s="14">
        <v>2531628</v>
      </c>
      <c r="M23" s="6">
        <v>3.1111</v>
      </c>
      <c r="N23" s="14">
        <v>0</v>
      </c>
      <c r="O23">
        <v>0</v>
      </c>
      <c r="P23" s="14">
        <v>13629204</v>
      </c>
      <c r="Q23" s="6">
        <v>2.4211999999999998</v>
      </c>
      <c r="R23" s="14">
        <v>0</v>
      </c>
      <c r="S23">
        <v>0</v>
      </c>
    </row>
    <row r="24" spans="1:19">
      <c r="A24" t="s">
        <v>239</v>
      </c>
      <c r="B24" s="14">
        <v>70156283.879999995</v>
      </c>
      <c r="C24" s="6">
        <v>2.8182</v>
      </c>
      <c r="D24" s="14">
        <v>674994.76</v>
      </c>
      <c r="E24" s="6">
        <v>0.59370000000000001</v>
      </c>
      <c r="F24" s="14">
        <v>0</v>
      </c>
      <c r="G24">
        <v>0</v>
      </c>
      <c r="H24" s="14">
        <v>646766.9</v>
      </c>
      <c r="I24" s="6">
        <v>2.3212999999999999</v>
      </c>
      <c r="J24" s="14">
        <v>21909582</v>
      </c>
      <c r="K24" s="6">
        <v>3.4710999999999999</v>
      </c>
      <c r="L24" s="14">
        <v>0</v>
      </c>
      <c r="M24">
        <v>0</v>
      </c>
      <c r="N24" s="14">
        <v>16431865</v>
      </c>
      <c r="O24" s="6">
        <v>3.2597999999999998</v>
      </c>
      <c r="P24" s="14">
        <v>30493075.219999999</v>
      </c>
      <c r="Q24" s="6">
        <v>5.4169999999999998</v>
      </c>
      <c r="R24" s="14">
        <v>0</v>
      </c>
      <c r="S24">
        <v>0</v>
      </c>
    </row>
    <row r="25" spans="1:19">
      <c r="A25" t="s">
        <v>240</v>
      </c>
      <c r="B25" s="14">
        <v>25081961.600000001</v>
      </c>
      <c r="C25" s="6">
        <v>1.0076000000000001</v>
      </c>
      <c r="D25" s="14">
        <v>2225275.85</v>
      </c>
      <c r="E25" s="6">
        <v>1.9574</v>
      </c>
      <c r="F25" s="14">
        <v>2153743.75</v>
      </c>
      <c r="G25" s="6">
        <v>3.9283999999999999</v>
      </c>
      <c r="H25" s="14">
        <v>0</v>
      </c>
      <c r="I25">
        <v>0</v>
      </c>
      <c r="J25" s="14">
        <v>0</v>
      </c>
      <c r="K25">
        <v>0</v>
      </c>
      <c r="L25" s="14">
        <v>675814</v>
      </c>
      <c r="M25" s="6">
        <v>0.83050000000000002</v>
      </c>
      <c r="N25" s="14">
        <v>20027128</v>
      </c>
      <c r="O25" s="6">
        <v>3.9731000000000001</v>
      </c>
      <c r="P25" s="14">
        <v>0</v>
      </c>
      <c r="Q25">
        <v>0</v>
      </c>
      <c r="R25" s="14">
        <v>0</v>
      </c>
      <c r="S25">
        <v>0</v>
      </c>
    </row>
    <row r="26" spans="1:19" ht="13.5" thickBot="1">
      <c r="A26" t="s">
        <v>241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</row>
    <row r="27" spans="1:19" ht="14.25" thickTop="1" thickBot="1">
      <c r="A27" s="9" t="s">
        <v>242</v>
      </c>
      <c r="B27" s="17">
        <v>118208273.8</v>
      </c>
      <c r="C27" s="10">
        <v>4.7484999999999999</v>
      </c>
      <c r="D27" s="17">
        <v>7875997.4400000004</v>
      </c>
      <c r="E27" s="10">
        <v>6.9278000000000004</v>
      </c>
      <c r="F27" s="17">
        <v>3987213.24</v>
      </c>
      <c r="G27" s="10">
        <v>7.2725999999999997</v>
      </c>
      <c r="H27" s="17">
        <v>646766.9</v>
      </c>
      <c r="I27" s="10">
        <v>2.3212999999999999</v>
      </c>
      <c r="J27" s="17">
        <v>21909582</v>
      </c>
      <c r="K27" s="10">
        <v>3.4710999999999999</v>
      </c>
      <c r="L27" s="17">
        <v>3207442</v>
      </c>
      <c r="M27" s="10">
        <v>3.9416000000000002</v>
      </c>
      <c r="N27" s="17">
        <v>36458993</v>
      </c>
      <c r="O27" s="10">
        <v>7.2328999999999999</v>
      </c>
      <c r="P27" s="17">
        <v>44122279.219999999</v>
      </c>
      <c r="Q27" s="10">
        <v>7.8380999999999998</v>
      </c>
      <c r="R27" s="17">
        <v>0</v>
      </c>
      <c r="S27" s="9">
        <v>0</v>
      </c>
    </row>
    <row r="28" spans="1:19" ht="13.5" thickTop="1">
      <c r="A28" t="s">
        <v>243</v>
      </c>
      <c r="B28" s="14">
        <v>0</v>
      </c>
      <c r="C28" s="6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 s="6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</row>
    <row r="29" spans="1:19">
      <c r="A29" t="s">
        <v>244</v>
      </c>
      <c r="B29" s="14">
        <v>178220714.40000001</v>
      </c>
      <c r="C29" s="6">
        <v>7.1592000000000002</v>
      </c>
      <c r="D29" s="14">
        <v>5772214</v>
      </c>
      <c r="E29" s="6">
        <v>5.0773000000000001</v>
      </c>
      <c r="F29" s="14">
        <v>0</v>
      </c>
      <c r="G29">
        <v>0</v>
      </c>
      <c r="H29" s="14">
        <v>3845850.4</v>
      </c>
      <c r="I29" s="6">
        <v>13.802899999999999</v>
      </c>
      <c r="J29" s="14">
        <v>0</v>
      </c>
      <c r="K29">
        <v>0</v>
      </c>
      <c r="L29" s="14">
        <v>4136574</v>
      </c>
      <c r="M29" s="6">
        <v>5.0834000000000001</v>
      </c>
      <c r="N29" s="14">
        <v>111617126</v>
      </c>
      <c r="O29" s="6">
        <v>22.1432</v>
      </c>
      <c r="P29" s="14">
        <v>23639000</v>
      </c>
      <c r="Q29" s="6">
        <v>4.1993999999999998</v>
      </c>
      <c r="R29" s="14">
        <v>29209950</v>
      </c>
      <c r="S29" s="6">
        <v>5.6890999999999998</v>
      </c>
    </row>
    <row r="30" spans="1:19">
      <c r="A30" t="s">
        <v>245</v>
      </c>
      <c r="B30" s="14">
        <v>125790805.81999999</v>
      </c>
      <c r="C30" s="6">
        <v>5.0530999999999997</v>
      </c>
      <c r="D30" s="14">
        <v>4547960.4800000004</v>
      </c>
      <c r="E30" s="6">
        <v>4.0004999999999997</v>
      </c>
      <c r="F30" s="14">
        <v>2934593.5</v>
      </c>
      <c r="G30" s="6">
        <v>5.3526999999999996</v>
      </c>
      <c r="H30" s="14">
        <v>564208.5</v>
      </c>
      <c r="I30" s="6">
        <v>2.0249999999999999</v>
      </c>
      <c r="J30" s="14">
        <v>34144562</v>
      </c>
      <c r="K30" s="6">
        <v>5.4093999999999998</v>
      </c>
      <c r="L30" s="14">
        <v>0</v>
      </c>
      <c r="M30">
        <v>0</v>
      </c>
      <c r="N30" s="14">
        <v>10204785</v>
      </c>
      <c r="O30" s="6">
        <v>2.0245000000000002</v>
      </c>
      <c r="P30" s="14">
        <v>19274996.34</v>
      </c>
      <c r="Q30" s="6">
        <v>3.4241000000000001</v>
      </c>
      <c r="R30" s="14">
        <v>54119700</v>
      </c>
      <c r="S30" s="6">
        <v>10.5406</v>
      </c>
    </row>
    <row r="31" spans="1:19">
      <c r="A31" t="s">
        <v>246</v>
      </c>
      <c r="B31" s="14">
        <v>85190193.060000002</v>
      </c>
      <c r="C31" s="6">
        <v>3.4220999999999999</v>
      </c>
      <c r="D31" s="14">
        <v>0</v>
      </c>
      <c r="E31">
        <v>0</v>
      </c>
      <c r="F31" s="14">
        <v>0</v>
      </c>
      <c r="G31">
        <v>0</v>
      </c>
      <c r="H31" s="14">
        <v>896306.06</v>
      </c>
      <c r="I31" s="6">
        <v>3.2168999999999999</v>
      </c>
      <c r="J31" s="14">
        <v>47391590</v>
      </c>
      <c r="K31" s="6">
        <v>7.5080999999999998</v>
      </c>
      <c r="L31" s="14">
        <v>4339651</v>
      </c>
      <c r="M31" s="6">
        <v>5.3330000000000002</v>
      </c>
      <c r="N31" s="14">
        <v>11119406</v>
      </c>
      <c r="O31" s="6">
        <v>2.2059000000000002</v>
      </c>
      <c r="P31" s="14">
        <v>21443240</v>
      </c>
      <c r="Q31" s="6">
        <v>3.8092999999999999</v>
      </c>
      <c r="R31" s="14">
        <v>0</v>
      </c>
      <c r="S31">
        <v>0</v>
      </c>
    </row>
    <row r="32" spans="1:19">
      <c r="A32" t="s">
        <v>247</v>
      </c>
      <c r="B32" s="14">
        <v>5668887</v>
      </c>
      <c r="C32" s="6">
        <v>0.22770000000000001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5668887</v>
      </c>
      <c r="K32" s="6">
        <v>0.89810000000000001</v>
      </c>
      <c r="L32" s="14">
        <v>0</v>
      </c>
      <c r="M32">
        <v>0</v>
      </c>
      <c r="N32" s="14">
        <v>0</v>
      </c>
      <c r="O32">
        <v>0</v>
      </c>
      <c r="P32" s="14">
        <v>0</v>
      </c>
      <c r="Q32">
        <v>0</v>
      </c>
      <c r="R32" s="14">
        <v>0</v>
      </c>
      <c r="S32">
        <v>0</v>
      </c>
    </row>
    <row r="33" spans="1:19">
      <c r="A33" t="s">
        <v>248</v>
      </c>
      <c r="B33" s="14">
        <v>160636703.05000001</v>
      </c>
      <c r="C33" s="6">
        <v>6.4528999999999996</v>
      </c>
      <c r="D33" s="14">
        <v>2960212.5</v>
      </c>
      <c r="E33" s="6">
        <v>2.6038000000000001</v>
      </c>
      <c r="F33" s="14">
        <v>2551716.6</v>
      </c>
      <c r="G33" s="6">
        <v>4.6543000000000001</v>
      </c>
      <c r="H33" s="14">
        <v>2706130.95</v>
      </c>
      <c r="I33" s="6">
        <v>9.7124000000000006</v>
      </c>
      <c r="J33" s="14">
        <v>25625216</v>
      </c>
      <c r="K33" s="6">
        <v>4.0597000000000003</v>
      </c>
      <c r="L33" s="14">
        <v>0</v>
      </c>
      <c r="M33">
        <v>0</v>
      </c>
      <c r="N33" s="14">
        <v>58990927</v>
      </c>
      <c r="O33" s="6">
        <v>11.7029</v>
      </c>
      <c r="P33" s="14">
        <v>46450500</v>
      </c>
      <c r="Q33" s="6">
        <v>8.2516999999999996</v>
      </c>
      <c r="R33" s="14">
        <v>21352000</v>
      </c>
      <c r="S33" s="6">
        <v>4.1585999999999999</v>
      </c>
    </row>
    <row r="34" spans="1:19" ht="13.5" thickBot="1">
      <c r="A34" t="s">
        <v>249</v>
      </c>
      <c r="B34" s="14">
        <v>141535884.69999999</v>
      </c>
      <c r="C34" s="6">
        <v>5.6856</v>
      </c>
      <c r="D34" s="14">
        <v>0</v>
      </c>
      <c r="E34">
        <v>0</v>
      </c>
      <c r="F34" s="14">
        <v>4026917.7</v>
      </c>
      <c r="G34" s="6">
        <v>7.3449999999999998</v>
      </c>
      <c r="H34" s="14">
        <v>0</v>
      </c>
      <c r="I34">
        <v>0</v>
      </c>
      <c r="J34" s="14">
        <v>74539854</v>
      </c>
      <c r="K34" s="6">
        <v>11.809100000000001</v>
      </c>
      <c r="L34" s="14">
        <v>6931113</v>
      </c>
      <c r="M34" s="6">
        <v>8.5175999999999998</v>
      </c>
      <c r="N34" s="14">
        <v>0</v>
      </c>
      <c r="O34">
        <v>0</v>
      </c>
      <c r="P34" s="14">
        <v>31733000</v>
      </c>
      <c r="Q34" s="6">
        <v>5.6372</v>
      </c>
      <c r="R34" s="14">
        <v>24305000</v>
      </c>
      <c r="S34" s="6">
        <v>4.7337999999999996</v>
      </c>
    </row>
    <row r="35" spans="1:19" ht="14.25" thickTop="1" thickBot="1">
      <c r="A35" s="9" t="s">
        <v>250</v>
      </c>
      <c r="B35" s="17">
        <v>697043188.02999997</v>
      </c>
      <c r="C35" s="10">
        <v>28.000699999999998</v>
      </c>
      <c r="D35" s="17">
        <v>13280386.98</v>
      </c>
      <c r="E35" s="10">
        <v>11.6816</v>
      </c>
      <c r="F35" s="17">
        <v>9513227.8000000007</v>
      </c>
      <c r="G35" s="10">
        <v>17.352</v>
      </c>
      <c r="H35" s="17">
        <v>8012495.9100000001</v>
      </c>
      <c r="I35" s="10">
        <v>28.757100000000001</v>
      </c>
      <c r="J35" s="17">
        <v>187370109</v>
      </c>
      <c r="K35" s="10">
        <v>29.6845</v>
      </c>
      <c r="L35" s="17">
        <v>15407338</v>
      </c>
      <c r="M35" s="10">
        <v>18.934100000000001</v>
      </c>
      <c r="N35" s="17">
        <v>191932244</v>
      </c>
      <c r="O35" s="10">
        <v>38.076500000000003</v>
      </c>
      <c r="P35" s="17">
        <v>142540736.34</v>
      </c>
      <c r="Q35" s="10">
        <v>25.3217</v>
      </c>
      <c r="R35" s="17">
        <v>128986650</v>
      </c>
      <c r="S35" s="10">
        <v>25.1221</v>
      </c>
    </row>
    <row r="36" spans="1:19" ht="13.5" thickTop="1">
      <c r="A36" t="s">
        <v>251</v>
      </c>
      <c r="B36" s="14">
        <v>84414601.25</v>
      </c>
      <c r="C36" s="6">
        <v>3.391</v>
      </c>
      <c r="D36" s="14">
        <v>7606012.2000000002</v>
      </c>
      <c r="E36" s="6">
        <v>6.6904000000000003</v>
      </c>
      <c r="F36" s="14">
        <v>1995000</v>
      </c>
      <c r="G36" s="6">
        <v>3.6389</v>
      </c>
      <c r="H36" s="14">
        <v>1857990.05</v>
      </c>
      <c r="I36" s="6">
        <v>6.6684000000000001</v>
      </c>
      <c r="J36" s="14">
        <v>16476296</v>
      </c>
      <c r="K36" s="6">
        <v>2.6103000000000001</v>
      </c>
      <c r="L36" s="14">
        <v>0</v>
      </c>
      <c r="M36">
        <v>0</v>
      </c>
      <c r="N36" s="14">
        <v>23339303</v>
      </c>
      <c r="O36" s="6">
        <v>4.6302000000000003</v>
      </c>
      <c r="P36" s="14">
        <v>33140000</v>
      </c>
      <c r="Q36" s="6">
        <v>5.8872</v>
      </c>
      <c r="R36" s="14">
        <v>0</v>
      </c>
      <c r="S36">
        <v>0</v>
      </c>
    </row>
    <row r="37" spans="1:19">
      <c r="A37" t="s">
        <v>252</v>
      </c>
      <c r="B37" s="14">
        <v>229317251.28999999</v>
      </c>
      <c r="C37" s="6">
        <v>9.2118000000000002</v>
      </c>
      <c r="D37" s="14">
        <v>11990047.6</v>
      </c>
      <c r="E37" s="6">
        <v>10.5466</v>
      </c>
      <c r="F37" s="14">
        <v>9985499.5899999999</v>
      </c>
      <c r="G37" s="6">
        <v>18.2134</v>
      </c>
      <c r="H37" s="14">
        <v>1082755.1000000001</v>
      </c>
      <c r="I37" s="6">
        <v>3.8860000000000001</v>
      </c>
      <c r="J37" s="14">
        <v>33175710</v>
      </c>
      <c r="K37" s="6">
        <v>5.2558999999999996</v>
      </c>
      <c r="L37" s="14">
        <v>6720551</v>
      </c>
      <c r="M37" s="6">
        <v>8.2589000000000006</v>
      </c>
      <c r="N37" s="14">
        <v>28755942</v>
      </c>
      <c r="O37" s="6">
        <v>5.7047999999999996</v>
      </c>
      <c r="P37" s="14">
        <v>43590746</v>
      </c>
      <c r="Q37" s="6">
        <v>7.7436999999999996</v>
      </c>
      <c r="R37" s="14">
        <v>94016000</v>
      </c>
      <c r="S37" s="6">
        <v>18.311</v>
      </c>
    </row>
    <row r="38" spans="1:19">
      <c r="A38" t="s">
        <v>253</v>
      </c>
      <c r="B38" s="14">
        <v>151633981</v>
      </c>
      <c r="C38" s="6">
        <v>6.0911999999999997</v>
      </c>
      <c r="D38" s="14">
        <v>8175414.4000000004</v>
      </c>
      <c r="E38" s="6">
        <v>7.1912000000000003</v>
      </c>
      <c r="F38" s="14">
        <v>2355993.5</v>
      </c>
      <c r="G38" s="6">
        <v>4.2972999999999999</v>
      </c>
      <c r="H38" s="14">
        <v>1559140.1</v>
      </c>
      <c r="I38" s="6">
        <v>5.5957999999999997</v>
      </c>
      <c r="J38" s="14">
        <v>58357442</v>
      </c>
      <c r="K38" s="6">
        <v>9.2454000000000001</v>
      </c>
      <c r="L38" s="14">
        <v>1669586</v>
      </c>
      <c r="M38" s="6">
        <v>2.0518000000000001</v>
      </c>
      <c r="N38" s="14">
        <v>44118025</v>
      </c>
      <c r="O38" s="6">
        <v>8.7523999999999997</v>
      </c>
      <c r="P38" s="14">
        <v>35398380</v>
      </c>
      <c r="Q38" s="6">
        <v>6.2884000000000002</v>
      </c>
      <c r="R38" s="14">
        <v>0</v>
      </c>
      <c r="S38">
        <v>0</v>
      </c>
    </row>
    <row r="39" spans="1:19" ht="13.5" thickBot="1">
      <c r="A39" t="s">
        <v>254</v>
      </c>
      <c r="B39" s="14">
        <v>27272598.399999999</v>
      </c>
      <c r="C39" s="6">
        <v>1.0955999999999999</v>
      </c>
      <c r="D39" s="14">
        <v>5692598.4000000004</v>
      </c>
      <c r="E39" s="6">
        <v>5.0072999999999999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21580000</v>
      </c>
      <c r="Q39" s="6">
        <v>3.8336000000000001</v>
      </c>
      <c r="R39" s="14">
        <v>0</v>
      </c>
      <c r="S39">
        <v>0</v>
      </c>
    </row>
    <row r="40" spans="1:19" ht="14.25" thickTop="1" thickBot="1">
      <c r="A40" s="9" t="s">
        <v>255</v>
      </c>
      <c r="B40" s="17">
        <v>492638431.94</v>
      </c>
      <c r="C40" s="10">
        <v>19.7896</v>
      </c>
      <c r="D40" s="17">
        <v>33464072.600000001</v>
      </c>
      <c r="E40" s="10">
        <v>29.435500000000001</v>
      </c>
      <c r="F40" s="17">
        <v>14336493.09</v>
      </c>
      <c r="G40" s="10">
        <v>26.1496</v>
      </c>
      <c r="H40" s="17">
        <v>4499885.25</v>
      </c>
      <c r="I40" s="10">
        <v>16.150200000000002</v>
      </c>
      <c r="J40" s="17">
        <v>108009448</v>
      </c>
      <c r="K40" s="10">
        <v>17.111599999999999</v>
      </c>
      <c r="L40" s="17">
        <v>8390137</v>
      </c>
      <c r="M40" s="10">
        <v>10.310600000000001</v>
      </c>
      <c r="N40" s="17">
        <v>96213270</v>
      </c>
      <c r="O40" s="10">
        <v>19.087299999999999</v>
      </c>
      <c r="P40" s="17">
        <v>133709126</v>
      </c>
      <c r="Q40" s="10">
        <v>23.752800000000001</v>
      </c>
      <c r="R40" s="17">
        <v>94016000</v>
      </c>
      <c r="S40" s="10">
        <v>18.311</v>
      </c>
    </row>
    <row r="41" spans="1:19" ht="13.5" thickTop="1">
      <c r="A41" t="s">
        <v>256</v>
      </c>
      <c r="B41" s="14">
        <v>0</v>
      </c>
      <c r="C41">
        <v>0</v>
      </c>
      <c r="D41" s="14">
        <v>0</v>
      </c>
      <c r="E41">
        <v>0</v>
      </c>
      <c r="F41" s="14">
        <v>0</v>
      </c>
      <c r="G41">
        <v>0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0</v>
      </c>
      <c r="Q41">
        <v>0</v>
      </c>
      <c r="R41" s="14">
        <v>0</v>
      </c>
      <c r="S41">
        <v>0</v>
      </c>
    </row>
    <row r="42" spans="1:19">
      <c r="A42" t="s">
        <v>257</v>
      </c>
      <c r="B42" s="14">
        <v>0</v>
      </c>
      <c r="C42">
        <v>0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</row>
    <row r="43" spans="1:19">
      <c r="A43" t="s">
        <v>258</v>
      </c>
      <c r="B43" s="14">
        <v>14892933.9</v>
      </c>
      <c r="C43" s="6">
        <v>0.59830000000000005</v>
      </c>
      <c r="D43" s="14">
        <v>2267223</v>
      </c>
      <c r="E43" s="6">
        <v>1.9943</v>
      </c>
      <c r="F43" s="14">
        <v>0</v>
      </c>
      <c r="G43">
        <v>0</v>
      </c>
      <c r="H43" s="14">
        <v>0</v>
      </c>
      <c r="I43">
        <v>0</v>
      </c>
      <c r="J43" s="14">
        <v>0</v>
      </c>
      <c r="K43">
        <v>0</v>
      </c>
      <c r="L43" s="14">
        <v>0</v>
      </c>
      <c r="M43">
        <v>0</v>
      </c>
      <c r="N43" s="14">
        <v>0</v>
      </c>
      <c r="O43">
        <v>0</v>
      </c>
      <c r="P43" s="14">
        <v>12625710.9</v>
      </c>
      <c r="Q43" s="6">
        <v>2.2429000000000001</v>
      </c>
      <c r="R43" s="14">
        <v>0</v>
      </c>
      <c r="S43">
        <v>0</v>
      </c>
    </row>
    <row r="44" spans="1:19">
      <c r="A44" t="s">
        <v>259</v>
      </c>
      <c r="B44" s="14">
        <v>0</v>
      </c>
      <c r="C44">
        <v>0</v>
      </c>
      <c r="D44" s="14">
        <v>0</v>
      </c>
      <c r="E44">
        <v>0</v>
      </c>
      <c r="F44" s="14">
        <v>0</v>
      </c>
      <c r="G44">
        <v>0</v>
      </c>
      <c r="H44" s="14">
        <v>0</v>
      </c>
      <c r="I44">
        <v>0</v>
      </c>
      <c r="J44" s="14">
        <v>0</v>
      </c>
      <c r="K44">
        <v>0</v>
      </c>
      <c r="L44" s="14">
        <v>0</v>
      </c>
      <c r="M44">
        <v>0</v>
      </c>
      <c r="N44" s="14">
        <v>0</v>
      </c>
      <c r="O44">
        <v>0</v>
      </c>
      <c r="P44" s="14">
        <v>0</v>
      </c>
      <c r="Q44">
        <v>0</v>
      </c>
      <c r="R44" s="14">
        <v>0</v>
      </c>
      <c r="S44">
        <v>0</v>
      </c>
    </row>
    <row r="45" spans="1:19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</row>
    <row r="46" spans="1:19">
      <c r="A46" t="s">
        <v>261</v>
      </c>
      <c r="B46" s="14">
        <v>0</v>
      </c>
      <c r="C46">
        <v>0</v>
      </c>
      <c r="D46" s="14">
        <v>0</v>
      </c>
      <c r="E46">
        <v>0</v>
      </c>
      <c r="F46" s="14">
        <v>0</v>
      </c>
      <c r="G46">
        <v>0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0</v>
      </c>
      <c r="O46">
        <v>0</v>
      </c>
      <c r="P46" s="14">
        <v>0</v>
      </c>
      <c r="Q46">
        <v>0</v>
      </c>
      <c r="R46" s="14">
        <v>0</v>
      </c>
      <c r="S46">
        <v>0</v>
      </c>
    </row>
    <row r="47" spans="1:19" ht="13.5" thickBot="1">
      <c r="A47" t="s">
        <v>41</v>
      </c>
      <c r="B47" s="14">
        <v>0</v>
      </c>
      <c r="C47">
        <v>0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</row>
    <row r="48" spans="1:19" ht="14.25" thickTop="1" thickBot="1">
      <c r="A48" s="9" t="s">
        <v>262</v>
      </c>
      <c r="B48" s="17">
        <v>14892933.9</v>
      </c>
      <c r="C48" s="10">
        <v>0.59830000000000005</v>
      </c>
      <c r="D48" s="17">
        <v>2267223</v>
      </c>
      <c r="E48" s="10">
        <v>1.9943</v>
      </c>
      <c r="F48" s="17">
        <v>0</v>
      </c>
      <c r="G48" s="9">
        <v>0</v>
      </c>
      <c r="H48" s="17">
        <v>0</v>
      </c>
      <c r="I48" s="9">
        <v>0</v>
      </c>
      <c r="J48" s="17">
        <v>0</v>
      </c>
      <c r="K48" s="9">
        <v>0</v>
      </c>
      <c r="L48" s="17">
        <v>0</v>
      </c>
      <c r="M48" s="9">
        <v>0</v>
      </c>
      <c r="N48" s="17">
        <v>0</v>
      </c>
      <c r="O48" s="9">
        <v>0</v>
      </c>
      <c r="P48" s="17">
        <v>12625710.9</v>
      </c>
      <c r="Q48" s="10">
        <v>2.2429000000000001</v>
      </c>
      <c r="R48" s="17">
        <v>0</v>
      </c>
      <c r="S48" s="9">
        <v>0</v>
      </c>
    </row>
    <row r="49" spans="1:19" ht="13.5" thickTop="1">
      <c r="A49" t="s">
        <v>263</v>
      </c>
      <c r="B49" s="14">
        <v>54569758.700000003</v>
      </c>
      <c r="C49" s="6">
        <v>2.1920999999999999</v>
      </c>
      <c r="D49" s="14">
        <v>2554200</v>
      </c>
      <c r="E49" s="6">
        <v>2.2467000000000001</v>
      </c>
      <c r="F49" s="14">
        <v>2031440.4</v>
      </c>
      <c r="G49" s="6">
        <v>3.7052999999999998</v>
      </c>
      <c r="H49" s="14">
        <v>445656.3</v>
      </c>
      <c r="I49" s="6">
        <v>1.5994999999999999</v>
      </c>
      <c r="J49" s="14">
        <v>0</v>
      </c>
      <c r="K49">
        <v>0</v>
      </c>
      <c r="L49" s="14">
        <v>0</v>
      </c>
      <c r="M49">
        <v>0</v>
      </c>
      <c r="N49" s="14">
        <v>7723462</v>
      </c>
      <c r="O49" s="6">
        <v>1.5322</v>
      </c>
      <c r="P49" s="14">
        <v>13545000</v>
      </c>
      <c r="Q49" s="6">
        <v>2.4062000000000001</v>
      </c>
      <c r="R49" s="14">
        <v>28270000</v>
      </c>
      <c r="S49" s="6">
        <v>5.5060000000000002</v>
      </c>
    </row>
    <row r="50" spans="1:19" ht="13.5" thickBot="1">
      <c r="A50" t="s">
        <v>264</v>
      </c>
      <c r="B50" s="14">
        <v>84828886</v>
      </c>
      <c r="C50" s="6">
        <v>3.4076</v>
      </c>
      <c r="D50" s="14">
        <v>0</v>
      </c>
      <c r="E50">
        <v>0</v>
      </c>
      <c r="F50" s="14">
        <v>498684</v>
      </c>
      <c r="G50" s="6">
        <v>0.90959999999999996</v>
      </c>
      <c r="H50" s="14">
        <v>0</v>
      </c>
      <c r="I50">
        <v>0</v>
      </c>
      <c r="J50" s="14">
        <v>0</v>
      </c>
      <c r="K50">
        <v>0</v>
      </c>
      <c r="L50" s="14">
        <v>3174967</v>
      </c>
      <c r="M50" s="6">
        <v>3.9016999999999999</v>
      </c>
      <c r="N50" s="14">
        <v>10364516</v>
      </c>
      <c r="O50" s="6">
        <v>2.0562</v>
      </c>
      <c r="P50" s="14">
        <v>10194219</v>
      </c>
      <c r="Q50" s="6">
        <v>1.8109999999999999</v>
      </c>
      <c r="R50" s="14">
        <v>60596500</v>
      </c>
      <c r="S50" s="6">
        <v>11.802099999999999</v>
      </c>
    </row>
    <row r="51" spans="1:19" ht="14.25" thickTop="1" thickBot="1">
      <c r="A51" s="9" t="s">
        <v>265</v>
      </c>
      <c r="B51" s="17">
        <v>139398644.69999999</v>
      </c>
      <c r="C51" s="10">
        <v>5.5997000000000003</v>
      </c>
      <c r="D51" s="17">
        <v>2554200</v>
      </c>
      <c r="E51" s="10">
        <v>2.2467000000000001</v>
      </c>
      <c r="F51" s="17">
        <v>2530124.4</v>
      </c>
      <c r="G51" s="10">
        <v>4.6148999999999996</v>
      </c>
      <c r="H51" s="17">
        <v>445656.3</v>
      </c>
      <c r="I51" s="10">
        <v>1.5994999999999999</v>
      </c>
      <c r="J51" s="17">
        <v>0</v>
      </c>
      <c r="K51" s="9">
        <v>0</v>
      </c>
      <c r="L51" s="17">
        <v>3174967</v>
      </c>
      <c r="M51" s="10">
        <v>3.9016999999999999</v>
      </c>
      <c r="N51" s="17">
        <v>18087978</v>
      </c>
      <c r="O51" s="10">
        <v>3.5884</v>
      </c>
      <c r="P51" s="17">
        <v>23739219</v>
      </c>
      <c r="Q51" s="10">
        <v>4.2172000000000001</v>
      </c>
      <c r="R51" s="17">
        <v>88866500</v>
      </c>
      <c r="S51" s="10">
        <v>17.3081</v>
      </c>
    </row>
    <row r="52" spans="1:19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</row>
    <row r="53" spans="1:19">
      <c r="A53" t="s">
        <v>267</v>
      </c>
      <c r="B53" s="14">
        <v>133169907.40000001</v>
      </c>
      <c r="C53" s="6">
        <v>5.3494999999999999</v>
      </c>
      <c r="D53" s="14">
        <v>5536225.6600000001</v>
      </c>
      <c r="E53" s="6">
        <v>4.8696999999999999</v>
      </c>
      <c r="F53" s="14">
        <v>5625238.54</v>
      </c>
      <c r="G53" s="6">
        <v>10.260400000000001</v>
      </c>
      <c r="H53" s="14">
        <v>1070293.7</v>
      </c>
      <c r="I53" s="6">
        <v>3.8412999999999999</v>
      </c>
      <c r="J53" s="14">
        <v>25694554</v>
      </c>
      <c r="K53" s="6">
        <v>4.0707000000000004</v>
      </c>
      <c r="L53" s="14">
        <v>8835399</v>
      </c>
      <c r="M53" s="6">
        <v>10.857799999999999</v>
      </c>
      <c r="N53" s="14">
        <v>13577495</v>
      </c>
      <c r="O53" s="6">
        <v>2.6936</v>
      </c>
      <c r="P53" s="14">
        <v>6825951.5</v>
      </c>
      <c r="Q53" s="6">
        <v>1.2125999999999999</v>
      </c>
      <c r="R53" s="14">
        <v>66004750</v>
      </c>
      <c r="S53" s="6">
        <v>12.855399999999999</v>
      </c>
    </row>
    <row r="54" spans="1:19">
      <c r="A54" t="s">
        <v>268</v>
      </c>
      <c r="B54" s="14">
        <v>33047336</v>
      </c>
      <c r="C54" s="6">
        <v>1.3274999999999999</v>
      </c>
      <c r="D54" s="14">
        <v>0</v>
      </c>
      <c r="E54">
        <v>0</v>
      </c>
      <c r="F54" s="14">
        <v>0</v>
      </c>
      <c r="G54">
        <v>0</v>
      </c>
      <c r="H54" s="14">
        <v>0</v>
      </c>
      <c r="I54">
        <v>0</v>
      </c>
      <c r="J54" s="14">
        <v>8609836</v>
      </c>
      <c r="K54" s="6">
        <v>1.3640000000000001</v>
      </c>
      <c r="L54" s="14">
        <v>0</v>
      </c>
      <c r="M54">
        <v>0</v>
      </c>
      <c r="N54" s="14">
        <v>0</v>
      </c>
      <c r="O54">
        <v>0</v>
      </c>
      <c r="P54" s="14">
        <v>0</v>
      </c>
      <c r="Q54">
        <v>0</v>
      </c>
      <c r="R54" s="14">
        <v>24437500</v>
      </c>
      <c r="S54" s="6">
        <v>4.7595999999999998</v>
      </c>
    </row>
    <row r="55" spans="1:19">
      <c r="A55" t="s">
        <v>269</v>
      </c>
      <c r="B55" s="14">
        <v>157631648.16</v>
      </c>
      <c r="C55" s="6">
        <v>6.3322000000000003</v>
      </c>
      <c r="D55" s="14">
        <v>4430237.67</v>
      </c>
      <c r="E55" s="6">
        <v>3.8969</v>
      </c>
      <c r="F55" s="14">
        <v>3076071.35</v>
      </c>
      <c r="G55" s="6">
        <v>5.6106999999999996</v>
      </c>
      <c r="H55" s="14">
        <v>2371016.14</v>
      </c>
      <c r="I55" s="6">
        <v>8.5097000000000005</v>
      </c>
      <c r="J55" s="14">
        <v>51921206</v>
      </c>
      <c r="K55" s="6">
        <v>8.2256999999999998</v>
      </c>
      <c r="L55" s="14">
        <v>6296601</v>
      </c>
      <c r="M55" s="6">
        <v>7.7378999999999998</v>
      </c>
      <c r="N55" s="14">
        <v>19168082</v>
      </c>
      <c r="O55" s="6">
        <v>3.8027000000000002</v>
      </c>
      <c r="P55" s="14">
        <v>46465934</v>
      </c>
      <c r="Q55" s="6">
        <v>8.2545000000000002</v>
      </c>
      <c r="R55" s="14">
        <v>23902500</v>
      </c>
      <c r="S55" s="6">
        <v>4.6554000000000002</v>
      </c>
    </row>
    <row r="56" spans="1:19">
      <c r="A56" t="s">
        <v>270</v>
      </c>
      <c r="B56" s="14">
        <v>1205800</v>
      </c>
      <c r="C56" s="6">
        <v>4.8399999999999999E-2</v>
      </c>
      <c r="D56" s="14">
        <v>0</v>
      </c>
      <c r="E56">
        <v>0</v>
      </c>
      <c r="F56" s="14">
        <v>0</v>
      </c>
      <c r="G56">
        <v>0</v>
      </c>
      <c r="H56" s="14">
        <v>0</v>
      </c>
      <c r="I56">
        <v>0</v>
      </c>
      <c r="J56" s="14">
        <v>0</v>
      </c>
      <c r="K56">
        <v>0</v>
      </c>
      <c r="L56" s="14">
        <v>1205800</v>
      </c>
      <c r="M56" s="6">
        <v>1.4818</v>
      </c>
      <c r="N56" s="14">
        <v>0</v>
      </c>
      <c r="O56">
        <v>0</v>
      </c>
      <c r="P56" s="14">
        <v>0</v>
      </c>
      <c r="Q56">
        <v>0</v>
      </c>
      <c r="R56" s="14">
        <v>0</v>
      </c>
      <c r="S56">
        <v>0</v>
      </c>
    </row>
    <row r="57" spans="1:19">
      <c r="A57" t="s">
        <v>271</v>
      </c>
      <c r="B57" s="14">
        <v>31841275.300000001</v>
      </c>
      <c r="C57" s="6">
        <v>1.2790999999999999</v>
      </c>
      <c r="D57" s="14">
        <v>4947444.5999999996</v>
      </c>
      <c r="E57" s="6">
        <v>4.3517999999999999</v>
      </c>
      <c r="F57" s="14">
        <v>860400</v>
      </c>
      <c r="G57" s="6">
        <v>1.5693999999999999</v>
      </c>
      <c r="H57" s="14">
        <v>1298819.04</v>
      </c>
      <c r="I57" s="6">
        <v>4.6615000000000002</v>
      </c>
      <c r="J57" s="14">
        <v>6284958</v>
      </c>
      <c r="K57" s="6">
        <v>0.99570000000000003</v>
      </c>
      <c r="L57" s="14">
        <v>2308042</v>
      </c>
      <c r="M57" s="6">
        <v>2.8363</v>
      </c>
      <c r="N57" s="14">
        <v>7660567</v>
      </c>
      <c r="O57" s="6">
        <v>1.5197000000000001</v>
      </c>
      <c r="P57" s="14">
        <v>8481044.6600000001</v>
      </c>
      <c r="Q57" s="6">
        <v>1.5065999999999999</v>
      </c>
      <c r="R57" s="14">
        <v>0</v>
      </c>
      <c r="S57">
        <v>0</v>
      </c>
    </row>
    <row r="58" spans="1:19" ht="13.5" thickBot="1">
      <c r="A58" t="s">
        <v>272</v>
      </c>
      <c r="B58" s="14">
        <v>77791068.670000002</v>
      </c>
      <c r="C58" s="6">
        <v>3.1248999999999998</v>
      </c>
      <c r="D58" s="14">
        <v>6553959</v>
      </c>
      <c r="E58" s="6">
        <v>5.7649999999999997</v>
      </c>
      <c r="F58" s="14">
        <v>5243115.6900000004</v>
      </c>
      <c r="G58" s="6">
        <v>9.5633999999999997</v>
      </c>
      <c r="H58" s="14">
        <v>1533619.98</v>
      </c>
      <c r="I58" s="6">
        <v>5.5042</v>
      </c>
      <c r="J58" s="14">
        <v>12287542</v>
      </c>
      <c r="K58" s="6">
        <v>1.9467000000000001</v>
      </c>
      <c r="L58" s="14">
        <v>9816685</v>
      </c>
      <c r="M58" s="6">
        <v>12.063700000000001</v>
      </c>
      <c r="N58" s="14">
        <v>17724147</v>
      </c>
      <c r="O58" s="6">
        <v>3.5162</v>
      </c>
      <c r="P58" s="14">
        <v>0</v>
      </c>
      <c r="Q58">
        <v>0</v>
      </c>
      <c r="R58" s="14">
        <v>24632000</v>
      </c>
      <c r="S58" s="6">
        <v>4.7975000000000003</v>
      </c>
    </row>
    <row r="59" spans="1:19" ht="14.25" thickTop="1" thickBot="1">
      <c r="A59" s="9" t="s">
        <v>273</v>
      </c>
      <c r="B59" s="17">
        <v>434687035.52999997</v>
      </c>
      <c r="C59" s="10">
        <v>17.4617</v>
      </c>
      <c r="D59" s="17">
        <v>21467866.93</v>
      </c>
      <c r="E59" s="10">
        <v>18.883400000000002</v>
      </c>
      <c r="F59" s="17">
        <v>14804825.58</v>
      </c>
      <c r="G59" s="10">
        <v>27.003799999999998</v>
      </c>
      <c r="H59" s="17">
        <v>6273748.8600000003</v>
      </c>
      <c r="I59" s="10">
        <v>22.5167</v>
      </c>
      <c r="J59" s="17">
        <v>104798096</v>
      </c>
      <c r="K59" s="10">
        <v>16.602900000000002</v>
      </c>
      <c r="L59" s="17">
        <v>28462527</v>
      </c>
      <c r="M59" s="10">
        <v>34.977600000000002</v>
      </c>
      <c r="N59" s="17">
        <v>58130291</v>
      </c>
      <c r="O59" s="10">
        <v>11.5322</v>
      </c>
      <c r="P59" s="17">
        <v>61772930.159999996</v>
      </c>
      <c r="Q59" s="10">
        <v>10.973699999999999</v>
      </c>
      <c r="R59" s="17">
        <v>138976750</v>
      </c>
      <c r="S59" s="10">
        <v>27.067799999999998</v>
      </c>
    </row>
    <row r="60" spans="1:19" ht="13.5" thickTop="1">
      <c r="A60" t="s">
        <v>274</v>
      </c>
      <c r="B60" s="14">
        <v>0</v>
      </c>
      <c r="C60">
        <v>0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</row>
    <row r="61" spans="1:19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</row>
    <row r="62" spans="1:19" ht="14.25" thickTop="1" thickBot="1">
      <c r="A62" s="9" t="s">
        <v>276</v>
      </c>
      <c r="B62" s="17">
        <v>0</v>
      </c>
      <c r="C62" s="9">
        <v>0</v>
      </c>
      <c r="D62" s="17">
        <v>0</v>
      </c>
      <c r="E62" s="9">
        <v>0</v>
      </c>
      <c r="F62" s="17">
        <v>0</v>
      </c>
      <c r="G62" s="9">
        <v>0</v>
      </c>
      <c r="H62" s="17">
        <v>0</v>
      </c>
      <c r="I62" s="9">
        <v>0</v>
      </c>
      <c r="J62" s="17">
        <v>0</v>
      </c>
      <c r="K62" s="9">
        <v>0</v>
      </c>
      <c r="L62" s="17">
        <v>0</v>
      </c>
      <c r="M62" s="9">
        <v>0</v>
      </c>
      <c r="N62" s="17">
        <v>0</v>
      </c>
      <c r="O62" s="9">
        <v>0</v>
      </c>
      <c r="P62" s="17">
        <v>0</v>
      </c>
      <c r="Q62" s="9">
        <v>0</v>
      </c>
      <c r="R62" s="17">
        <v>0</v>
      </c>
      <c r="S62" s="9">
        <v>0</v>
      </c>
    </row>
    <row r="63" spans="1:19" ht="13.5" thickTop="1">
      <c r="A63" t="s">
        <v>281</v>
      </c>
      <c r="B63" s="14">
        <v>8342184</v>
      </c>
      <c r="C63" s="6">
        <v>0.33510000000000001</v>
      </c>
      <c r="D63" s="14">
        <v>0</v>
      </c>
      <c r="E63">
        <v>0</v>
      </c>
      <c r="F63" s="14">
        <v>2173984.75</v>
      </c>
      <c r="G63" s="6">
        <v>3.9653</v>
      </c>
      <c r="H63" s="14">
        <v>1995578.25</v>
      </c>
      <c r="I63" s="6">
        <v>7.1622000000000003</v>
      </c>
      <c r="J63" s="14">
        <v>0</v>
      </c>
      <c r="K63">
        <v>0</v>
      </c>
      <c r="L63" s="14">
        <v>0</v>
      </c>
      <c r="M63">
        <v>0</v>
      </c>
      <c r="N63" s="14">
        <v>4172621</v>
      </c>
      <c r="O63" s="6">
        <v>0.82779999999999998</v>
      </c>
      <c r="P63" s="14">
        <v>0</v>
      </c>
      <c r="Q63">
        <v>0</v>
      </c>
      <c r="R63" s="14">
        <v>0</v>
      </c>
      <c r="S63">
        <v>0</v>
      </c>
    </row>
    <row r="64" spans="1:19" ht="13.5" thickBot="1">
      <c r="A64" t="s">
        <v>282</v>
      </c>
      <c r="B64" s="14">
        <v>312518093.5</v>
      </c>
      <c r="C64" s="6">
        <v>12.5541</v>
      </c>
      <c r="D64" s="14">
        <v>19843750</v>
      </c>
      <c r="E64" s="6">
        <v>17.454799999999999</v>
      </c>
      <c r="F64" s="14">
        <v>7347421</v>
      </c>
      <c r="G64" s="6">
        <v>13.4016</v>
      </c>
      <c r="H64" s="14">
        <v>5191216.5</v>
      </c>
      <c r="I64" s="6">
        <v>18.631399999999999</v>
      </c>
      <c r="J64" s="14">
        <v>96952486</v>
      </c>
      <c r="K64" s="6">
        <v>15.3599</v>
      </c>
      <c r="L64" s="14">
        <v>10914408</v>
      </c>
      <c r="M64" s="6">
        <v>13.412699999999999</v>
      </c>
      <c r="N64" s="14">
        <v>89641312</v>
      </c>
      <c r="O64" s="6">
        <v>17.7835</v>
      </c>
      <c r="P64" s="14">
        <v>48165000</v>
      </c>
      <c r="Q64" s="6">
        <v>8.5563000000000002</v>
      </c>
      <c r="R64" s="14">
        <v>34462500</v>
      </c>
      <c r="S64" s="6">
        <v>6.7121000000000004</v>
      </c>
    </row>
    <row r="65" spans="1:19" ht="14.25" thickTop="1" thickBot="1">
      <c r="A65" s="9" t="s">
        <v>283</v>
      </c>
      <c r="B65" s="17">
        <v>320860277.5</v>
      </c>
      <c r="C65" s="10">
        <v>12.889200000000001</v>
      </c>
      <c r="D65" s="17">
        <v>19843750</v>
      </c>
      <c r="E65" s="10">
        <v>17.454799999999999</v>
      </c>
      <c r="F65" s="17">
        <v>9521405.75</v>
      </c>
      <c r="G65" s="10">
        <v>17.366900000000001</v>
      </c>
      <c r="H65" s="17">
        <v>7186794.75</v>
      </c>
      <c r="I65" s="10">
        <v>25.793600000000001</v>
      </c>
      <c r="J65" s="17">
        <v>96952486</v>
      </c>
      <c r="K65" s="10">
        <v>15.3599</v>
      </c>
      <c r="L65" s="17">
        <v>10914408</v>
      </c>
      <c r="M65" s="10">
        <v>13.412699999999999</v>
      </c>
      <c r="N65" s="17">
        <v>93813933</v>
      </c>
      <c r="O65" s="10">
        <v>18.6113</v>
      </c>
      <c r="P65" s="17">
        <v>48165000</v>
      </c>
      <c r="Q65" s="10">
        <v>8.5563000000000002</v>
      </c>
      <c r="R65" s="17">
        <v>34462500</v>
      </c>
      <c r="S65" s="10">
        <v>6.7121000000000004</v>
      </c>
    </row>
    <row r="66" spans="1:19" ht="13.5" thickTop="1">
      <c r="A66" t="s">
        <v>278</v>
      </c>
      <c r="B66" s="14">
        <v>102109757.70999999</v>
      </c>
      <c r="C66" s="6">
        <v>4.1017999999999999</v>
      </c>
      <c r="D66" s="14">
        <v>0</v>
      </c>
      <c r="E66">
        <v>0</v>
      </c>
      <c r="F66" s="14">
        <v>0</v>
      </c>
      <c r="G66">
        <v>0</v>
      </c>
      <c r="H66" s="14">
        <v>797326.62</v>
      </c>
      <c r="I66" s="6">
        <v>2.8616000000000001</v>
      </c>
      <c r="J66" s="14">
        <v>71126230</v>
      </c>
      <c r="K66" s="6">
        <v>11.2683</v>
      </c>
      <c r="L66" s="14">
        <v>2443557</v>
      </c>
      <c r="M66" s="6">
        <v>3.0028999999999999</v>
      </c>
      <c r="N66" s="14">
        <v>7595484</v>
      </c>
      <c r="O66" s="6">
        <v>1.5067999999999999</v>
      </c>
      <c r="P66" s="14">
        <v>20147160.09</v>
      </c>
      <c r="Q66" s="6">
        <v>3.5790999999999999</v>
      </c>
      <c r="R66" s="14">
        <v>0</v>
      </c>
      <c r="S66">
        <v>0</v>
      </c>
    </row>
    <row r="67" spans="1:19" ht="13.5" thickBot="1">
      <c r="A67" t="s">
        <v>279</v>
      </c>
      <c r="B67" s="14">
        <v>3825895</v>
      </c>
      <c r="C67" s="6">
        <v>0.1537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3825895</v>
      </c>
      <c r="K67" s="6">
        <v>0.60609999999999997</v>
      </c>
      <c r="L67" s="14">
        <v>0</v>
      </c>
      <c r="M67">
        <v>0</v>
      </c>
      <c r="N67" s="14">
        <v>0</v>
      </c>
      <c r="O67">
        <v>0</v>
      </c>
      <c r="P67" s="14">
        <v>0</v>
      </c>
      <c r="Q67">
        <v>0</v>
      </c>
      <c r="R67" s="14">
        <v>0</v>
      </c>
      <c r="S67">
        <v>0</v>
      </c>
    </row>
    <row r="68" spans="1:19" ht="14.25" thickTop="1" thickBot="1">
      <c r="A68" s="9" t="s">
        <v>280</v>
      </c>
      <c r="B68" s="17">
        <v>105935652.70999999</v>
      </c>
      <c r="C68" s="10">
        <v>4.2554999999999996</v>
      </c>
      <c r="D68" s="17">
        <v>0</v>
      </c>
      <c r="E68" s="9">
        <v>0</v>
      </c>
      <c r="F68" s="17">
        <v>0</v>
      </c>
      <c r="G68" s="9">
        <v>0</v>
      </c>
      <c r="H68" s="17">
        <v>797326.62</v>
      </c>
      <c r="I68" s="10">
        <v>2.8616000000000001</v>
      </c>
      <c r="J68" s="17">
        <v>74952125</v>
      </c>
      <c r="K68" s="10">
        <v>11.874499999999999</v>
      </c>
      <c r="L68" s="17">
        <v>2443557</v>
      </c>
      <c r="M68" s="10">
        <v>3.0028999999999999</v>
      </c>
      <c r="N68" s="17">
        <v>7595484</v>
      </c>
      <c r="O68" s="10">
        <v>1.5067999999999999</v>
      </c>
      <c r="P68" s="17">
        <v>20147160.09</v>
      </c>
      <c r="Q68" s="10">
        <v>3.5790999999999999</v>
      </c>
      <c r="R68" s="17">
        <v>0</v>
      </c>
      <c r="S68" s="9">
        <v>0</v>
      </c>
    </row>
    <row r="69" spans="1:19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</row>
    <row r="70" spans="1:19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</row>
    <row r="71" spans="1:19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</row>
    <row r="72" spans="1:19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</row>
    <row r="73" spans="1:19" ht="14.25" thickTop="1" thickBot="1">
      <c r="A73" s="9" t="s">
        <v>308</v>
      </c>
      <c r="B73" s="17">
        <v>67224249.670000002</v>
      </c>
      <c r="C73" s="10">
        <v>2.7004000000000001</v>
      </c>
      <c r="D73" s="17">
        <v>0</v>
      </c>
      <c r="E73" s="10">
        <v>0</v>
      </c>
      <c r="F73" s="17">
        <v>0</v>
      </c>
      <c r="G73" s="10">
        <v>0</v>
      </c>
      <c r="H73" s="17">
        <v>0</v>
      </c>
      <c r="I73" s="10">
        <v>0</v>
      </c>
      <c r="J73" s="17">
        <v>10607646</v>
      </c>
      <c r="K73" s="10">
        <v>1.6805000000000001</v>
      </c>
      <c r="L73" s="17">
        <v>0</v>
      </c>
      <c r="M73" s="10">
        <v>0</v>
      </c>
      <c r="N73" s="17">
        <v>0</v>
      </c>
      <c r="O73" s="10">
        <v>0</v>
      </c>
      <c r="P73" s="17">
        <v>56616603.670000002</v>
      </c>
      <c r="Q73" s="10">
        <v>10.057700000000001</v>
      </c>
      <c r="R73" s="17">
        <v>0</v>
      </c>
      <c r="S73" s="10">
        <v>0</v>
      </c>
    </row>
    <row r="74" spans="1:19" ht="14.25" thickTop="1" thickBot="1">
      <c r="A74" s="9" t="s">
        <v>178</v>
      </c>
      <c r="B74" s="17">
        <v>2369514744.3499999</v>
      </c>
      <c r="C74" s="10">
        <v>95.185000000000002</v>
      </c>
      <c r="D74" s="17">
        <v>100753496.95</v>
      </c>
      <c r="E74" s="10">
        <v>88.624200000000002</v>
      </c>
      <c r="F74" s="17">
        <v>54693289.859999999</v>
      </c>
      <c r="G74" s="10">
        <v>99.759799999999998</v>
      </c>
      <c r="H74" s="17">
        <v>27862674.59</v>
      </c>
      <c r="I74" s="10">
        <v>100</v>
      </c>
      <c r="J74" s="17">
        <v>604599492</v>
      </c>
      <c r="K74" s="10">
        <v>95.784999999999997</v>
      </c>
      <c r="L74" s="17">
        <v>72000376</v>
      </c>
      <c r="M74" s="10">
        <v>88.481099999999998</v>
      </c>
      <c r="N74" s="17">
        <v>502232193</v>
      </c>
      <c r="O74" s="10">
        <v>99.635499999999993</v>
      </c>
      <c r="P74" s="17">
        <v>522064821.94999999</v>
      </c>
      <c r="Q74" s="10">
        <v>92.742500000000007</v>
      </c>
      <c r="R74" s="17">
        <v>485308400</v>
      </c>
      <c r="S74" s="10">
        <v>94.521199999999993</v>
      </c>
    </row>
    <row r="75" spans="1:19" ht="14.25" thickTop="1" thickBot="1">
      <c r="A75" s="9" t="s">
        <v>179</v>
      </c>
      <c r="B75" s="17">
        <v>35758456.43</v>
      </c>
      <c r="C75" s="10">
        <v>1.4363999999999999</v>
      </c>
      <c r="D75" s="17">
        <v>11741210</v>
      </c>
      <c r="E75" s="10">
        <v>10.3277</v>
      </c>
      <c r="F75" s="17">
        <v>0</v>
      </c>
      <c r="G75" s="10">
        <v>0</v>
      </c>
      <c r="H75" s="17">
        <v>0</v>
      </c>
      <c r="I75" s="10">
        <v>0</v>
      </c>
      <c r="J75" s="17">
        <v>0</v>
      </c>
      <c r="K75" s="10">
        <v>0</v>
      </c>
      <c r="L75" s="17">
        <v>2643303</v>
      </c>
      <c r="M75" s="10">
        <v>3.2484000000000002</v>
      </c>
      <c r="N75" s="17">
        <v>0</v>
      </c>
      <c r="O75" s="10">
        <v>0</v>
      </c>
      <c r="P75" s="17">
        <v>21373943.43</v>
      </c>
      <c r="Q75" s="10">
        <v>3.7970000000000002</v>
      </c>
      <c r="R75" s="17">
        <v>0</v>
      </c>
      <c r="S75" s="10">
        <v>0</v>
      </c>
    </row>
    <row r="76" spans="1:19" ht="14.25" thickTop="1" thickBot="1">
      <c r="A76" s="9" t="s">
        <v>180</v>
      </c>
      <c r="B76" s="17">
        <v>2405273200.7800002</v>
      </c>
      <c r="C76" s="10">
        <v>96.621399999999994</v>
      </c>
      <c r="D76" s="17">
        <v>112494706.95</v>
      </c>
      <c r="E76" s="10">
        <v>98.951899999999995</v>
      </c>
      <c r="F76" s="17">
        <v>54693289.859999999</v>
      </c>
      <c r="G76" s="10">
        <v>99.759799999999998</v>
      </c>
      <c r="H76" s="17">
        <v>27862674.59</v>
      </c>
      <c r="I76" s="10">
        <v>100</v>
      </c>
      <c r="J76" s="17">
        <v>604599492</v>
      </c>
      <c r="K76" s="10">
        <v>95.784999999999997</v>
      </c>
      <c r="L76" s="17">
        <v>74643679</v>
      </c>
      <c r="M76" s="10">
        <v>91.729500000000002</v>
      </c>
      <c r="N76" s="17">
        <v>502232193</v>
      </c>
      <c r="O76" s="10">
        <v>99.635499999999993</v>
      </c>
      <c r="P76" s="17">
        <v>543438765.38</v>
      </c>
      <c r="Q76" s="10">
        <v>96.539500000000004</v>
      </c>
      <c r="R76" s="17">
        <v>485308400</v>
      </c>
      <c r="S76" s="10">
        <v>94.521199999999993</v>
      </c>
    </row>
    <row r="77" spans="1:19" ht="13.5" thickTop="1">
      <c r="A77" t="s">
        <v>181</v>
      </c>
      <c r="B77" s="14">
        <v>0</v>
      </c>
      <c r="C77" s="6">
        <v>0</v>
      </c>
      <c r="D77" s="14">
        <v>0</v>
      </c>
      <c r="E77" s="6">
        <v>0</v>
      </c>
      <c r="F77" s="14">
        <v>0</v>
      </c>
      <c r="G77" s="6">
        <v>0</v>
      </c>
      <c r="H77" s="14">
        <v>0</v>
      </c>
      <c r="I77" s="6">
        <v>0</v>
      </c>
      <c r="J77" s="14">
        <v>0</v>
      </c>
      <c r="K77" s="6">
        <v>0</v>
      </c>
      <c r="L77" s="14">
        <v>0</v>
      </c>
      <c r="M77" s="6">
        <v>0</v>
      </c>
      <c r="N77" s="14">
        <v>0</v>
      </c>
      <c r="O77" s="6">
        <v>0</v>
      </c>
      <c r="P77" s="14">
        <v>0</v>
      </c>
      <c r="Q77" s="6">
        <v>0</v>
      </c>
      <c r="R77" s="14">
        <v>0</v>
      </c>
      <c r="S77" s="6">
        <v>0</v>
      </c>
    </row>
    <row r="78" spans="1:19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</row>
    <row r="79" spans="1:19" ht="13.5" thickBot="1">
      <c r="A79" t="s">
        <v>331</v>
      </c>
      <c r="B79" s="14">
        <v>0</v>
      </c>
      <c r="C79" s="6">
        <v>0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  <c r="R79" s="14">
        <v>0</v>
      </c>
      <c r="S79" s="6">
        <v>0</v>
      </c>
    </row>
    <row r="80" spans="1:19" ht="14.25" thickTop="1" thickBot="1">
      <c r="A80" s="9" t="s">
        <v>184</v>
      </c>
      <c r="B80" s="17">
        <v>0</v>
      </c>
      <c r="C80" s="10">
        <v>0</v>
      </c>
      <c r="D80" s="17">
        <v>0</v>
      </c>
      <c r="E80" s="10">
        <v>0</v>
      </c>
      <c r="F80" s="17">
        <v>0</v>
      </c>
      <c r="G80" s="10">
        <v>0</v>
      </c>
      <c r="H80" s="17">
        <v>0</v>
      </c>
      <c r="I80" s="10">
        <v>0</v>
      </c>
      <c r="J80" s="17">
        <v>0</v>
      </c>
      <c r="K80" s="10">
        <v>0</v>
      </c>
      <c r="L80" s="17">
        <v>0</v>
      </c>
      <c r="M80" s="10">
        <v>0</v>
      </c>
      <c r="N80" s="17">
        <v>0</v>
      </c>
      <c r="O80" s="10">
        <v>0</v>
      </c>
      <c r="P80" s="17">
        <v>0</v>
      </c>
      <c r="Q80" s="10">
        <v>0</v>
      </c>
      <c r="R80" s="17">
        <v>0</v>
      </c>
      <c r="S80" s="10">
        <v>0</v>
      </c>
    </row>
    <row r="81" spans="1:19" ht="14.25" thickTop="1" thickBot="1"/>
    <row r="82" spans="1:19" s="6" customFormat="1" ht="13.5" thickTop="1">
      <c r="A82" s="8" t="s">
        <v>185</v>
      </c>
      <c r="B82" s="8">
        <v>39393</v>
      </c>
      <c r="C82" s="8"/>
      <c r="D82" s="8">
        <v>237</v>
      </c>
      <c r="E82" s="8"/>
      <c r="F82" s="8">
        <v>194</v>
      </c>
      <c r="G82" s="8"/>
      <c r="H82" s="8">
        <v>1</v>
      </c>
      <c r="I82" s="8"/>
      <c r="J82" s="8">
        <v>9463</v>
      </c>
      <c r="K82" s="8"/>
      <c r="L82" s="8">
        <v>226</v>
      </c>
      <c r="M82" s="8"/>
      <c r="N82" s="8">
        <v>1</v>
      </c>
      <c r="O82" s="8"/>
      <c r="P82" s="8">
        <v>18102</v>
      </c>
      <c r="Q82" s="8"/>
      <c r="R82" s="8">
        <v>11169</v>
      </c>
      <c r="S82" s="8"/>
    </row>
    <row r="83" spans="1:19" s="6" customFormat="1" ht="13.5" thickBot="1">
      <c r="A83" s="12" t="s">
        <v>186</v>
      </c>
      <c r="B83" s="12">
        <v>63193.440000000002</v>
      </c>
      <c r="C83" s="12"/>
      <c r="D83" s="12">
        <v>479688.6</v>
      </c>
      <c r="E83" s="12"/>
      <c r="F83" s="12">
        <v>282603.01</v>
      </c>
      <c r="G83" s="12"/>
      <c r="H83" s="12">
        <v>27862674.59</v>
      </c>
      <c r="I83" s="12"/>
      <c r="J83" s="12">
        <v>66702.39</v>
      </c>
      <c r="K83" s="12"/>
      <c r="L83" s="12">
        <v>360060.62</v>
      </c>
      <c r="M83" s="12"/>
      <c r="N83" s="12">
        <v>504069470.39999998</v>
      </c>
      <c r="O83" s="12"/>
      <c r="P83" s="12">
        <v>31097.040000000001</v>
      </c>
      <c r="Q83" s="12"/>
      <c r="R83" s="12">
        <v>45970</v>
      </c>
      <c r="S83" s="12"/>
    </row>
    <row r="84" spans="1:19" ht="13.5" thickTop="1"/>
    <row r="86" spans="1:19">
      <c r="A86" t="s">
        <v>332</v>
      </c>
      <c r="B86" s="14">
        <v>143490456.28999999</v>
      </c>
      <c r="D86" s="14">
        <v>113686199.17</v>
      </c>
      <c r="F86" s="14">
        <v>0</v>
      </c>
      <c r="H86" s="14">
        <v>27862674.59</v>
      </c>
      <c r="J86" s="14">
        <v>0</v>
      </c>
      <c r="L86" s="14">
        <v>1941582.53</v>
      </c>
      <c r="N86" s="14">
        <v>0</v>
      </c>
      <c r="P86" s="14">
        <v>0</v>
      </c>
      <c r="R86" s="14">
        <v>0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honeticPr fontId="0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F86"/>
  <sheetViews>
    <sheetView workbookViewId="0" xr3:uid="{731C365F-4EDE-5636-9D2D-917179ED8537}"/>
  </sheetViews>
  <sheetFormatPr defaultRowHeight="12.75"/>
  <cols>
    <col min="1" max="1" width="50.7109375" bestFit="1" customWidth="1"/>
    <col min="2" max="2" width="12.710937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1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2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710937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2.140625" style="14" bestFit="1" customWidth="1"/>
    <col min="31" max="31" width="4" bestFit="1" customWidth="1"/>
    <col min="32" max="32" width="9.140625" style="14"/>
  </cols>
  <sheetData>
    <row r="1" spans="1:31">
      <c r="A1" s="1" t="s">
        <v>316</v>
      </c>
    </row>
    <row r="2" spans="1:31">
      <c r="A2" s="287" t="s">
        <v>317</v>
      </c>
      <c r="B2" s="21" t="s">
        <v>21</v>
      </c>
      <c r="C2" s="287"/>
      <c r="D2" s="329" t="s">
        <v>465</v>
      </c>
      <c r="E2" s="329"/>
      <c r="F2" s="329" t="s">
        <v>466</v>
      </c>
      <c r="G2" s="329"/>
      <c r="H2" s="329" t="s">
        <v>467</v>
      </c>
      <c r="I2" s="329"/>
      <c r="J2" s="329" t="s">
        <v>468</v>
      </c>
      <c r="K2" s="329"/>
      <c r="L2" s="329" t="s">
        <v>469</v>
      </c>
      <c r="M2" s="329"/>
      <c r="N2" s="329" t="s">
        <v>470</v>
      </c>
      <c r="O2" s="329"/>
      <c r="P2" s="329" t="s">
        <v>471</v>
      </c>
      <c r="Q2" s="329"/>
      <c r="R2" s="329" t="s">
        <v>472</v>
      </c>
      <c r="S2" s="329"/>
      <c r="T2" s="329" t="s">
        <v>473</v>
      </c>
      <c r="U2" s="329"/>
      <c r="V2" s="329" t="s">
        <v>474</v>
      </c>
      <c r="W2" s="329"/>
      <c r="X2" s="329" t="s">
        <v>475</v>
      </c>
      <c r="Y2" s="329"/>
      <c r="Z2" s="329" t="s">
        <v>476</v>
      </c>
      <c r="AA2" s="329"/>
      <c r="AB2" s="329" t="s">
        <v>477</v>
      </c>
      <c r="AC2" s="329"/>
      <c r="AD2" s="329" t="s">
        <v>478</v>
      </c>
      <c r="AE2" s="329"/>
    </row>
    <row r="3" spans="1:31">
      <c r="A3" s="2" t="s">
        <v>479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</row>
    <row r="4" spans="1:31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  <c r="V4" s="16" t="s">
        <v>14</v>
      </c>
      <c r="W4" s="18" t="s">
        <v>15</v>
      </c>
      <c r="X4" s="16" t="s">
        <v>14</v>
      </c>
      <c r="Y4" s="18" t="s">
        <v>15</v>
      </c>
      <c r="Z4" s="16" t="s">
        <v>14</v>
      </c>
      <c r="AA4" s="18" t="s">
        <v>15</v>
      </c>
      <c r="AB4" s="16" t="s">
        <v>14</v>
      </c>
      <c r="AC4" s="18" t="s">
        <v>15</v>
      </c>
      <c r="AD4" s="16" t="s">
        <v>14</v>
      </c>
      <c r="AE4" s="18" t="s">
        <v>15</v>
      </c>
    </row>
    <row r="5" spans="1:31">
      <c r="A5" s="1" t="s">
        <v>158</v>
      </c>
    </row>
    <row r="6" spans="1:31">
      <c r="A6" s="1" t="s">
        <v>159</v>
      </c>
      <c r="B6" s="22">
        <v>14140211652.370001</v>
      </c>
      <c r="C6" s="19">
        <v>98.020499999999998</v>
      </c>
      <c r="D6" s="22">
        <v>143046732.97999999</v>
      </c>
      <c r="E6" s="19">
        <v>94.414400000000001</v>
      </c>
      <c r="F6" s="22">
        <v>213321888.31999999</v>
      </c>
      <c r="G6" s="19">
        <v>88.995400000000004</v>
      </c>
      <c r="H6" s="22">
        <v>403794348.5</v>
      </c>
      <c r="I6" s="19">
        <v>99.977500000000006</v>
      </c>
      <c r="J6" s="22">
        <v>9126364.1500000004</v>
      </c>
      <c r="K6" s="19">
        <v>99.549199999999999</v>
      </c>
      <c r="L6" s="22">
        <v>4312639637.0200005</v>
      </c>
      <c r="M6" s="19">
        <v>99.430800000000005</v>
      </c>
      <c r="N6" s="22">
        <v>57887023.299999997</v>
      </c>
      <c r="O6" s="19">
        <v>96.241500000000002</v>
      </c>
      <c r="P6" s="22">
        <v>127546015.22</v>
      </c>
      <c r="Q6" s="19">
        <v>100</v>
      </c>
      <c r="R6" s="22">
        <v>30644184.390000001</v>
      </c>
      <c r="S6" s="19">
        <v>100</v>
      </c>
      <c r="T6" s="22">
        <v>230954394</v>
      </c>
      <c r="U6" s="19">
        <v>98.223500000000001</v>
      </c>
      <c r="V6" s="22">
        <v>373997128</v>
      </c>
      <c r="W6" s="19">
        <v>97.537300000000002</v>
      </c>
      <c r="X6" s="22">
        <v>5578945277</v>
      </c>
      <c r="Y6" s="19">
        <v>99.490899999999996</v>
      </c>
      <c r="Z6" s="22">
        <v>933328525</v>
      </c>
      <c r="AA6" s="19">
        <v>99.295500000000004</v>
      </c>
      <c r="AB6" s="22">
        <v>1246141087.97</v>
      </c>
      <c r="AC6" s="19">
        <v>99.159800000000004</v>
      </c>
      <c r="AD6" s="22">
        <v>478839046.51999998</v>
      </c>
      <c r="AE6" s="19">
        <v>74.454400000000007</v>
      </c>
    </row>
    <row r="7" spans="1:31">
      <c r="A7" s="20" t="s">
        <v>327</v>
      </c>
      <c r="B7" s="14">
        <v>-35233874.740000002</v>
      </c>
      <c r="C7" s="6">
        <v>-0.2442</v>
      </c>
      <c r="D7" s="14">
        <v>8462700.7899999991</v>
      </c>
      <c r="E7" s="6">
        <v>5.5856000000000003</v>
      </c>
      <c r="F7" s="14">
        <v>5682513.4400000004</v>
      </c>
      <c r="G7" s="6">
        <v>2.3706999999999998</v>
      </c>
      <c r="H7" s="14">
        <v>90801.67</v>
      </c>
      <c r="I7" s="6">
        <v>2.2499999999999999E-2</v>
      </c>
      <c r="J7" s="14">
        <v>0</v>
      </c>
      <c r="K7" s="6">
        <v>0</v>
      </c>
      <c r="L7" s="14">
        <v>24688995.300000001</v>
      </c>
      <c r="M7" s="6">
        <v>0.56920000000000004</v>
      </c>
      <c r="N7" s="14">
        <v>457484.88</v>
      </c>
      <c r="O7" s="6">
        <v>0.76060000000000005</v>
      </c>
      <c r="P7" s="14">
        <v>0</v>
      </c>
      <c r="Q7" s="6">
        <v>0</v>
      </c>
      <c r="R7" s="14">
        <v>0</v>
      </c>
      <c r="S7" s="6">
        <v>0</v>
      </c>
      <c r="T7" s="14">
        <v>4234429</v>
      </c>
      <c r="U7" s="6">
        <v>1.8008999999999999</v>
      </c>
      <c r="V7" s="14">
        <v>9442807</v>
      </c>
      <c r="W7" s="6">
        <v>2.4626999999999999</v>
      </c>
      <c r="X7" s="14">
        <v>28547108</v>
      </c>
      <c r="Y7" s="6">
        <v>0.5091</v>
      </c>
      <c r="Z7" s="14">
        <v>6622019</v>
      </c>
      <c r="AA7" s="6">
        <v>0.70450000000000002</v>
      </c>
      <c r="AB7" s="14">
        <v>10558941.16</v>
      </c>
      <c r="AC7" s="6">
        <v>0.84019999999999995</v>
      </c>
      <c r="AD7" s="14">
        <v>-134021674.98</v>
      </c>
      <c r="AE7" s="6">
        <v>-20.838899999999999</v>
      </c>
    </row>
    <row r="8" spans="1:31">
      <c r="A8" t="s">
        <v>328</v>
      </c>
      <c r="B8" s="14">
        <v>150096980</v>
      </c>
      <c r="C8" s="6">
        <v>1.0405</v>
      </c>
      <c r="D8" s="14">
        <v>0</v>
      </c>
      <c r="E8" s="6">
        <v>0</v>
      </c>
      <c r="F8" s="14">
        <v>-651400</v>
      </c>
      <c r="G8" s="6">
        <v>-0.27179999999999999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  <c r="T8" s="14">
        <v>-57420</v>
      </c>
      <c r="U8" s="6">
        <v>-2.4400000000000002E-2</v>
      </c>
      <c r="V8" s="14">
        <v>0</v>
      </c>
      <c r="W8" s="6">
        <v>0</v>
      </c>
      <c r="X8" s="14">
        <v>0</v>
      </c>
      <c r="Y8" s="6">
        <v>0</v>
      </c>
      <c r="Z8" s="14">
        <v>0</v>
      </c>
      <c r="AA8" s="6">
        <v>0</v>
      </c>
      <c r="AB8" s="14">
        <v>0</v>
      </c>
      <c r="AC8" s="6">
        <v>0</v>
      </c>
      <c r="AD8" s="14">
        <v>150805800</v>
      </c>
      <c r="AE8" s="6">
        <v>23.448699999999999</v>
      </c>
    </row>
    <row r="9" spans="1:31">
      <c r="A9" t="s">
        <v>329</v>
      </c>
      <c r="B9" s="14">
        <v>168895998.41</v>
      </c>
      <c r="C9" s="6">
        <v>1.1708000000000001</v>
      </c>
      <c r="D9" s="14">
        <v>0</v>
      </c>
      <c r="E9" s="6">
        <v>0</v>
      </c>
      <c r="F9" s="14">
        <v>21346809.539999999</v>
      </c>
      <c r="G9" s="6">
        <v>8.9055999999999997</v>
      </c>
      <c r="H9" s="14">
        <v>0</v>
      </c>
      <c r="I9" s="6">
        <v>0</v>
      </c>
      <c r="J9" s="14">
        <v>41325.870000000003</v>
      </c>
      <c r="K9" s="6">
        <v>0.45079999999999998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  <c r="T9" s="14">
        <v>0</v>
      </c>
      <c r="U9" s="6">
        <v>0</v>
      </c>
      <c r="V9" s="14">
        <v>0</v>
      </c>
      <c r="W9" s="6">
        <v>0</v>
      </c>
      <c r="X9" s="14">
        <v>0</v>
      </c>
      <c r="Y9" s="6">
        <v>0</v>
      </c>
      <c r="Z9" s="14">
        <v>0</v>
      </c>
      <c r="AA9" s="6">
        <v>0</v>
      </c>
      <c r="AB9" s="14">
        <v>0</v>
      </c>
      <c r="AC9" s="6">
        <v>0</v>
      </c>
      <c r="AD9" s="14">
        <v>147507863</v>
      </c>
      <c r="AE9" s="6">
        <v>22.9359</v>
      </c>
    </row>
    <row r="10" spans="1:31">
      <c r="A10" s="20" t="s">
        <v>163</v>
      </c>
      <c r="B10" s="14">
        <v>1803184.19</v>
      </c>
      <c r="C10" s="6">
        <v>1.2500000000000001E-2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0</v>
      </c>
      <c r="K10" s="6">
        <v>0</v>
      </c>
      <c r="L10" s="14">
        <v>0</v>
      </c>
      <c r="M10" s="6">
        <v>0</v>
      </c>
      <c r="N10" s="14">
        <v>1803185.19</v>
      </c>
      <c r="O10" s="6">
        <v>2.9979</v>
      </c>
      <c r="P10" s="14">
        <v>0</v>
      </c>
      <c r="Q10" s="6">
        <v>0</v>
      </c>
      <c r="R10" s="14">
        <v>0</v>
      </c>
      <c r="S10" s="6">
        <v>0</v>
      </c>
      <c r="T10" s="14">
        <v>0</v>
      </c>
      <c r="U10" s="6">
        <v>0</v>
      </c>
      <c r="V10" s="14">
        <v>-1</v>
      </c>
      <c r="W10" s="6">
        <v>0</v>
      </c>
      <c r="X10" s="14">
        <v>0</v>
      </c>
      <c r="Y10" s="6">
        <v>0</v>
      </c>
      <c r="Z10" s="14">
        <v>0</v>
      </c>
      <c r="AA10" s="6">
        <v>0</v>
      </c>
      <c r="AB10" s="14">
        <v>0</v>
      </c>
      <c r="AC10" s="6">
        <v>0</v>
      </c>
      <c r="AD10" s="14">
        <v>0</v>
      </c>
      <c r="AE10" s="6">
        <v>0</v>
      </c>
    </row>
    <row r="11" spans="1:31" ht="13.5" thickBot="1">
      <c r="A11" t="s">
        <v>164</v>
      </c>
      <c r="B11" s="14">
        <v>29.38</v>
      </c>
      <c r="C11" s="6">
        <v>0</v>
      </c>
      <c r="D11" s="14">
        <v>29.38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0</v>
      </c>
      <c r="S11" s="6">
        <v>0</v>
      </c>
      <c r="T11" s="14">
        <v>0</v>
      </c>
      <c r="U11" s="6">
        <v>0</v>
      </c>
      <c r="V11" s="14">
        <v>0</v>
      </c>
      <c r="W11" s="6">
        <v>0</v>
      </c>
      <c r="X11" s="14">
        <v>0</v>
      </c>
      <c r="Y11" s="6">
        <v>0</v>
      </c>
      <c r="Z11" s="14">
        <v>0</v>
      </c>
      <c r="AA11" s="6">
        <v>0</v>
      </c>
      <c r="AB11" s="14">
        <v>0</v>
      </c>
      <c r="AC11" s="6">
        <v>0</v>
      </c>
      <c r="AD11" s="14">
        <v>0</v>
      </c>
      <c r="AE11" s="6">
        <v>0</v>
      </c>
    </row>
    <row r="12" spans="1:31" ht="14.25" thickTop="1" thickBot="1">
      <c r="A12" s="9" t="s">
        <v>4</v>
      </c>
      <c r="B12" s="17">
        <v>14425773969.610001</v>
      </c>
      <c r="C12" s="10">
        <v>100</v>
      </c>
      <c r="D12" s="17">
        <v>151509463.15000001</v>
      </c>
      <c r="E12" s="10">
        <v>100</v>
      </c>
      <c r="F12" s="17">
        <v>239699811.30000001</v>
      </c>
      <c r="G12" s="10">
        <v>100</v>
      </c>
      <c r="H12" s="17">
        <v>403885150.17000002</v>
      </c>
      <c r="I12" s="10">
        <v>100</v>
      </c>
      <c r="J12" s="17">
        <v>9167690.0199999996</v>
      </c>
      <c r="K12" s="10">
        <v>100</v>
      </c>
      <c r="L12" s="17">
        <v>4337328632.3199997</v>
      </c>
      <c r="M12" s="10">
        <v>100</v>
      </c>
      <c r="N12" s="17">
        <v>60147693.369999997</v>
      </c>
      <c r="O12" s="10">
        <v>100</v>
      </c>
      <c r="P12" s="17">
        <v>127546015.22</v>
      </c>
      <c r="Q12" s="10">
        <v>100</v>
      </c>
      <c r="R12" s="17">
        <v>30644184.390000001</v>
      </c>
      <c r="S12" s="10">
        <v>100</v>
      </c>
      <c r="T12" s="17">
        <v>235131403</v>
      </c>
      <c r="U12" s="10">
        <v>100</v>
      </c>
      <c r="V12" s="17">
        <v>383439934</v>
      </c>
      <c r="W12" s="10">
        <v>100</v>
      </c>
      <c r="X12" s="17">
        <v>5607492385</v>
      </c>
      <c r="Y12" s="10">
        <v>100</v>
      </c>
      <c r="Z12" s="17">
        <v>939950544</v>
      </c>
      <c r="AA12" s="10">
        <v>100</v>
      </c>
      <c r="AB12" s="17">
        <v>1256700029.1300001</v>
      </c>
      <c r="AC12" s="10">
        <v>100</v>
      </c>
      <c r="AD12" s="17">
        <v>643131034.53999996</v>
      </c>
      <c r="AE12" s="10">
        <v>100</v>
      </c>
    </row>
    <row r="13" spans="1:31" ht="13.5" thickTop="1">
      <c r="A13" s="1" t="s">
        <v>165</v>
      </c>
    </row>
    <row r="14" spans="1:31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</row>
    <row r="15" spans="1:31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</row>
    <row r="16" spans="1:31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</row>
    <row r="17" spans="1:31">
      <c r="A17" t="s">
        <v>232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</row>
    <row r="18" spans="1:31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</row>
    <row r="19" spans="1:31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</row>
    <row r="20" spans="1:31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</row>
    <row r="21" spans="1:31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</row>
    <row r="22" spans="1:31" ht="14.25" thickTop="1" thickBot="1">
      <c r="A22" s="9" t="s">
        <v>237</v>
      </c>
      <c r="B22" s="17">
        <v>0</v>
      </c>
      <c r="C22" s="9">
        <v>0</v>
      </c>
      <c r="D22" s="17">
        <v>0</v>
      </c>
      <c r="E22" s="9">
        <v>0</v>
      </c>
      <c r="F22" s="17">
        <v>0</v>
      </c>
      <c r="G22" s="9">
        <v>0</v>
      </c>
      <c r="H22" s="17">
        <v>0</v>
      </c>
      <c r="I22" s="9">
        <v>0</v>
      </c>
      <c r="J22" s="17">
        <v>0</v>
      </c>
      <c r="K22" s="9">
        <v>0</v>
      </c>
      <c r="L22" s="17">
        <v>0</v>
      </c>
      <c r="M22" s="9">
        <v>0</v>
      </c>
      <c r="N22" s="17">
        <v>0</v>
      </c>
      <c r="O22" s="9">
        <v>0</v>
      </c>
      <c r="P22" s="17">
        <v>0</v>
      </c>
      <c r="Q22" s="9">
        <v>0</v>
      </c>
      <c r="R22" s="17">
        <v>0</v>
      </c>
      <c r="S22" s="9">
        <v>0</v>
      </c>
      <c r="T22" s="17">
        <v>0</v>
      </c>
      <c r="U22" s="9">
        <v>0</v>
      </c>
      <c r="V22" s="17">
        <v>0</v>
      </c>
      <c r="W22" s="9">
        <v>0</v>
      </c>
      <c r="X22" s="17">
        <v>0</v>
      </c>
      <c r="Y22" s="9">
        <v>0</v>
      </c>
      <c r="Z22" s="17">
        <v>0</v>
      </c>
      <c r="AA22" s="9">
        <v>0</v>
      </c>
      <c r="AB22" s="17">
        <v>0</v>
      </c>
      <c r="AC22" s="9">
        <v>0</v>
      </c>
      <c r="AD22" s="17">
        <v>0</v>
      </c>
      <c r="AE22" s="9">
        <v>0</v>
      </c>
    </row>
    <row r="23" spans="1:31" ht="13.5" thickTop="1">
      <c r="A23" t="s">
        <v>238</v>
      </c>
      <c r="B23" s="14">
        <v>2523684</v>
      </c>
      <c r="C23" s="6">
        <v>1.7500000000000002E-2</v>
      </c>
      <c r="D23" s="14">
        <v>0</v>
      </c>
      <c r="E23">
        <v>0</v>
      </c>
      <c r="F23" s="14">
        <v>2523684</v>
      </c>
      <c r="G23" s="6">
        <v>1.0528999999999999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</row>
    <row r="24" spans="1:31">
      <c r="A24" t="s">
        <v>239</v>
      </c>
      <c r="B24" s="14">
        <v>81206509.260000005</v>
      </c>
      <c r="C24" s="6">
        <v>0.56289999999999996</v>
      </c>
      <c r="D24" s="14">
        <v>1655031.04</v>
      </c>
      <c r="E24" s="6">
        <v>1.0924</v>
      </c>
      <c r="F24" s="14">
        <v>4506296.2699999996</v>
      </c>
      <c r="G24" s="6">
        <v>1.88</v>
      </c>
      <c r="H24" s="14">
        <v>3016967.65</v>
      </c>
      <c r="I24" s="6">
        <v>0.747</v>
      </c>
      <c r="J24" s="14">
        <v>0</v>
      </c>
      <c r="K24">
        <v>0</v>
      </c>
      <c r="L24" s="14">
        <v>0</v>
      </c>
      <c r="M24">
        <v>0</v>
      </c>
      <c r="N24" s="14">
        <v>436040.54</v>
      </c>
      <c r="O24" s="6">
        <v>0.72489999999999999</v>
      </c>
      <c r="P24" s="14">
        <v>5761240.3399999999</v>
      </c>
      <c r="Q24" s="6">
        <v>4.5170000000000003</v>
      </c>
      <c r="R24" s="14">
        <v>426991.51</v>
      </c>
      <c r="S24" s="6">
        <v>1.3934</v>
      </c>
      <c r="T24" s="14">
        <v>1726598</v>
      </c>
      <c r="U24" s="6">
        <v>0.73429999999999995</v>
      </c>
      <c r="V24" s="14">
        <v>2721129</v>
      </c>
      <c r="W24" s="6">
        <v>0.7097</v>
      </c>
      <c r="X24" s="14">
        <v>41683662</v>
      </c>
      <c r="Y24" s="6">
        <v>0.74339999999999995</v>
      </c>
      <c r="Z24" s="14">
        <v>6477861</v>
      </c>
      <c r="AA24" s="6">
        <v>0.68920000000000003</v>
      </c>
      <c r="AB24" s="14">
        <v>9310683.0399999991</v>
      </c>
      <c r="AC24" s="6">
        <v>0.7409</v>
      </c>
      <c r="AD24" s="14">
        <v>3484008.87</v>
      </c>
      <c r="AE24" s="6">
        <v>0.54169999999999996</v>
      </c>
    </row>
    <row r="25" spans="1:31">
      <c r="A25" t="s">
        <v>240</v>
      </c>
      <c r="B25" s="14">
        <v>160504648.63999999</v>
      </c>
      <c r="C25" s="6">
        <v>1.1126</v>
      </c>
      <c r="D25" s="14">
        <v>1292000</v>
      </c>
      <c r="E25" s="6">
        <v>0.8528</v>
      </c>
      <c r="F25" s="14">
        <v>360515.2</v>
      </c>
      <c r="G25" s="6">
        <v>0.15040000000000001</v>
      </c>
      <c r="H25" s="14">
        <v>6246826.2000000002</v>
      </c>
      <c r="I25" s="6">
        <v>1.5467</v>
      </c>
      <c r="J25" s="14">
        <v>409502.44</v>
      </c>
      <c r="K25" s="6">
        <v>4.4668000000000001</v>
      </c>
      <c r="L25" s="14">
        <v>0</v>
      </c>
      <c r="M25">
        <v>0</v>
      </c>
      <c r="N25" s="14">
        <v>889500.56</v>
      </c>
      <c r="O25" s="6">
        <v>1.4789000000000001</v>
      </c>
      <c r="P25" s="14">
        <v>4696978.88</v>
      </c>
      <c r="Q25" s="6">
        <v>3.6825999999999999</v>
      </c>
      <c r="R25" s="14">
        <v>884141.82</v>
      </c>
      <c r="S25" s="6">
        <v>2.8852000000000002</v>
      </c>
      <c r="T25" s="14">
        <v>3591013</v>
      </c>
      <c r="U25" s="6">
        <v>1.5271999999999999</v>
      </c>
      <c r="V25" s="14">
        <v>5783615</v>
      </c>
      <c r="W25" s="6">
        <v>1.5083</v>
      </c>
      <c r="X25" s="14">
        <v>86307150</v>
      </c>
      <c r="Y25" s="6">
        <v>1.5390999999999999</v>
      </c>
      <c r="Z25" s="14">
        <v>23394646</v>
      </c>
      <c r="AA25" s="6">
        <v>2.4889000000000001</v>
      </c>
      <c r="AB25" s="14">
        <v>19277879.800000001</v>
      </c>
      <c r="AC25" s="6">
        <v>1.534</v>
      </c>
      <c r="AD25" s="14">
        <v>7370879.7400000002</v>
      </c>
      <c r="AE25" s="6">
        <v>1.1460999999999999</v>
      </c>
    </row>
    <row r="26" spans="1:31" ht="13.5" thickBot="1">
      <c r="A26" t="s">
        <v>241</v>
      </c>
      <c r="B26" s="14">
        <v>4718707410.4200001</v>
      </c>
      <c r="C26" s="6">
        <v>32.710299999999997</v>
      </c>
      <c r="D26" s="14">
        <v>61591717.259999998</v>
      </c>
      <c r="E26" s="6">
        <v>40.652099999999997</v>
      </c>
      <c r="F26" s="14">
        <v>81415064.370000005</v>
      </c>
      <c r="G26" s="6">
        <v>33.965400000000002</v>
      </c>
      <c r="H26" s="14">
        <v>164614917.44</v>
      </c>
      <c r="I26" s="6">
        <v>40.757899999999999</v>
      </c>
      <c r="J26" s="14">
        <v>2223831.5</v>
      </c>
      <c r="K26" s="6">
        <v>24.257300000000001</v>
      </c>
      <c r="L26" s="14">
        <v>912444370.10000002</v>
      </c>
      <c r="M26" s="6">
        <v>21.036999999999999</v>
      </c>
      <c r="N26" s="14">
        <v>23584751.550000001</v>
      </c>
      <c r="O26" s="6">
        <v>39.211399999999998</v>
      </c>
      <c r="P26" s="14">
        <v>30885399.370000001</v>
      </c>
      <c r="Q26" s="6">
        <v>24.2151</v>
      </c>
      <c r="R26" s="14">
        <v>21188875.75</v>
      </c>
      <c r="S26" s="6">
        <v>69.144900000000007</v>
      </c>
      <c r="T26" s="14">
        <v>94128591</v>
      </c>
      <c r="U26" s="6">
        <v>40.032299999999999</v>
      </c>
      <c r="V26" s="14">
        <v>151561360</v>
      </c>
      <c r="W26" s="6">
        <v>39.526800000000001</v>
      </c>
      <c r="X26" s="14">
        <v>2274368264</v>
      </c>
      <c r="Y26" s="6">
        <v>40.5595</v>
      </c>
      <c r="Z26" s="14">
        <v>247472018</v>
      </c>
      <c r="AA26" s="6">
        <v>26.328199999999999</v>
      </c>
      <c r="AB26" s="14">
        <v>459304187.44</v>
      </c>
      <c r="AC26" s="6">
        <v>36.548400000000001</v>
      </c>
      <c r="AD26" s="14">
        <v>193924062.63999999</v>
      </c>
      <c r="AE26" s="6">
        <v>30.153099999999998</v>
      </c>
    </row>
    <row r="27" spans="1:31" ht="14.25" thickTop="1" thickBot="1">
      <c r="A27" s="9" t="s">
        <v>242</v>
      </c>
      <c r="B27" s="17">
        <v>4962942252.3199997</v>
      </c>
      <c r="C27" s="10">
        <v>34.403300000000002</v>
      </c>
      <c r="D27" s="17">
        <v>64538748.299999997</v>
      </c>
      <c r="E27" s="10">
        <v>42.597200000000001</v>
      </c>
      <c r="F27" s="17">
        <v>88805559.840000004</v>
      </c>
      <c r="G27" s="10">
        <v>37.048699999999997</v>
      </c>
      <c r="H27" s="17">
        <v>173878711.28999999</v>
      </c>
      <c r="I27" s="10">
        <v>43.051499999999997</v>
      </c>
      <c r="J27" s="17">
        <v>2633333.94</v>
      </c>
      <c r="K27" s="10">
        <v>28.7241</v>
      </c>
      <c r="L27" s="17">
        <v>912444370.10000002</v>
      </c>
      <c r="M27" s="10">
        <v>21.036999999999999</v>
      </c>
      <c r="N27" s="17">
        <v>24910292.649999999</v>
      </c>
      <c r="O27" s="10">
        <v>41.415199999999999</v>
      </c>
      <c r="P27" s="17">
        <v>41343618.590000004</v>
      </c>
      <c r="Q27" s="10">
        <v>32.414700000000003</v>
      </c>
      <c r="R27" s="17">
        <v>22500009.079999998</v>
      </c>
      <c r="S27" s="10">
        <v>73.423400000000001</v>
      </c>
      <c r="T27" s="17">
        <v>99446202</v>
      </c>
      <c r="U27" s="10">
        <v>42.293900000000001</v>
      </c>
      <c r="V27" s="17">
        <v>160066104</v>
      </c>
      <c r="W27" s="10">
        <v>41.744799999999998</v>
      </c>
      <c r="X27" s="17">
        <v>2402359076</v>
      </c>
      <c r="Y27" s="10">
        <v>42.841900000000003</v>
      </c>
      <c r="Z27" s="17">
        <v>277344525</v>
      </c>
      <c r="AA27" s="10">
        <v>29.5063</v>
      </c>
      <c r="AB27" s="17">
        <v>487892750.27999997</v>
      </c>
      <c r="AC27" s="10">
        <v>38.823300000000003</v>
      </c>
      <c r="AD27" s="17">
        <v>204778951.25</v>
      </c>
      <c r="AE27" s="10">
        <v>31.840900000000001</v>
      </c>
    </row>
    <row r="28" spans="1:31" ht="13.5" thickTop="1">
      <c r="A28" t="s">
        <v>243</v>
      </c>
      <c r="B28" s="14">
        <v>0</v>
      </c>
      <c r="C28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</row>
    <row r="29" spans="1:31">
      <c r="A29" t="s">
        <v>244</v>
      </c>
      <c r="B29" s="14">
        <v>1002441770.85</v>
      </c>
      <c r="C29" s="6">
        <v>6.9489999999999998</v>
      </c>
      <c r="D29" s="14">
        <v>8626400</v>
      </c>
      <c r="E29" s="6">
        <v>5.6936</v>
      </c>
      <c r="F29" s="14">
        <v>12403813.1</v>
      </c>
      <c r="G29" s="6">
        <v>5.1746999999999996</v>
      </c>
      <c r="H29" s="14">
        <v>34815734.100000001</v>
      </c>
      <c r="I29" s="6">
        <v>8.6202000000000005</v>
      </c>
      <c r="J29" s="14">
        <v>0</v>
      </c>
      <c r="K29">
        <v>0</v>
      </c>
      <c r="L29" s="14">
        <v>200963735</v>
      </c>
      <c r="M29" s="6">
        <v>4.6334</v>
      </c>
      <c r="N29" s="14">
        <v>4981167.0999999996</v>
      </c>
      <c r="O29" s="6">
        <v>8.2815999999999992</v>
      </c>
      <c r="P29" s="14">
        <v>6255739</v>
      </c>
      <c r="Q29" s="6">
        <v>4.9047000000000001</v>
      </c>
      <c r="R29" s="14">
        <v>0</v>
      </c>
      <c r="S29">
        <v>0</v>
      </c>
      <c r="T29" s="14">
        <v>19908336</v>
      </c>
      <c r="U29" s="6">
        <v>8.4669000000000008</v>
      </c>
      <c r="V29" s="14">
        <v>32275029</v>
      </c>
      <c r="W29" s="6">
        <v>8.4171999999999993</v>
      </c>
      <c r="X29" s="14">
        <v>481025068</v>
      </c>
      <c r="Y29" s="6">
        <v>8.5783000000000005</v>
      </c>
      <c r="Z29" s="14">
        <v>52155156</v>
      </c>
      <c r="AA29" s="6">
        <v>5.5487000000000002</v>
      </c>
      <c r="AB29" s="14">
        <v>107444197.7</v>
      </c>
      <c r="AC29" s="6">
        <v>8.5496999999999996</v>
      </c>
      <c r="AD29" s="14">
        <v>41587395.850000001</v>
      </c>
      <c r="AE29" s="6">
        <v>6.4664000000000001</v>
      </c>
    </row>
    <row r="30" spans="1:31">
      <c r="A30" t="s">
        <v>245</v>
      </c>
      <c r="B30" s="14">
        <v>279679105.66000003</v>
      </c>
      <c r="C30" s="6">
        <v>1.9387000000000001</v>
      </c>
      <c r="D30" s="14">
        <v>0</v>
      </c>
      <c r="E30">
        <v>0</v>
      </c>
      <c r="F30" s="14">
        <v>8392975.5</v>
      </c>
      <c r="G30" s="6">
        <v>3.5015000000000001</v>
      </c>
      <c r="H30" s="14">
        <v>3182994</v>
      </c>
      <c r="I30" s="6">
        <v>0.78810000000000002</v>
      </c>
      <c r="J30" s="14">
        <v>527775</v>
      </c>
      <c r="K30" s="6">
        <v>5.7568999999999999</v>
      </c>
      <c r="L30" s="14">
        <v>192861915.65000001</v>
      </c>
      <c r="M30" s="6">
        <v>4.4466000000000001</v>
      </c>
      <c r="N30" s="14">
        <v>458994</v>
      </c>
      <c r="O30" s="6">
        <v>0.7631</v>
      </c>
      <c r="P30" s="14">
        <v>0</v>
      </c>
      <c r="Q30">
        <v>0</v>
      </c>
      <c r="R30" s="14">
        <v>0</v>
      </c>
      <c r="S30">
        <v>0</v>
      </c>
      <c r="T30" s="14">
        <v>1830188</v>
      </c>
      <c r="U30" s="6">
        <v>0.77839999999999998</v>
      </c>
      <c r="V30" s="14">
        <v>2931922</v>
      </c>
      <c r="W30" s="6">
        <v>0.76459999999999995</v>
      </c>
      <c r="X30" s="14">
        <v>43978299</v>
      </c>
      <c r="Y30" s="6">
        <v>0.7843</v>
      </c>
      <c r="Z30" s="14">
        <v>11920905</v>
      </c>
      <c r="AA30" s="6">
        <v>1.2682</v>
      </c>
      <c r="AB30" s="14">
        <v>9823254.75</v>
      </c>
      <c r="AC30" s="6">
        <v>0.78169999999999995</v>
      </c>
      <c r="AD30" s="14">
        <v>3769882.76</v>
      </c>
      <c r="AE30" s="6">
        <v>0.58620000000000005</v>
      </c>
    </row>
    <row r="31" spans="1:31">
      <c r="A31" t="s">
        <v>246</v>
      </c>
      <c r="B31" s="14">
        <v>93817207.379999995</v>
      </c>
      <c r="C31" s="6">
        <v>0.65029999999999999</v>
      </c>
      <c r="D31" s="14">
        <v>0</v>
      </c>
      <c r="E31">
        <v>0</v>
      </c>
      <c r="F31" s="14">
        <v>5164490.37</v>
      </c>
      <c r="G31" s="6">
        <v>2.1545999999999998</v>
      </c>
      <c r="H31" s="14">
        <v>3468996.18</v>
      </c>
      <c r="I31" s="6">
        <v>0.8589</v>
      </c>
      <c r="J31" s="14">
        <v>810319.38</v>
      </c>
      <c r="K31" s="6">
        <v>8.8389000000000006</v>
      </c>
      <c r="L31" s="14">
        <v>0</v>
      </c>
      <c r="M31">
        <v>0</v>
      </c>
      <c r="N31" s="14">
        <v>498982.77</v>
      </c>
      <c r="O31" s="6">
        <v>0.8296</v>
      </c>
      <c r="P31" s="14">
        <v>2405614.5099999998</v>
      </c>
      <c r="Q31" s="6">
        <v>1.8861000000000001</v>
      </c>
      <c r="R31" s="14">
        <v>491003.89</v>
      </c>
      <c r="S31" s="6">
        <v>1.6023000000000001</v>
      </c>
      <c r="T31" s="14">
        <v>1993758</v>
      </c>
      <c r="U31" s="6">
        <v>0.84789999999999999</v>
      </c>
      <c r="V31" s="14">
        <v>3224131</v>
      </c>
      <c r="W31" s="6">
        <v>0.84079999999999999</v>
      </c>
      <c r="X31" s="14">
        <v>47928616</v>
      </c>
      <c r="Y31" s="6">
        <v>0.85470000000000002</v>
      </c>
      <c r="Z31" s="14">
        <v>12991683</v>
      </c>
      <c r="AA31" s="6">
        <v>1.3822000000000001</v>
      </c>
      <c r="AB31" s="14">
        <v>10705573.189999999</v>
      </c>
      <c r="AC31" s="6">
        <v>0.85189999999999999</v>
      </c>
      <c r="AD31" s="14">
        <v>4134039.09</v>
      </c>
      <c r="AE31" s="6">
        <v>0.64280000000000004</v>
      </c>
    </row>
    <row r="32" spans="1:31">
      <c r="A32" t="s">
        <v>247</v>
      </c>
      <c r="B32" s="14">
        <v>0</v>
      </c>
      <c r="C32">
        <v>0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0</v>
      </c>
      <c r="M32">
        <v>0</v>
      </c>
      <c r="N32" s="14">
        <v>0</v>
      </c>
      <c r="O32">
        <v>0</v>
      </c>
      <c r="P32" s="14">
        <v>0</v>
      </c>
      <c r="Q32">
        <v>0</v>
      </c>
      <c r="R32" s="14">
        <v>0</v>
      </c>
      <c r="S32">
        <v>0</v>
      </c>
      <c r="T32" s="14">
        <v>0</v>
      </c>
      <c r="U32">
        <v>0</v>
      </c>
      <c r="V32" s="14">
        <v>0</v>
      </c>
      <c r="W32">
        <v>0</v>
      </c>
      <c r="X32" s="14">
        <v>0</v>
      </c>
      <c r="Y32">
        <v>0</v>
      </c>
      <c r="Z32" s="14">
        <v>0</v>
      </c>
      <c r="AA32">
        <v>0</v>
      </c>
      <c r="AB32" s="14">
        <v>0</v>
      </c>
      <c r="AC32">
        <v>0</v>
      </c>
      <c r="AD32" s="14">
        <v>0</v>
      </c>
      <c r="AE32">
        <v>0</v>
      </c>
    </row>
    <row r="33" spans="1:31">
      <c r="A33" t="s">
        <v>248</v>
      </c>
      <c r="B33" s="14">
        <v>550127785.98000002</v>
      </c>
      <c r="C33" s="6">
        <v>3.8134999999999999</v>
      </c>
      <c r="D33" s="14">
        <v>7409750</v>
      </c>
      <c r="E33" s="6">
        <v>4.8906000000000001</v>
      </c>
      <c r="F33" s="14">
        <v>1819570.8</v>
      </c>
      <c r="G33" s="6">
        <v>0.7591</v>
      </c>
      <c r="H33" s="14">
        <v>18400519.800000001</v>
      </c>
      <c r="I33" s="6">
        <v>4.5559000000000003</v>
      </c>
      <c r="J33" s="14">
        <v>0</v>
      </c>
      <c r="K33">
        <v>0</v>
      </c>
      <c r="L33" s="14">
        <v>128476632.45</v>
      </c>
      <c r="M33" s="6">
        <v>2.9621</v>
      </c>
      <c r="N33" s="14">
        <v>2636159.85</v>
      </c>
      <c r="O33" s="6">
        <v>4.3827999999999996</v>
      </c>
      <c r="P33" s="14">
        <v>3676006.65</v>
      </c>
      <c r="Q33" s="6">
        <v>2.8820999999999999</v>
      </c>
      <c r="R33" s="14">
        <v>0</v>
      </c>
      <c r="S33">
        <v>0</v>
      </c>
      <c r="T33" s="14">
        <v>10523052</v>
      </c>
      <c r="U33" s="6">
        <v>4.4753999999999996</v>
      </c>
      <c r="V33" s="14">
        <v>16908952</v>
      </c>
      <c r="W33" s="6">
        <v>4.4097999999999997</v>
      </c>
      <c r="X33" s="14">
        <v>254227158</v>
      </c>
      <c r="Y33" s="6">
        <v>4.5336999999999996</v>
      </c>
      <c r="Z33" s="14">
        <v>27564586</v>
      </c>
      <c r="AA33" s="6">
        <v>2.9325999999999999</v>
      </c>
      <c r="AB33" s="14">
        <v>56785440.899999999</v>
      </c>
      <c r="AC33" s="6">
        <v>4.5186000000000002</v>
      </c>
      <c r="AD33" s="14">
        <v>21699957.530000001</v>
      </c>
      <c r="AE33" s="6">
        <v>3.3740999999999999</v>
      </c>
    </row>
    <row r="34" spans="1:31" ht="13.5" thickBot="1">
      <c r="A34" t="s">
        <v>249</v>
      </c>
      <c r="B34" s="14">
        <v>6025000</v>
      </c>
      <c r="C34" s="6">
        <v>4.1799999999999997E-2</v>
      </c>
      <c r="D34" s="14">
        <v>6025000</v>
      </c>
      <c r="E34" s="6">
        <v>3.9765999999999999</v>
      </c>
      <c r="F34" s="14">
        <v>0</v>
      </c>
      <c r="G34">
        <v>0</v>
      </c>
      <c r="H34" s="14">
        <v>0</v>
      </c>
      <c r="I34">
        <v>0</v>
      </c>
      <c r="J34" s="14">
        <v>0</v>
      </c>
      <c r="K34">
        <v>0</v>
      </c>
      <c r="L34" s="14">
        <v>0</v>
      </c>
      <c r="M34">
        <v>0</v>
      </c>
      <c r="N34" s="14">
        <v>0</v>
      </c>
      <c r="O34">
        <v>0</v>
      </c>
      <c r="P34" s="14">
        <v>0</v>
      </c>
      <c r="Q34">
        <v>0</v>
      </c>
      <c r="R34" s="14">
        <v>0</v>
      </c>
      <c r="S34">
        <v>0</v>
      </c>
      <c r="T34" s="14">
        <v>0</v>
      </c>
      <c r="U34">
        <v>0</v>
      </c>
      <c r="V34" s="14">
        <v>0</v>
      </c>
      <c r="W34">
        <v>0</v>
      </c>
      <c r="X34" s="14">
        <v>0</v>
      </c>
      <c r="Y34">
        <v>0</v>
      </c>
      <c r="Z34" s="14">
        <v>0</v>
      </c>
      <c r="AA34">
        <v>0</v>
      </c>
      <c r="AB34" s="14">
        <v>0</v>
      </c>
      <c r="AC34">
        <v>0</v>
      </c>
      <c r="AD34" s="14">
        <v>0</v>
      </c>
      <c r="AE34">
        <v>0</v>
      </c>
    </row>
    <row r="35" spans="1:31" ht="14.25" thickTop="1" thickBot="1">
      <c r="A35" s="9" t="s">
        <v>250</v>
      </c>
      <c r="B35" s="17">
        <v>1932090869.8699999</v>
      </c>
      <c r="C35" s="10">
        <v>13.3933</v>
      </c>
      <c r="D35" s="17">
        <v>22061150</v>
      </c>
      <c r="E35" s="10">
        <v>14.5609</v>
      </c>
      <c r="F35" s="17">
        <v>27780849.77</v>
      </c>
      <c r="G35" s="10">
        <v>11.5899</v>
      </c>
      <c r="H35" s="17">
        <v>59868244.079999998</v>
      </c>
      <c r="I35" s="10">
        <v>14.8231</v>
      </c>
      <c r="J35" s="17">
        <v>1338094.3799999999</v>
      </c>
      <c r="K35" s="10">
        <v>14.595800000000001</v>
      </c>
      <c r="L35" s="17">
        <v>522302283.10000002</v>
      </c>
      <c r="M35" s="10">
        <v>12.042</v>
      </c>
      <c r="N35" s="17">
        <v>8575303.7200000007</v>
      </c>
      <c r="O35" s="10">
        <v>14.257099999999999</v>
      </c>
      <c r="P35" s="17">
        <v>12337360.16</v>
      </c>
      <c r="Q35" s="10">
        <v>9.6729000000000003</v>
      </c>
      <c r="R35" s="17">
        <v>491003.89</v>
      </c>
      <c r="S35" s="10">
        <v>1.6023000000000001</v>
      </c>
      <c r="T35" s="17">
        <v>34255334</v>
      </c>
      <c r="U35" s="10">
        <v>14.5686</v>
      </c>
      <c r="V35" s="17">
        <v>55340034</v>
      </c>
      <c r="W35" s="10">
        <v>14.432499999999999</v>
      </c>
      <c r="X35" s="17">
        <v>827159141</v>
      </c>
      <c r="Y35" s="10">
        <v>14.750999999999999</v>
      </c>
      <c r="Z35" s="17">
        <v>104632330</v>
      </c>
      <c r="AA35" s="10">
        <v>11.1317</v>
      </c>
      <c r="AB35" s="17">
        <v>184758466.53999999</v>
      </c>
      <c r="AC35" s="10">
        <v>14.7019</v>
      </c>
      <c r="AD35" s="17">
        <v>71191275.230000004</v>
      </c>
      <c r="AE35" s="10">
        <v>11.0695</v>
      </c>
    </row>
    <row r="36" spans="1:31" ht="13.5" thickTop="1">
      <c r="A36" t="s">
        <v>251</v>
      </c>
      <c r="B36" s="14">
        <v>179467097.91999999</v>
      </c>
      <c r="C36" s="6">
        <v>1.2441</v>
      </c>
      <c r="D36" s="14">
        <v>0</v>
      </c>
      <c r="E36">
        <v>0</v>
      </c>
      <c r="F36" s="14">
        <v>3086162.5</v>
      </c>
      <c r="G36" s="6">
        <v>1.2875000000000001</v>
      </c>
      <c r="H36" s="14">
        <v>7280005.9500000002</v>
      </c>
      <c r="I36" s="6">
        <v>1.8025</v>
      </c>
      <c r="J36" s="14">
        <v>0</v>
      </c>
      <c r="K36">
        <v>0</v>
      </c>
      <c r="L36" s="14">
        <v>0</v>
      </c>
      <c r="M36">
        <v>0</v>
      </c>
      <c r="N36" s="14">
        <v>1051132.7</v>
      </c>
      <c r="O36" s="6">
        <v>1.7476</v>
      </c>
      <c r="P36" s="14">
        <v>2421980.4</v>
      </c>
      <c r="Q36" s="6">
        <v>1.8989</v>
      </c>
      <c r="R36" s="14">
        <v>0</v>
      </c>
      <c r="S36">
        <v>0</v>
      </c>
      <c r="T36" s="14">
        <v>4151498</v>
      </c>
      <c r="U36" s="6">
        <v>1.7656000000000001</v>
      </c>
      <c r="V36" s="14">
        <v>6730825</v>
      </c>
      <c r="W36" s="6">
        <v>1.7554000000000001</v>
      </c>
      <c r="X36" s="14">
        <v>100582725</v>
      </c>
      <c r="Y36" s="6">
        <v>1.7937000000000001</v>
      </c>
      <c r="Z36" s="14">
        <v>27264260</v>
      </c>
      <c r="AA36" s="6">
        <v>2.9005999999999998</v>
      </c>
      <c r="AB36" s="14">
        <v>18243072.899999999</v>
      </c>
      <c r="AC36" s="6">
        <v>1.4517</v>
      </c>
      <c r="AD36" s="14">
        <v>8655435.4700000007</v>
      </c>
      <c r="AE36" s="6">
        <v>1.3458000000000001</v>
      </c>
    </row>
    <row r="37" spans="1:31">
      <c r="A37" t="s">
        <v>252</v>
      </c>
      <c r="B37" s="14">
        <v>304665004.32999998</v>
      </c>
      <c r="C37" s="6">
        <v>2.1118999999999999</v>
      </c>
      <c r="D37" s="14">
        <v>0</v>
      </c>
      <c r="E37">
        <v>0</v>
      </c>
      <c r="F37" s="14">
        <v>3073072</v>
      </c>
      <c r="G37" s="6">
        <v>1.2821</v>
      </c>
      <c r="H37" s="14">
        <v>6306163.7300000004</v>
      </c>
      <c r="I37" s="6">
        <v>1.5613999999999999</v>
      </c>
      <c r="J37" s="14">
        <v>0</v>
      </c>
      <c r="K37">
        <v>0</v>
      </c>
      <c r="L37" s="14">
        <v>145129815</v>
      </c>
      <c r="M37" s="6">
        <v>3.3460999999999999</v>
      </c>
      <c r="N37" s="14">
        <v>903053.38</v>
      </c>
      <c r="O37" s="6">
        <v>1.5014000000000001</v>
      </c>
      <c r="P37" s="14">
        <v>2036208</v>
      </c>
      <c r="Q37" s="6">
        <v>1.5964</v>
      </c>
      <c r="R37" s="14">
        <v>0</v>
      </c>
      <c r="S37">
        <v>0</v>
      </c>
      <c r="T37" s="14">
        <v>3603611</v>
      </c>
      <c r="U37" s="6">
        <v>1.5326</v>
      </c>
      <c r="V37" s="14">
        <v>5904721</v>
      </c>
      <c r="W37" s="6">
        <v>1.5399</v>
      </c>
      <c r="X37" s="14">
        <v>87128278</v>
      </c>
      <c r="Y37" s="6">
        <v>1.5538000000000001</v>
      </c>
      <c r="Z37" s="14">
        <v>23617237</v>
      </c>
      <c r="AA37" s="6">
        <v>2.5125999999999999</v>
      </c>
      <c r="AB37" s="14">
        <v>19461462.420000002</v>
      </c>
      <c r="AC37" s="6">
        <v>1.5486</v>
      </c>
      <c r="AD37" s="14">
        <v>7501382.7999999998</v>
      </c>
      <c r="AE37" s="6">
        <v>1.1664000000000001</v>
      </c>
    </row>
    <row r="38" spans="1:31">
      <c r="A38" t="s">
        <v>253</v>
      </c>
      <c r="B38" s="14">
        <v>669442209.40999997</v>
      </c>
      <c r="C38" s="6">
        <v>4.6406000000000001</v>
      </c>
      <c r="D38" s="14">
        <v>8904450</v>
      </c>
      <c r="E38" s="6">
        <v>5.8772000000000002</v>
      </c>
      <c r="F38" s="14">
        <v>7782965.4000000004</v>
      </c>
      <c r="G38" s="6">
        <v>3.2469999999999999</v>
      </c>
      <c r="H38" s="14">
        <v>13761185.199999999</v>
      </c>
      <c r="I38" s="6">
        <v>3.4072</v>
      </c>
      <c r="J38" s="14">
        <v>0</v>
      </c>
      <c r="K38">
        <v>0</v>
      </c>
      <c r="L38" s="14">
        <v>325399998</v>
      </c>
      <c r="M38" s="6">
        <v>7.5023</v>
      </c>
      <c r="N38" s="14">
        <v>1973940.5</v>
      </c>
      <c r="O38" s="6">
        <v>3.2818000000000001</v>
      </c>
      <c r="P38" s="14">
        <v>3706953.7</v>
      </c>
      <c r="Q38" s="6">
        <v>2.9064000000000001</v>
      </c>
      <c r="R38" s="14">
        <v>0</v>
      </c>
      <c r="S38">
        <v>0</v>
      </c>
      <c r="T38" s="14">
        <v>7861975</v>
      </c>
      <c r="U38" s="6">
        <v>3.3437000000000001</v>
      </c>
      <c r="V38" s="14">
        <v>12640412</v>
      </c>
      <c r="W38" s="6">
        <v>3.2966000000000002</v>
      </c>
      <c r="X38" s="14">
        <v>190130365</v>
      </c>
      <c r="Y38" s="6">
        <v>3.3906000000000001</v>
      </c>
      <c r="Z38" s="14">
        <v>38653108</v>
      </c>
      <c r="AA38" s="6">
        <v>4.1121999999999996</v>
      </c>
      <c r="AB38" s="14">
        <v>42468439.700000003</v>
      </c>
      <c r="AC38" s="6">
        <v>3.3794</v>
      </c>
      <c r="AD38" s="14">
        <v>16158416.91</v>
      </c>
      <c r="AE38" s="6">
        <v>2.5125000000000002</v>
      </c>
    </row>
    <row r="39" spans="1:31" ht="13.5" thickBot="1">
      <c r="A39" t="s">
        <v>254</v>
      </c>
      <c r="B39" s="14">
        <v>0</v>
      </c>
      <c r="C39">
        <v>0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  <c r="Z39" s="14">
        <v>0</v>
      </c>
      <c r="AA39">
        <v>0</v>
      </c>
      <c r="AB39" s="14">
        <v>0</v>
      </c>
      <c r="AC39">
        <v>0</v>
      </c>
      <c r="AD39" s="14">
        <v>0</v>
      </c>
      <c r="AE39">
        <v>0</v>
      </c>
    </row>
    <row r="40" spans="1:31" ht="14.25" thickTop="1" thickBot="1">
      <c r="A40" s="9" t="s">
        <v>255</v>
      </c>
      <c r="B40" s="17">
        <v>1153574311.6600001</v>
      </c>
      <c r="C40" s="10">
        <v>7.9965999999999999</v>
      </c>
      <c r="D40" s="17">
        <v>8904450</v>
      </c>
      <c r="E40" s="10">
        <v>5.8772000000000002</v>
      </c>
      <c r="F40" s="17">
        <v>13942199.9</v>
      </c>
      <c r="G40" s="10">
        <v>5.8164999999999996</v>
      </c>
      <c r="H40" s="17">
        <v>27347354.879999999</v>
      </c>
      <c r="I40" s="10">
        <v>6.7710999999999997</v>
      </c>
      <c r="J40" s="17">
        <v>0</v>
      </c>
      <c r="K40" s="9">
        <v>0</v>
      </c>
      <c r="L40" s="17">
        <v>470529813</v>
      </c>
      <c r="M40" s="10">
        <v>10.8484</v>
      </c>
      <c r="N40" s="17">
        <v>3928126.58</v>
      </c>
      <c r="O40" s="10">
        <v>6.5308000000000002</v>
      </c>
      <c r="P40" s="17">
        <v>8165142.0999999996</v>
      </c>
      <c r="Q40" s="10">
        <v>6.4016999999999999</v>
      </c>
      <c r="R40" s="17">
        <v>0</v>
      </c>
      <c r="S40" s="9">
        <v>0</v>
      </c>
      <c r="T40" s="17">
        <v>15617084</v>
      </c>
      <c r="U40" s="10">
        <v>6.6418999999999997</v>
      </c>
      <c r="V40" s="17">
        <v>25275958</v>
      </c>
      <c r="W40" s="10">
        <v>6.5918999999999999</v>
      </c>
      <c r="X40" s="17">
        <v>377841368</v>
      </c>
      <c r="Y40" s="10">
        <v>6.7382</v>
      </c>
      <c r="Z40" s="17">
        <v>89534605</v>
      </c>
      <c r="AA40" s="10">
        <v>9.5254999999999992</v>
      </c>
      <c r="AB40" s="17">
        <v>80172975.019999996</v>
      </c>
      <c r="AC40" s="10">
        <v>6.3795999999999999</v>
      </c>
      <c r="AD40" s="17">
        <v>32315235.18</v>
      </c>
      <c r="AE40" s="10">
        <v>5.0247000000000002</v>
      </c>
    </row>
    <row r="41" spans="1:31" ht="13.5" thickTop="1">
      <c r="A41" t="s">
        <v>256</v>
      </c>
      <c r="B41" s="14">
        <v>1869290226.8599999</v>
      </c>
      <c r="C41" s="6">
        <v>12.958</v>
      </c>
      <c r="D41" s="14">
        <v>0</v>
      </c>
      <c r="E41">
        <v>0</v>
      </c>
      <c r="F41" s="14">
        <v>28119573.59</v>
      </c>
      <c r="G41" s="6">
        <v>11.731199999999999</v>
      </c>
      <c r="H41" s="14">
        <v>44734164.539999999</v>
      </c>
      <c r="I41" s="6">
        <v>11.076000000000001</v>
      </c>
      <c r="J41" s="14">
        <v>934963.3</v>
      </c>
      <c r="K41" s="6">
        <v>10.198499999999999</v>
      </c>
      <c r="L41" s="14">
        <v>749499451.86000001</v>
      </c>
      <c r="M41" s="6">
        <v>17.280200000000001</v>
      </c>
      <c r="N41" s="14">
        <v>6421271.54</v>
      </c>
      <c r="O41" s="6">
        <v>10.675800000000001</v>
      </c>
      <c r="P41" s="14">
        <v>14527018.369999999</v>
      </c>
      <c r="Q41" s="6">
        <v>11.3896</v>
      </c>
      <c r="R41" s="14">
        <v>0</v>
      </c>
      <c r="S41">
        <v>0</v>
      </c>
      <c r="T41" s="14">
        <v>25578468</v>
      </c>
      <c r="U41" s="6">
        <v>10.878399999999999</v>
      </c>
      <c r="V41" s="14">
        <v>42076378</v>
      </c>
      <c r="W41" s="6">
        <v>10.9734</v>
      </c>
      <c r="X41" s="14">
        <v>618061519</v>
      </c>
      <c r="Y41" s="6">
        <v>11.0221</v>
      </c>
      <c r="Z41" s="14">
        <v>147613811</v>
      </c>
      <c r="AA41" s="6">
        <v>15.7044</v>
      </c>
      <c r="AB41" s="14">
        <v>138053334.59999999</v>
      </c>
      <c r="AC41" s="6">
        <v>10.9854</v>
      </c>
      <c r="AD41" s="14">
        <v>53670273.060000002</v>
      </c>
      <c r="AE41" s="6">
        <v>8.3452000000000002</v>
      </c>
    </row>
    <row r="42" spans="1:31">
      <c r="A42" t="s">
        <v>257</v>
      </c>
      <c r="B42" s="14">
        <v>72165088.760000005</v>
      </c>
      <c r="C42" s="6">
        <v>0.50029999999999997</v>
      </c>
      <c r="D42" s="14">
        <v>1247401.44</v>
      </c>
      <c r="E42" s="6">
        <v>0.82330000000000003</v>
      </c>
      <c r="F42" s="14">
        <v>2225365.7999999998</v>
      </c>
      <c r="G42" s="6">
        <v>0.9284</v>
      </c>
      <c r="H42" s="14">
        <v>2803926.9</v>
      </c>
      <c r="I42" s="6">
        <v>0.69420000000000004</v>
      </c>
      <c r="J42" s="14">
        <v>0</v>
      </c>
      <c r="K42">
        <v>0</v>
      </c>
      <c r="L42" s="14">
        <v>0</v>
      </c>
      <c r="M42">
        <v>0</v>
      </c>
      <c r="N42" s="14">
        <v>401316.2</v>
      </c>
      <c r="O42" s="6">
        <v>0.66720000000000002</v>
      </c>
      <c r="P42" s="14">
        <v>0</v>
      </c>
      <c r="Q42">
        <v>0</v>
      </c>
      <c r="R42" s="14">
        <v>0</v>
      </c>
      <c r="S42">
        <v>0</v>
      </c>
      <c r="T42" s="14">
        <v>1613178</v>
      </c>
      <c r="U42" s="6">
        <v>0.68610000000000004</v>
      </c>
      <c r="V42" s="14">
        <v>2604403</v>
      </c>
      <c r="W42" s="6">
        <v>0.67920000000000003</v>
      </c>
      <c r="X42" s="14">
        <v>38739995</v>
      </c>
      <c r="Y42" s="6">
        <v>0.69089999999999996</v>
      </c>
      <c r="Z42" s="14">
        <v>10500973</v>
      </c>
      <c r="AA42" s="6">
        <v>1.1172</v>
      </c>
      <c r="AB42" s="14">
        <v>8653161.1999999993</v>
      </c>
      <c r="AC42" s="6">
        <v>0.68859999999999999</v>
      </c>
      <c r="AD42" s="14">
        <v>3375368.22</v>
      </c>
      <c r="AE42" s="6">
        <v>0.52480000000000004</v>
      </c>
    </row>
    <row r="43" spans="1:31">
      <c r="A43" t="s">
        <v>258</v>
      </c>
      <c r="B43" s="14">
        <v>211624930.5</v>
      </c>
      <c r="C43" s="6">
        <v>1.4670000000000001</v>
      </c>
      <c r="D43" s="14">
        <v>7480990</v>
      </c>
      <c r="E43" s="6">
        <v>4.9375999999999998</v>
      </c>
      <c r="F43" s="14">
        <v>2450114.1</v>
      </c>
      <c r="G43" s="6">
        <v>1.0222</v>
      </c>
      <c r="H43" s="14">
        <v>8287957.71</v>
      </c>
      <c r="I43" s="6">
        <v>2.0520999999999998</v>
      </c>
      <c r="J43" s="14">
        <v>254118.15</v>
      </c>
      <c r="K43" s="6">
        <v>2.7719</v>
      </c>
      <c r="L43" s="14">
        <v>0</v>
      </c>
      <c r="M43">
        <v>0</v>
      </c>
      <c r="N43" s="14">
        <v>1189344.8999999999</v>
      </c>
      <c r="O43" s="6">
        <v>1.9774</v>
      </c>
      <c r="P43" s="14">
        <v>3280542</v>
      </c>
      <c r="Q43" s="6">
        <v>2.5720000000000001</v>
      </c>
      <c r="R43" s="14">
        <v>0</v>
      </c>
      <c r="S43">
        <v>0</v>
      </c>
      <c r="T43" s="14">
        <v>4762223</v>
      </c>
      <c r="U43" s="6">
        <v>2.0253000000000001</v>
      </c>
      <c r="V43" s="14">
        <v>7691158</v>
      </c>
      <c r="W43" s="6">
        <v>2.0057999999999998</v>
      </c>
      <c r="X43" s="14">
        <v>114508598</v>
      </c>
      <c r="Y43" s="6">
        <v>2.0421</v>
      </c>
      <c r="Z43" s="14">
        <v>26271418</v>
      </c>
      <c r="AA43" s="6">
        <v>2.7949999999999999</v>
      </c>
      <c r="AB43" s="14">
        <v>25577207.16</v>
      </c>
      <c r="AC43" s="6">
        <v>2.0352999999999999</v>
      </c>
      <c r="AD43" s="14">
        <v>9871259.4800000004</v>
      </c>
      <c r="AE43" s="6">
        <v>1.5348999999999999</v>
      </c>
    </row>
    <row r="44" spans="1:31">
      <c r="A44" t="s">
        <v>259</v>
      </c>
      <c r="B44" s="14">
        <v>376319964.25999999</v>
      </c>
      <c r="C44" s="6">
        <v>2.6086999999999998</v>
      </c>
      <c r="D44" s="14">
        <v>5370647.7599999998</v>
      </c>
      <c r="E44" s="6">
        <v>3.5448</v>
      </c>
      <c r="F44" s="14">
        <v>7672629.6500000004</v>
      </c>
      <c r="G44" s="6">
        <v>3.2008999999999999</v>
      </c>
      <c r="H44" s="14">
        <v>15162067.08</v>
      </c>
      <c r="I44" s="6">
        <v>3.7541000000000002</v>
      </c>
      <c r="J44" s="14">
        <v>1039934.55</v>
      </c>
      <c r="K44" s="6">
        <v>11.343500000000001</v>
      </c>
      <c r="L44" s="14">
        <v>0</v>
      </c>
      <c r="M44">
        <v>0</v>
      </c>
      <c r="N44" s="14">
        <v>2169195.06</v>
      </c>
      <c r="O44" s="6">
        <v>3.6063999999999998</v>
      </c>
      <c r="P44" s="14">
        <v>10846906.4</v>
      </c>
      <c r="Q44" s="6">
        <v>8.5043000000000006</v>
      </c>
      <c r="R44" s="14">
        <v>0</v>
      </c>
      <c r="S44">
        <v>0</v>
      </c>
      <c r="T44" s="14">
        <v>8662705</v>
      </c>
      <c r="U44" s="6">
        <v>3.6842000000000001</v>
      </c>
      <c r="V44" s="14">
        <v>14130854</v>
      </c>
      <c r="W44" s="6">
        <v>3.6852999999999998</v>
      </c>
      <c r="X44" s="14">
        <v>209484019</v>
      </c>
      <c r="Y44" s="6">
        <v>3.7357999999999998</v>
      </c>
      <c r="Z44" s="14">
        <v>36875309</v>
      </c>
      <c r="AA44" s="6">
        <v>3.9230999999999998</v>
      </c>
      <c r="AB44" s="14">
        <v>46791405.420000002</v>
      </c>
      <c r="AC44" s="6">
        <v>3.7233999999999998</v>
      </c>
      <c r="AD44" s="14">
        <v>18114291.34</v>
      </c>
      <c r="AE44" s="6">
        <v>2.8166000000000002</v>
      </c>
    </row>
    <row r="45" spans="1:31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  <c r="V45" s="14">
        <v>0</v>
      </c>
      <c r="W45">
        <v>0</v>
      </c>
      <c r="X45" s="14">
        <v>0</v>
      </c>
      <c r="Y45">
        <v>0</v>
      </c>
      <c r="Z45" s="14">
        <v>0</v>
      </c>
      <c r="AA45">
        <v>0</v>
      </c>
      <c r="AB45" s="14">
        <v>0</v>
      </c>
      <c r="AC45">
        <v>0</v>
      </c>
      <c r="AD45" s="14">
        <v>0</v>
      </c>
      <c r="AE45">
        <v>0</v>
      </c>
    </row>
    <row r="46" spans="1:31">
      <c r="A46" t="s">
        <v>261</v>
      </c>
      <c r="B46" s="14">
        <v>3486334.32</v>
      </c>
      <c r="C46" s="6">
        <v>2.4199999999999999E-2</v>
      </c>
      <c r="D46" s="14">
        <v>0</v>
      </c>
      <c r="E46">
        <v>0</v>
      </c>
      <c r="F46" s="14">
        <v>1233277.08</v>
      </c>
      <c r="G46" s="6">
        <v>0.51449999999999996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0</v>
      </c>
      <c r="O46">
        <v>0</v>
      </c>
      <c r="P46" s="14">
        <v>2253057.2400000002</v>
      </c>
      <c r="Q46" s="6">
        <v>1.7665</v>
      </c>
      <c r="R46" s="14">
        <v>0</v>
      </c>
      <c r="S46">
        <v>0</v>
      </c>
      <c r="T46" s="14">
        <v>0</v>
      </c>
      <c r="U46">
        <v>0</v>
      </c>
      <c r="V46" s="14">
        <v>0</v>
      </c>
      <c r="W46">
        <v>0</v>
      </c>
      <c r="X46" s="14">
        <v>0</v>
      </c>
      <c r="Y46">
        <v>0</v>
      </c>
      <c r="Z46" s="14">
        <v>0</v>
      </c>
      <c r="AA46">
        <v>0</v>
      </c>
      <c r="AB46" s="14">
        <v>0</v>
      </c>
      <c r="AC46">
        <v>0</v>
      </c>
      <c r="AD46" s="14">
        <v>0</v>
      </c>
      <c r="AE46">
        <v>0</v>
      </c>
    </row>
    <row r="47" spans="1:31" ht="13.5" thickBot="1">
      <c r="A47" t="s">
        <v>41</v>
      </c>
      <c r="B47" s="14">
        <v>77631982.129999995</v>
      </c>
      <c r="C47" s="6">
        <v>0.53810000000000002</v>
      </c>
      <c r="D47" s="14">
        <v>0</v>
      </c>
      <c r="E47">
        <v>0</v>
      </c>
      <c r="F47" s="14">
        <v>0</v>
      </c>
      <c r="G47">
        <v>0</v>
      </c>
      <c r="H47" s="14">
        <v>3153136.32</v>
      </c>
      <c r="I47" s="6">
        <v>0.78069999999999995</v>
      </c>
      <c r="J47" s="14">
        <v>0</v>
      </c>
      <c r="K47">
        <v>0</v>
      </c>
      <c r="L47" s="14">
        <v>0</v>
      </c>
      <c r="M47">
        <v>0</v>
      </c>
      <c r="N47" s="14">
        <v>452889.12</v>
      </c>
      <c r="O47" s="6">
        <v>0.753</v>
      </c>
      <c r="P47" s="14">
        <v>0</v>
      </c>
      <c r="Q47">
        <v>0</v>
      </c>
      <c r="R47" s="14">
        <v>446293.12</v>
      </c>
      <c r="S47" s="6">
        <v>1.4563999999999999</v>
      </c>
      <c r="T47" s="14">
        <v>1813310</v>
      </c>
      <c r="U47" s="6">
        <v>0.7712</v>
      </c>
      <c r="V47" s="14">
        <v>2909056</v>
      </c>
      <c r="W47" s="6">
        <v>0.75870000000000004</v>
      </c>
      <c r="X47" s="14">
        <v>43564780</v>
      </c>
      <c r="Y47" s="6">
        <v>0.77690000000000003</v>
      </c>
      <c r="Z47" s="14">
        <v>11808780</v>
      </c>
      <c r="AA47" s="6">
        <v>1.2563</v>
      </c>
      <c r="AB47" s="14">
        <v>9730853.7599999998</v>
      </c>
      <c r="AC47" s="6">
        <v>0.77429999999999999</v>
      </c>
      <c r="AD47" s="14">
        <v>3752883.81</v>
      </c>
      <c r="AE47" s="6">
        <v>0.58350000000000002</v>
      </c>
    </row>
    <row r="48" spans="1:31" ht="14.25" thickTop="1" thickBot="1">
      <c r="A48" s="9" t="s">
        <v>262</v>
      </c>
      <c r="B48" s="17">
        <v>2610518526.8299999</v>
      </c>
      <c r="C48" s="10">
        <v>18.0962</v>
      </c>
      <c r="D48" s="17">
        <v>14099039.199999999</v>
      </c>
      <c r="E48" s="10">
        <v>9.3056999999999999</v>
      </c>
      <c r="F48" s="17">
        <v>41700960.219999999</v>
      </c>
      <c r="G48" s="10">
        <v>17.397200000000002</v>
      </c>
      <c r="H48" s="17">
        <v>74141252.549999997</v>
      </c>
      <c r="I48" s="10">
        <v>18.356999999999999</v>
      </c>
      <c r="J48" s="17">
        <v>2229016</v>
      </c>
      <c r="K48" s="10">
        <v>24.313800000000001</v>
      </c>
      <c r="L48" s="17">
        <v>749499451.86000001</v>
      </c>
      <c r="M48" s="10">
        <v>17.280200000000001</v>
      </c>
      <c r="N48" s="17">
        <v>10634016.82</v>
      </c>
      <c r="O48" s="10">
        <v>17.6798</v>
      </c>
      <c r="P48" s="17">
        <v>30907524.010000002</v>
      </c>
      <c r="Q48" s="10">
        <v>24.232399999999998</v>
      </c>
      <c r="R48" s="17">
        <v>446293.12</v>
      </c>
      <c r="S48" s="10">
        <v>1.4563999999999999</v>
      </c>
      <c r="T48" s="17">
        <v>42429884</v>
      </c>
      <c r="U48" s="10">
        <v>18.045200000000001</v>
      </c>
      <c r="V48" s="17">
        <v>69411849</v>
      </c>
      <c r="W48" s="10">
        <v>18.102399999999999</v>
      </c>
      <c r="X48" s="17">
        <v>1024358911</v>
      </c>
      <c r="Y48" s="10">
        <v>18.267700000000001</v>
      </c>
      <c r="Z48" s="17">
        <v>233070291</v>
      </c>
      <c r="AA48" s="10">
        <v>24.795999999999999</v>
      </c>
      <c r="AB48" s="17">
        <v>228805962.13999999</v>
      </c>
      <c r="AC48" s="10">
        <v>18.206900000000001</v>
      </c>
      <c r="AD48" s="17">
        <v>88784075.909999996</v>
      </c>
      <c r="AE48" s="10">
        <v>13.805</v>
      </c>
    </row>
    <row r="49" spans="1:31" ht="13.5" thickTop="1">
      <c r="A49" t="s">
        <v>263</v>
      </c>
      <c r="B49" s="14">
        <v>136630147.80000001</v>
      </c>
      <c r="C49" s="6">
        <v>0.94710000000000005</v>
      </c>
      <c r="D49" s="14">
        <v>1926000</v>
      </c>
      <c r="E49" s="6">
        <v>1.2712000000000001</v>
      </c>
      <c r="F49" s="14">
        <v>0</v>
      </c>
      <c r="G49">
        <v>0</v>
      </c>
      <c r="H49" s="14">
        <v>0</v>
      </c>
      <c r="I49">
        <v>0</v>
      </c>
      <c r="J49" s="14">
        <v>0</v>
      </c>
      <c r="K49">
        <v>0</v>
      </c>
      <c r="L49" s="14">
        <v>134704147.80000001</v>
      </c>
      <c r="M49" s="6">
        <v>3.1057000000000001</v>
      </c>
      <c r="N49" s="14">
        <v>0</v>
      </c>
      <c r="O49">
        <v>0</v>
      </c>
      <c r="P49" s="14">
        <v>0</v>
      </c>
      <c r="Q49">
        <v>0</v>
      </c>
      <c r="R49" s="14">
        <v>0</v>
      </c>
      <c r="S49">
        <v>0</v>
      </c>
      <c r="T49" s="14">
        <v>0</v>
      </c>
      <c r="U49">
        <v>0</v>
      </c>
      <c r="V49" s="14">
        <v>0</v>
      </c>
      <c r="W49">
        <v>0</v>
      </c>
      <c r="X49" s="14">
        <v>0</v>
      </c>
      <c r="Y49">
        <v>0</v>
      </c>
      <c r="Z49" s="14">
        <v>0</v>
      </c>
      <c r="AA49">
        <v>0</v>
      </c>
      <c r="AB49" s="14">
        <v>0</v>
      </c>
      <c r="AC49">
        <v>0</v>
      </c>
      <c r="AD49" s="14">
        <v>0</v>
      </c>
      <c r="AE49">
        <v>0</v>
      </c>
    </row>
    <row r="50" spans="1:31" ht="13.5" thickBot="1">
      <c r="A50" t="s">
        <v>264</v>
      </c>
      <c r="B50" s="14">
        <v>85071910.599999994</v>
      </c>
      <c r="C50" s="6">
        <v>0.5897</v>
      </c>
      <c r="D50" s="14">
        <v>0</v>
      </c>
      <c r="E50">
        <v>0</v>
      </c>
      <c r="F50" s="14">
        <v>5978814</v>
      </c>
      <c r="G50" s="6">
        <v>2.4943</v>
      </c>
      <c r="H50" s="14">
        <v>3232880.2</v>
      </c>
      <c r="I50" s="6">
        <v>0.8004</v>
      </c>
      <c r="J50" s="14">
        <v>0</v>
      </c>
      <c r="K50">
        <v>0</v>
      </c>
      <c r="L50" s="14">
        <v>0</v>
      </c>
      <c r="M50">
        <v>0</v>
      </c>
      <c r="N50" s="14">
        <v>463449</v>
      </c>
      <c r="O50" s="6">
        <v>0.77049999999999996</v>
      </c>
      <c r="P50" s="14">
        <v>0</v>
      </c>
      <c r="Q50">
        <v>0</v>
      </c>
      <c r="R50" s="14">
        <v>0</v>
      </c>
      <c r="S50">
        <v>0</v>
      </c>
      <c r="T50" s="14">
        <v>1853263</v>
      </c>
      <c r="U50" s="6">
        <v>0.78820000000000001</v>
      </c>
      <c r="V50" s="14">
        <v>2973353</v>
      </c>
      <c r="W50" s="6">
        <v>0.77539999999999998</v>
      </c>
      <c r="X50" s="14">
        <v>44666819</v>
      </c>
      <c r="Y50" s="6">
        <v>0.79659999999999997</v>
      </c>
      <c r="Z50" s="14">
        <v>12107510</v>
      </c>
      <c r="AA50" s="6">
        <v>1.2881</v>
      </c>
      <c r="AB50" s="14">
        <v>9977014.4000000004</v>
      </c>
      <c r="AC50" s="6">
        <v>0.79390000000000005</v>
      </c>
      <c r="AD50" s="14">
        <v>3818808</v>
      </c>
      <c r="AE50" s="6">
        <v>0.59379999999999999</v>
      </c>
    </row>
    <row r="51" spans="1:31" ht="14.25" thickTop="1" thickBot="1">
      <c r="A51" s="9" t="s">
        <v>265</v>
      </c>
      <c r="B51" s="17">
        <v>221702058.40000001</v>
      </c>
      <c r="C51" s="10">
        <v>1.5367999999999999</v>
      </c>
      <c r="D51" s="17">
        <v>1926000</v>
      </c>
      <c r="E51" s="10">
        <v>1.2712000000000001</v>
      </c>
      <c r="F51" s="17">
        <v>5978814</v>
      </c>
      <c r="G51" s="10">
        <v>2.4943</v>
      </c>
      <c r="H51" s="17">
        <v>3232880.2</v>
      </c>
      <c r="I51" s="10">
        <v>0.8004</v>
      </c>
      <c r="J51" s="17">
        <v>0</v>
      </c>
      <c r="K51" s="9">
        <v>0</v>
      </c>
      <c r="L51" s="17">
        <v>134704147.80000001</v>
      </c>
      <c r="M51" s="10">
        <v>3.1057000000000001</v>
      </c>
      <c r="N51" s="17">
        <v>463449</v>
      </c>
      <c r="O51" s="10">
        <v>0.77049999999999996</v>
      </c>
      <c r="P51" s="17">
        <v>0</v>
      </c>
      <c r="Q51" s="9">
        <v>0</v>
      </c>
      <c r="R51" s="17">
        <v>0</v>
      </c>
      <c r="S51" s="9">
        <v>0</v>
      </c>
      <c r="T51" s="17">
        <v>1853263</v>
      </c>
      <c r="U51" s="10">
        <v>0.78820000000000001</v>
      </c>
      <c r="V51" s="17">
        <v>2973353</v>
      </c>
      <c r="W51" s="10">
        <v>0.77539999999999998</v>
      </c>
      <c r="X51" s="17">
        <v>44666819</v>
      </c>
      <c r="Y51" s="10">
        <v>0.79659999999999997</v>
      </c>
      <c r="Z51" s="17">
        <v>12107510</v>
      </c>
      <c r="AA51" s="10">
        <v>1.2881</v>
      </c>
      <c r="AB51" s="17">
        <v>9977014.4000000004</v>
      </c>
      <c r="AC51" s="10">
        <v>0.79390000000000005</v>
      </c>
      <c r="AD51" s="17">
        <v>3818808</v>
      </c>
      <c r="AE51" s="10">
        <v>0.59379999999999999</v>
      </c>
    </row>
    <row r="52" spans="1:31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  <c r="T52" s="14">
        <v>0</v>
      </c>
      <c r="U52">
        <v>0</v>
      </c>
      <c r="V52" s="14">
        <v>0</v>
      </c>
      <c r="W52">
        <v>0</v>
      </c>
      <c r="X52" s="14">
        <v>0</v>
      </c>
      <c r="Y52">
        <v>0</v>
      </c>
      <c r="Z52" s="14">
        <v>0</v>
      </c>
      <c r="AA52">
        <v>0</v>
      </c>
      <c r="AB52" s="14">
        <v>0</v>
      </c>
      <c r="AC52">
        <v>0</v>
      </c>
      <c r="AD52" s="14">
        <v>0</v>
      </c>
      <c r="AE52">
        <v>0</v>
      </c>
    </row>
    <row r="53" spans="1:31">
      <c r="A53" t="s">
        <v>267</v>
      </c>
      <c r="B53" s="14">
        <v>94761272</v>
      </c>
      <c r="C53" s="6">
        <v>0.65690000000000004</v>
      </c>
      <c r="D53" s="14">
        <v>0</v>
      </c>
      <c r="E53">
        <v>0</v>
      </c>
      <c r="F53" s="14">
        <v>0</v>
      </c>
      <c r="G53">
        <v>0</v>
      </c>
      <c r="H53" s="14">
        <v>0</v>
      </c>
      <c r="I53">
        <v>0</v>
      </c>
      <c r="J53" s="14">
        <v>0</v>
      </c>
      <c r="K53">
        <v>0</v>
      </c>
      <c r="L53" s="14">
        <v>90596610</v>
      </c>
      <c r="M53" s="6">
        <v>2.0888</v>
      </c>
      <c r="N53" s="14">
        <v>0</v>
      </c>
      <c r="O53">
        <v>0</v>
      </c>
      <c r="P53" s="14">
        <v>4164662</v>
      </c>
      <c r="Q53" s="6">
        <v>3.2652000000000001</v>
      </c>
      <c r="R53" s="14">
        <v>0</v>
      </c>
      <c r="S53">
        <v>0</v>
      </c>
      <c r="T53" s="14">
        <v>0</v>
      </c>
      <c r="U53">
        <v>0</v>
      </c>
      <c r="V53" s="14">
        <v>0</v>
      </c>
      <c r="W53">
        <v>0</v>
      </c>
      <c r="X53" s="14">
        <v>0</v>
      </c>
      <c r="Y53">
        <v>0</v>
      </c>
      <c r="Z53" s="14">
        <v>0</v>
      </c>
      <c r="AA53">
        <v>0</v>
      </c>
      <c r="AB53" s="14">
        <v>0</v>
      </c>
      <c r="AC53">
        <v>0</v>
      </c>
      <c r="AD53" s="14">
        <v>0</v>
      </c>
      <c r="AE53">
        <v>0</v>
      </c>
    </row>
    <row r="54" spans="1:31">
      <c r="A54" t="s">
        <v>268</v>
      </c>
      <c r="B54" s="14">
        <v>1907471.43</v>
      </c>
      <c r="C54" s="6">
        <v>1.32E-2</v>
      </c>
      <c r="D54" s="14">
        <v>0</v>
      </c>
      <c r="E54">
        <v>0</v>
      </c>
      <c r="F54" s="14">
        <v>1907471.43</v>
      </c>
      <c r="G54" s="6">
        <v>0.79579999999999995</v>
      </c>
      <c r="H54" s="14">
        <v>0</v>
      </c>
      <c r="I54">
        <v>0</v>
      </c>
      <c r="J54" s="14">
        <v>0</v>
      </c>
      <c r="K54">
        <v>0</v>
      </c>
      <c r="L54" s="14">
        <v>0</v>
      </c>
      <c r="M54">
        <v>0</v>
      </c>
      <c r="N54" s="14">
        <v>0</v>
      </c>
      <c r="O54">
        <v>0</v>
      </c>
      <c r="P54" s="14">
        <v>0</v>
      </c>
      <c r="Q54">
        <v>0</v>
      </c>
      <c r="R54" s="14">
        <v>0</v>
      </c>
      <c r="S54">
        <v>0</v>
      </c>
      <c r="T54" s="14">
        <v>0</v>
      </c>
      <c r="U54">
        <v>0</v>
      </c>
      <c r="V54" s="14">
        <v>0</v>
      </c>
      <c r="W54">
        <v>0</v>
      </c>
      <c r="X54" s="14">
        <v>0</v>
      </c>
      <c r="Y54">
        <v>0</v>
      </c>
      <c r="Z54" s="14">
        <v>0</v>
      </c>
      <c r="AA54">
        <v>0</v>
      </c>
      <c r="AB54" s="14">
        <v>0</v>
      </c>
      <c r="AC54">
        <v>0</v>
      </c>
      <c r="AD54" s="14">
        <v>0</v>
      </c>
      <c r="AE54">
        <v>0</v>
      </c>
    </row>
    <row r="55" spans="1:31">
      <c r="A55" t="s">
        <v>269</v>
      </c>
      <c r="B55" s="14">
        <v>156902802.19999999</v>
      </c>
      <c r="C55" s="6">
        <v>1.0876999999999999</v>
      </c>
      <c r="D55" s="14">
        <v>0</v>
      </c>
      <c r="E55">
        <v>0</v>
      </c>
      <c r="F55" s="14">
        <v>5611975.3399999999</v>
      </c>
      <c r="G55" s="6">
        <v>2.3412999999999999</v>
      </c>
      <c r="H55" s="14">
        <v>5978914.9199999999</v>
      </c>
      <c r="I55" s="6">
        <v>1.4803999999999999</v>
      </c>
      <c r="J55" s="14">
        <v>0</v>
      </c>
      <c r="K55">
        <v>0</v>
      </c>
      <c r="L55" s="14">
        <v>0</v>
      </c>
      <c r="M55">
        <v>0</v>
      </c>
      <c r="N55" s="14">
        <v>856862.32</v>
      </c>
      <c r="O55" s="6">
        <v>1.4246000000000001</v>
      </c>
      <c r="P55" s="14">
        <v>4815545.7</v>
      </c>
      <c r="Q55" s="6">
        <v>3.7755000000000001</v>
      </c>
      <c r="R55" s="14">
        <v>0</v>
      </c>
      <c r="S55">
        <v>0</v>
      </c>
      <c r="T55" s="14">
        <v>3412493</v>
      </c>
      <c r="U55" s="6">
        <v>1.4513</v>
      </c>
      <c r="V55" s="14">
        <v>5612962</v>
      </c>
      <c r="W55" s="6">
        <v>1.4638</v>
      </c>
      <c r="X55" s="14">
        <v>82606564</v>
      </c>
      <c r="Y55" s="6">
        <v>1.4731000000000001</v>
      </c>
      <c r="Z55" s="14">
        <v>22391634</v>
      </c>
      <c r="AA55" s="6">
        <v>2.3822000000000001</v>
      </c>
      <c r="AB55" s="14">
        <v>18451411.18</v>
      </c>
      <c r="AC55" s="6">
        <v>1.4681999999999999</v>
      </c>
      <c r="AD55" s="14">
        <v>7164439.7400000002</v>
      </c>
      <c r="AE55" s="6">
        <v>1.1140000000000001</v>
      </c>
    </row>
    <row r="56" spans="1:31">
      <c r="A56" t="s">
        <v>270</v>
      </c>
      <c r="B56" s="14">
        <v>0</v>
      </c>
      <c r="C56">
        <v>0</v>
      </c>
      <c r="D56" s="14">
        <v>0</v>
      </c>
      <c r="E56">
        <v>0</v>
      </c>
      <c r="F56" s="14">
        <v>0</v>
      </c>
      <c r="G56">
        <v>0</v>
      </c>
      <c r="H56" s="14">
        <v>0</v>
      </c>
      <c r="I56">
        <v>0</v>
      </c>
      <c r="J56" s="14">
        <v>0</v>
      </c>
      <c r="K56">
        <v>0</v>
      </c>
      <c r="L56" s="14">
        <v>0</v>
      </c>
      <c r="M56">
        <v>0</v>
      </c>
      <c r="N56" s="14">
        <v>0</v>
      </c>
      <c r="O56">
        <v>0</v>
      </c>
      <c r="P56" s="14">
        <v>0</v>
      </c>
      <c r="Q56">
        <v>0</v>
      </c>
      <c r="R56" s="14">
        <v>0</v>
      </c>
      <c r="S56">
        <v>0</v>
      </c>
      <c r="T56" s="14">
        <v>0</v>
      </c>
      <c r="U56">
        <v>0</v>
      </c>
      <c r="V56" s="14">
        <v>0</v>
      </c>
      <c r="W56">
        <v>0</v>
      </c>
      <c r="X56" s="14">
        <v>0</v>
      </c>
      <c r="Y56">
        <v>0</v>
      </c>
      <c r="Z56" s="14">
        <v>0</v>
      </c>
      <c r="AA56">
        <v>0</v>
      </c>
      <c r="AB56" s="14">
        <v>0</v>
      </c>
      <c r="AC56">
        <v>0</v>
      </c>
      <c r="AD56" s="14">
        <v>0</v>
      </c>
      <c r="AE56">
        <v>0</v>
      </c>
    </row>
    <row r="57" spans="1:31">
      <c r="A57" t="s">
        <v>271</v>
      </c>
      <c r="B57" s="14">
        <v>11779570.439999999</v>
      </c>
      <c r="C57" s="6">
        <v>8.1699999999999995E-2</v>
      </c>
      <c r="D57" s="14">
        <v>2854170</v>
      </c>
      <c r="E57" s="6">
        <v>1.8837999999999999</v>
      </c>
      <c r="F57" s="14">
        <v>5043649.68</v>
      </c>
      <c r="G57" s="6">
        <v>2.1042000000000001</v>
      </c>
      <c r="H57" s="14">
        <v>0</v>
      </c>
      <c r="I57">
        <v>0</v>
      </c>
      <c r="J57" s="14">
        <v>0</v>
      </c>
      <c r="K57">
        <v>0</v>
      </c>
      <c r="L57" s="14">
        <v>0</v>
      </c>
      <c r="M57">
        <v>0</v>
      </c>
      <c r="N57" s="14">
        <v>0</v>
      </c>
      <c r="O57">
        <v>0</v>
      </c>
      <c r="P57" s="14">
        <v>3881750.76</v>
      </c>
      <c r="Q57" s="6">
        <v>3.0434000000000001</v>
      </c>
      <c r="R57" s="14">
        <v>0</v>
      </c>
      <c r="S57">
        <v>0</v>
      </c>
      <c r="T57" s="14">
        <v>0</v>
      </c>
      <c r="U57">
        <v>0</v>
      </c>
      <c r="V57" s="14">
        <v>0</v>
      </c>
      <c r="W57">
        <v>0</v>
      </c>
      <c r="X57" s="14">
        <v>0</v>
      </c>
      <c r="Y57">
        <v>0</v>
      </c>
      <c r="Z57" s="14">
        <v>0</v>
      </c>
      <c r="AA57">
        <v>0</v>
      </c>
      <c r="AB57" s="14">
        <v>0</v>
      </c>
      <c r="AC57">
        <v>0</v>
      </c>
      <c r="AD57" s="14">
        <v>0</v>
      </c>
      <c r="AE57">
        <v>0</v>
      </c>
    </row>
    <row r="58" spans="1:31" ht="13.5" thickBot="1">
      <c r="A58" t="s">
        <v>272</v>
      </c>
      <c r="B58" s="14">
        <v>351429037.37</v>
      </c>
      <c r="C58" s="6">
        <v>2.4361000000000002</v>
      </c>
      <c r="D58" s="14">
        <v>6686526</v>
      </c>
      <c r="E58" s="6">
        <v>4.4132999999999996</v>
      </c>
      <c r="F58" s="14">
        <v>2155502.7599999998</v>
      </c>
      <c r="G58" s="6">
        <v>0.89929999999999999</v>
      </c>
      <c r="H58" s="14">
        <v>5528564.7300000004</v>
      </c>
      <c r="I58" s="6">
        <v>1.3688</v>
      </c>
      <c r="J58" s="14">
        <v>577392.93000000005</v>
      </c>
      <c r="K58" s="6">
        <v>6.2980999999999998</v>
      </c>
      <c r="L58" s="14">
        <v>203408081.75999999</v>
      </c>
      <c r="M58" s="6">
        <v>4.6897000000000002</v>
      </c>
      <c r="N58" s="14">
        <v>788872.08</v>
      </c>
      <c r="O58" s="6">
        <v>1.3116000000000001</v>
      </c>
      <c r="P58" s="14">
        <v>3174015.6</v>
      </c>
      <c r="Q58" s="6">
        <v>2.4885000000000002</v>
      </c>
      <c r="R58" s="14">
        <v>0</v>
      </c>
      <c r="S58">
        <v>0</v>
      </c>
      <c r="T58" s="14">
        <v>3154513</v>
      </c>
      <c r="U58" s="6">
        <v>1.3415999999999999</v>
      </c>
      <c r="V58" s="14">
        <v>5177733</v>
      </c>
      <c r="W58" s="6">
        <v>1.3503000000000001</v>
      </c>
      <c r="X58" s="14">
        <v>76384075</v>
      </c>
      <c r="Y58" s="6">
        <v>1.3622000000000001</v>
      </c>
      <c r="Z58" s="14">
        <v>20704845</v>
      </c>
      <c r="AA58" s="6">
        <v>2.2027999999999999</v>
      </c>
      <c r="AB58" s="14">
        <v>17061552.75</v>
      </c>
      <c r="AC58" s="6">
        <v>1.3575999999999999</v>
      </c>
      <c r="AD58" s="14">
        <v>6627362.7599999998</v>
      </c>
      <c r="AE58" s="6">
        <v>1.0305</v>
      </c>
    </row>
    <row r="59" spans="1:31" ht="14.25" thickTop="1" thickBot="1">
      <c r="A59" s="9" t="s">
        <v>273</v>
      </c>
      <c r="B59" s="17">
        <v>616780153.44000006</v>
      </c>
      <c r="C59" s="10">
        <v>4.2755000000000001</v>
      </c>
      <c r="D59" s="17">
        <v>9540696</v>
      </c>
      <c r="E59" s="10">
        <v>6.2971000000000004</v>
      </c>
      <c r="F59" s="17">
        <v>14718599.210000001</v>
      </c>
      <c r="G59" s="10">
        <v>6.1403999999999996</v>
      </c>
      <c r="H59" s="17">
        <v>11507479.65</v>
      </c>
      <c r="I59" s="10">
        <v>2.8492000000000002</v>
      </c>
      <c r="J59" s="17">
        <v>577392.93000000005</v>
      </c>
      <c r="K59" s="10">
        <v>6.2980999999999998</v>
      </c>
      <c r="L59" s="17">
        <v>294004691.75999999</v>
      </c>
      <c r="M59" s="10">
        <v>6.7785000000000002</v>
      </c>
      <c r="N59" s="17">
        <v>1645734.4</v>
      </c>
      <c r="O59" s="10">
        <v>2.7362000000000002</v>
      </c>
      <c r="P59" s="17">
        <v>16035974.060000001</v>
      </c>
      <c r="Q59" s="10">
        <v>12.572699999999999</v>
      </c>
      <c r="R59" s="17">
        <v>0</v>
      </c>
      <c r="S59" s="9">
        <v>0</v>
      </c>
      <c r="T59" s="17">
        <v>6567006</v>
      </c>
      <c r="U59" s="10">
        <v>2.7928999999999999</v>
      </c>
      <c r="V59" s="17">
        <v>10790695</v>
      </c>
      <c r="W59" s="10">
        <v>2.8142</v>
      </c>
      <c r="X59" s="17">
        <v>158990639</v>
      </c>
      <c r="Y59" s="10">
        <v>2.8353000000000002</v>
      </c>
      <c r="Z59" s="17">
        <v>43096479</v>
      </c>
      <c r="AA59" s="10">
        <v>4.585</v>
      </c>
      <c r="AB59" s="17">
        <v>35512963.93</v>
      </c>
      <c r="AC59" s="10">
        <v>2.8258999999999999</v>
      </c>
      <c r="AD59" s="17">
        <v>13791802.5</v>
      </c>
      <c r="AE59" s="10">
        <v>2.1444999999999999</v>
      </c>
    </row>
    <row r="60" spans="1:31" ht="13.5" thickTop="1">
      <c r="A60" t="s">
        <v>274</v>
      </c>
      <c r="B60" s="14">
        <v>1006501330.8</v>
      </c>
      <c r="C60" s="6">
        <v>6.9771000000000001</v>
      </c>
      <c r="D60" s="14">
        <v>11710755</v>
      </c>
      <c r="E60" s="6">
        <v>7.7294</v>
      </c>
      <c r="F60" s="14">
        <v>4405682.4000000004</v>
      </c>
      <c r="G60" s="6">
        <v>1.8380000000000001</v>
      </c>
      <c r="H60" s="14">
        <v>22956834.600000001</v>
      </c>
      <c r="I60" s="6">
        <v>5.6840000000000002</v>
      </c>
      <c r="J60" s="14">
        <v>940230.4</v>
      </c>
      <c r="K60" s="6">
        <v>10.2559</v>
      </c>
      <c r="L60" s="14">
        <v>441840736.39999998</v>
      </c>
      <c r="M60" s="6">
        <v>10.1869</v>
      </c>
      <c r="N60" s="14">
        <v>3287236.6</v>
      </c>
      <c r="O60" s="6">
        <v>5.4653</v>
      </c>
      <c r="P60" s="14">
        <v>3782065.8</v>
      </c>
      <c r="Q60" s="6">
        <v>2.9653</v>
      </c>
      <c r="R60" s="14">
        <v>3249341.8</v>
      </c>
      <c r="S60" s="6">
        <v>10.6035</v>
      </c>
      <c r="T60" s="14">
        <v>13125880</v>
      </c>
      <c r="U60" s="6">
        <v>5.5823999999999998</v>
      </c>
      <c r="V60" s="14">
        <v>21373374</v>
      </c>
      <c r="W60" s="6">
        <v>5.5740999999999996</v>
      </c>
      <c r="X60" s="14">
        <v>317177005</v>
      </c>
      <c r="Y60" s="6">
        <v>5.6562999999999999</v>
      </c>
      <c r="Z60" s="14">
        <v>64481297</v>
      </c>
      <c r="AA60" s="6">
        <v>6.8601000000000001</v>
      </c>
      <c r="AB60" s="14">
        <v>70846250.799999997</v>
      </c>
      <c r="AC60" s="6">
        <v>5.6375000000000002</v>
      </c>
      <c r="AD60" s="14">
        <v>27324641</v>
      </c>
      <c r="AE60" s="6">
        <v>4.2487000000000004</v>
      </c>
    </row>
    <row r="61" spans="1:31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</row>
    <row r="62" spans="1:31" ht="14.25" thickTop="1" thickBot="1">
      <c r="A62" s="9" t="s">
        <v>276</v>
      </c>
      <c r="B62" s="17">
        <v>1006501330.8</v>
      </c>
      <c r="C62" s="10">
        <v>6.9771000000000001</v>
      </c>
      <c r="D62" s="17">
        <v>11710755</v>
      </c>
      <c r="E62" s="10">
        <v>7.7294</v>
      </c>
      <c r="F62" s="17">
        <v>4405682.4000000004</v>
      </c>
      <c r="G62" s="10">
        <v>1.8380000000000001</v>
      </c>
      <c r="H62" s="17">
        <v>22956834.600000001</v>
      </c>
      <c r="I62" s="10">
        <v>5.6840000000000002</v>
      </c>
      <c r="J62" s="17">
        <v>940230.4</v>
      </c>
      <c r="K62" s="10">
        <v>10.2559</v>
      </c>
      <c r="L62" s="17">
        <v>441840736.39999998</v>
      </c>
      <c r="M62" s="10">
        <v>10.1869</v>
      </c>
      <c r="N62" s="17">
        <v>3287236.6</v>
      </c>
      <c r="O62" s="10">
        <v>5.4653</v>
      </c>
      <c r="P62" s="17">
        <v>3782065.8</v>
      </c>
      <c r="Q62" s="10">
        <v>2.9653</v>
      </c>
      <c r="R62" s="17">
        <v>3249341.8</v>
      </c>
      <c r="S62" s="10">
        <v>10.6035</v>
      </c>
      <c r="T62" s="17">
        <v>13125880</v>
      </c>
      <c r="U62" s="10">
        <v>5.5823999999999998</v>
      </c>
      <c r="V62" s="17">
        <v>21373374</v>
      </c>
      <c r="W62" s="10">
        <v>5.5740999999999996</v>
      </c>
      <c r="X62" s="17">
        <v>317177005</v>
      </c>
      <c r="Y62" s="10">
        <v>5.6562999999999999</v>
      </c>
      <c r="Z62" s="17">
        <v>64481297</v>
      </c>
      <c r="AA62" s="10">
        <v>6.8601000000000001</v>
      </c>
      <c r="AB62" s="17">
        <v>70846250.799999997</v>
      </c>
      <c r="AC62" s="10">
        <v>5.6375000000000002</v>
      </c>
      <c r="AD62" s="17">
        <v>27324641</v>
      </c>
      <c r="AE62" s="10">
        <v>4.2487000000000004</v>
      </c>
    </row>
    <row r="63" spans="1:31" ht="13.5" thickTop="1">
      <c r="A63" t="s">
        <v>281</v>
      </c>
      <c r="B63" s="14">
        <v>3604370</v>
      </c>
      <c r="C63" s="6">
        <v>2.5000000000000001E-2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3604370</v>
      </c>
      <c r="Q63" s="6">
        <v>2.8258999999999999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</row>
    <row r="64" spans="1:31" ht="13.5" thickBot="1">
      <c r="A64" t="s">
        <v>282</v>
      </c>
      <c r="B64" s="14">
        <v>1237260424.46</v>
      </c>
      <c r="C64" s="6">
        <v>8.5767000000000007</v>
      </c>
      <c r="D64" s="14">
        <v>5808870</v>
      </c>
      <c r="E64" s="6">
        <v>3.8340000000000001</v>
      </c>
      <c r="F64" s="14">
        <v>15234279.5</v>
      </c>
      <c r="G64" s="6">
        <v>6.3555999999999999</v>
      </c>
      <c r="H64" s="14">
        <v>27961032</v>
      </c>
      <c r="I64" s="6">
        <v>6.923</v>
      </c>
      <c r="J64" s="14">
        <v>1408296.5</v>
      </c>
      <c r="K64" s="6">
        <v>15.361499999999999</v>
      </c>
      <c r="L64" s="14">
        <v>518491695</v>
      </c>
      <c r="M64" s="6">
        <v>11.9542</v>
      </c>
      <c r="N64" s="14">
        <v>4027013.25</v>
      </c>
      <c r="O64" s="6">
        <v>6.6951999999999998</v>
      </c>
      <c r="P64" s="14">
        <v>7658906.5</v>
      </c>
      <c r="Q64" s="6">
        <v>6.0048000000000004</v>
      </c>
      <c r="R64" s="14">
        <v>3957536.5</v>
      </c>
      <c r="S64" s="6">
        <v>12.9145</v>
      </c>
      <c r="T64" s="14">
        <v>15991658</v>
      </c>
      <c r="U64" s="6">
        <v>6.8011999999999997</v>
      </c>
      <c r="V64" s="14">
        <v>26045133</v>
      </c>
      <c r="W64" s="6">
        <v>6.7925000000000004</v>
      </c>
      <c r="X64" s="14">
        <v>386317496</v>
      </c>
      <c r="Y64" s="6">
        <v>6.8893000000000004</v>
      </c>
      <c r="Z64" s="14">
        <v>104716378</v>
      </c>
      <c r="AA64" s="6">
        <v>11.140599999999999</v>
      </c>
      <c r="AB64" s="14">
        <v>86289777</v>
      </c>
      <c r="AC64" s="6">
        <v>6.8663999999999996</v>
      </c>
      <c r="AD64" s="14">
        <v>33352353.210000001</v>
      </c>
      <c r="AE64" s="6">
        <v>5.1859000000000002</v>
      </c>
    </row>
    <row r="65" spans="1:31" ht="14.25" thickTop="1" thickBot="1">
      <c r="A65" s="9" t="s">
        <v>283</v>
      </c>
      <c r="B65" s="17">
        <v>1240864794.46</v>
      </c>
      <c r="C65" s="10">
        <v>8.6016999999999992</v>
      </c>
      <c r="D65" s="17">
        <v>5808870</v>
      </c>
      <c r="E65" s="10">
        <v>3.8340000000000001</v>
      </c>
      <c r="F65" s="17">
        <v>15234279.5</v>
      </c>
      <c r="G65" s="10">
        <v>6.3555999999999999</v>
      </c>
      <c r="H65" s="17">
        <v>27961032</v>
      </c>
      <c r="I65" s="10">
        <v>6.923</v>
      </c>
      <c r="J65" s="17">
        <v>1408296.5</v>
      </c>
      <c r="K65" s="10">
        <v>15.361499999999999</v>
      </c>
      <c r="L65" s="17">
        <v>518491695</v>
      </c>
      <c r="M65" s="10">
        <v>11.9542</v>
      </c>
      <c r="N65" s="17">
        <v>4027013.25</v>
      </c>
      <c r="O65" s="10">
        <v>6.6951999999999998</v>
      </c>
      <c r="P65" s="17">
        <v>11263276.5</v>
      </c>
      <c r="Q65" s="10">
        <v>8.8308</v>
      </c>
      <c r="R65" s="17">
        <v>3957536.5</v>
      </c>
      <c r="S65" s="10">
        <v>12.9145</v>
      </c>
      <c r="T65" s="17">
        <v>15991658</v>
      </c>
      <c r="U65" s="10">
        <v>6.8011999999999997</v>
      </c>
      <c r="V65" s="17">
        <v>26045133</v>
      </c>
      <c r="W65" s="10">
        <v>6.7925000000000004</v>
      </c>
      <c r="X65" s="17">
        <v>386317496</v>
      </c>
      <c r="Y65" s="10">
        <v>6.8893000000000004</v>
      </c>
      <c r="Z65" s="17">
        <v>104716378</v>
      </c>
      <c r="AA65" s="10">
        <v>11.140599999999999</v>
      </c>
      <c r="AB65" s="17">
        <v>86289777</v>
      </c>
      <c r="AC65" s="10">
        <v>6.8663999999999996</v>
      </c>
      <c r="AD65" s="17">
        <v>33352353.210000001</v>
      </c>
      <c r="AE65" s="10">
        <v>5.1859000000000002</v>
      </c>
    </row>
    <row r="66" spans="1:31" ht="13.5" thickTop="1">
      <c r="A66" t="s">
        <v>278</v>
      </c>
      <c r="B66" s="14">
        <v>3617341</v>
      </c>
      <c r="C66" s="6">
        <v>2.5100000000000001E-2</v>
      </c>
      <c r="D66" s="14">
        <v>1960000</v>
      </c>
      <c r="E66" s="6">
        <v>1.2936000000000001</v>
      </c>
      <c r="F66" s="14">
        <v>0</v>
      </c>
      <c r="G66">
        <v>0</v>
      </c>
      <c r="H66" s="14">
        <v>0</v>
      </c>
      <c r="I66">
        <v>0</v>
      </c>
      <c r="J66" s="14">
        <v>0</v>
      </c>
      <c r="K66">
        <v>0</v>
      </c>
      <c r="L66" s="14">
        <v>0</v>
      </c>
      <c r="M66">
        <v>0</v>
      </c>
      <c r="N66" s="14">
        <v>0</v>
      </c>
      <c r="O66">
        <v>0</v>
      </c>
      <c r="P66" s="14">
        <v>1657341</v>
      </c>
      <c r="Q66" s="6">
        <v>1.2994000000000001</v>
      </c>
      <c r="R66" s="14">
        <v>0</v>
      </c>
      <c r="S66">
        <v>0</v>
      </c>
      <c r="T66" s="14">
        <v>0</v>
      </c>
      <c r="U66">
        <v>0</v>
      </c>
      <c r="V66" s="14">
        <v>0</v>
      </c>
      <c r="W66">
        <v>0</v>
      </c>
      <c r="X66" s="14">
        <v>0</v>
      </c>
      <c r="Y66">
        <v>0</v>
      </c>
      <c r="Z66" s="14">
        <v>0</v>
      </c>
      <c r="AA66">
        <v>0</v>
      </c>
      <c r="AB66" s="14">
        <v>0</v>
      </c>
      <c r="AC66">
        <v>0</v>
      </c>
      <c r="AD66" s="14">
        <v>0</v>
      </c>
      <c r="AE66">
        <v>0</v>
      </c>
    </row>
    <row r="67" spans="1:31" ht="13.5" thickBot="1">
      <c r="A67" t="s">
        <v>279</v>
      </c>
      <c r="B67" s="14">
        <v>0</v>
      </c>
      <c r="C67">
        <v>0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0</v>
      </c>
      <c r="K67">
        <v>0</v>
      </c>
      <c r="L67" s="14">
        <v>0</v>
      </c>
      <c r="M67">
        <v>0</v>
      </c>
      <c r="N67" s="14">
        <v>0</v>
      </c>
      <c r="O67">
        <v>0</v>
      </c>
      <c r="P67" s="14">
        <v>0</v>
      </c>
      <c r="Q67">
        <v>0</v>
      </c>
      <c r="R67" s="14">
        <v>0</v>
      </c>
      <c r="S67">
        <v>0</v>
      </c>
      <c r="T67" s="14">
        <v>0</v>
      </c>
      <c r="U67">
        <v>0</v>
      </c>
      <c r="V67" s="14">
        <v>0</v>
      </c>
      <c r="W67">
        <v>0</v>
      </c>
      <c r="X67" s="14">
        <v>0</v>
      </c>
      <c r="Y67">
        <v>0</v>
      </c>
      <c r="Z67" s="14">
        <v>0</v>
      </c>
      <c r="AA67">
        <v>0</v>
      </c>
      <c r="AB67" s="14">
        <v>0</v>
      </c>
      <c r="AC67">
        <v>0</v>
      </c>
      <c r="AD67" s="14">
        <v>0</v>
      </c>
      <c r="AE67">
        <v>0</v>
      </c>
    </row>
    <row r="68" spans="1:31" ht="14.25" thickTop="1" thickBot="1">
      <c r="A68" s="9" t="s">
        <v>280</v>
      </c>
      <c r="B68" s="17">
        <v>3617341</v>
      </c>
      <c r="C68" s="10">
        <v>2.5100000000000001E-2</v>
      </c>
      <c r="D68" s="17">
        <v>1960000</v>
      </c>
      <c r="E68" s="10">
        <v>1.2936000000000001</v>
      </c>
      <c r="F68" s="17">
        <v>0</v>
      </c>
      <c r="G68" s="9">
        <v>0</v>
      </c>
      <c r="H68" s="17">
        <v>0</v>
      </c>
      <c r="I68" s="9">
        <v>0</v>
      </c>
      <c r="J68" s="17">
        <v>0</v>
      </c>
      <c r="K68" s="9">
        <v>0</v>
      </c>
      <c r="L68" s="17">
        <v>0</v>
      </c>
      <c r="M68" s="9">
        <v>0</v>
      </c>
      <c r="N68" s="17">
        <v>0</v>
      </c>
      <c r="O68" s="9">
        <v>0</v>
      </c>
      <c r="P68" s="17">
        <v>1657341</v>
      </c>
      <c r="Q68" s="10">
        <v>1.2994000000000001</v>
      </c>
      <c r="R68" s="17">
        <v>0</v>
      </c>
      <c r="S68" s="9">
        <v>0</v>
      </c>
      <c r="T68" s="17">
        <v>0</v>
      </c>
      <c r="U68" s="9">
        <v>0</v>
      </c>
      <c r="V68" s="17">
        <v>0</v>
      </c>
      <c r="W68" s="9">
        <v>0</v>
      </c>
      <c r="X68" s="17">
        <v>0</v>
      </c>
      <c r="Y68" s="9">
        <v>0</v>
      </c>
      <c r="Z68" s="17">
        <v>0</v>
      </c>
      <c r="AA68" s="9">
        <v>0</v>
      </c>
      <c r="AB68" s="17">
        <v>0</v>
      </c>
      <c r="AC68" s="9">
        <v>0</v>
      </c>
      <c r="AD68" s="17">
        <v>0</v>
      </c>
      <c r="AE68" s="9">
        <v>0</v>
      </c>
    </row>
    <row r="69" spans="1:31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  <c r="T69" s="14">
        <v>0</v>
      </c>
      <c r="U69">
        <v>0</v>
      </c>
      <c r="V69" s="14">
        <v>0</v>
      </c>
      <c r="W69">
        <v>0</v>
      </c>
      <c r="X69" s="14">
        <v>0</v>
      </c>
      <c r="Y69">
        <v>0</v>
      </c>
      <c r="Z69" s="14">
        <v>0</v>
      </c>
      <c r="AA69">
        <v>0</v>
      </c>
      <c r="AB69" s="14">
        <v>0</v>
      </c>
      <c r="AC69">
        <v>0</v>
      </c>
      <c r="AD69" s="14">
        <v>0</v>
      </c>
      <c r="AE69">
        <v>0</v>
      </c>
    </row>
    <row r="70" spans="1:31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  <c r="T70" s="14">
        <v>0</v>
      </c>
      <c r="U70">
        <v>0</v>
      </c>
      <c r="V70" s="14">
        <v>0</v>
      </c>
      <c r="W70">
        <v>0</v>
      </c>
      <c r="X70" s="14">
        <v>0</v>
      </c>
      <c r="Y70">
        <v>0</v>
      </c>
      <c r="Z70" s="14">
        <v>0</v>
      </c>
      <c r="AA70">
        <v>0</v>
      </c>
      <c r="AB70" s="14">
        <v>0</v>
      </c>
      <c r="AC70">
        <v>0</v>
      </c>
      <c r="AD70" s="14">
        <v>0</v>
      </c>
      <c r="AE70">
        <v>0</v>
      </c>
    </row>
    <row r="71" spans="1:31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  <c r="T71" s="17">
        <v>0</v>
      </c>
      <c r="U71" s="9">
        <v>0</v>
      </c>
      <c r="V71" s="17">
        <v>0</v>
      </c>
      <c r="W71" s="9">
        <v>0</v>
      </c>
      <c r="X71" s="17">
        <v>0</v>
      </c>
      <c r="Y71" s="9">
        <v>0</v>
      </c>
      <c r="Z71" s="17">
        <v>0</v>
      </c>
      <c r="AA71" s="9">
        <v>0</v>
      </c>
      <c r="AB71" s="17">
        <v>0</v>
      </c>
      <c r="AC71" s="9">
        <v>0</v>
      </c>
      <c r="AD71" s="17">
        <v>0</v>
      </c>
      <c r="AE71" s="9">
        <v>0</v>
      </c>
    </row>
    <row r="72" spans="1:31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  <c r="T72" s="17">
        <v>0</v>
      </c>
      <c r="U72" s="9">
        <v>0</v>
      </c>
      <c r="V72" s="17">
        <v>0</v>
      </c>
      <c r="W72" s="9">
        <v>0</v>
      </c>
      <c r="X72" s="17">
        <v>0</v>
      </c>
      <c r="Y72" s="9">
        <v>0</v>
      </c>
      <c r="Z72" s="17">
        <v>0</v>
      </c>
      <c r="AA72" s="9">
        <v>0</v>
      </c>
      <c r="AB72" s="17">
        <v>0</v>
      </c>
      <c r="AC72" s="9">
        <v>0</v>
      </c>
      <c r="AD72" s="17">
        <v>0</v>
      </c>
      <c r="AE72" s="9">
        <v>0</v>
      </c>
    </row>
    <row r="73" spans="1:31" ht="14.25" thickTop="1" thickBot="1">
      <c r="A73" s="9" t="s">
        <v>308</v>
      </c>
      <c r="B73" s="17">
        <v>122797565.59</v>
      </c>
      <c r="C73" s="10">
        <v>0.85119999999999996</v>
      </c>
      <c r="D73" s="17">
        <v>2497024.48</v>
      </c>
      <c r="E73" s="10">
        <v>1.6480999999999999</v>
      </c>
      <c r="F73" s="17">
        <v>754943.48</v>
      </c>
      <c r="G73" s="10">
        <v>0.315</v>
      </c>
      <c r="H73" s="17">
        <v>2900559.25</v>
      </c>
      <c r="I73" s="10">
        <v>0.71819999999999995</v>
      </c>
      <c r="J73" s="17">
        <v>0</v>
      </c>
      <c r="K73" s="10">
        <v>0</v>
      </c>
      <c r="L73" s="17">
        <v>0</v>
      </c>
      <c r="M73" s="10">
        <v>0</v>
      </c>
      <c r="N73" s="17">
        <v>415850.28</v>
      </c>
      <c r="O73" s="10">
        <v>0.69140000000000001</v>
      </c>
      <c r="P73" s="17">
        <v>2053713</v>
      </c>
      <c r="Q73" s="10">
        <v>1.6102000000000001</v>
      </c>
      <c r="R73" s="17">
        <v>0</v>
      </c>
      <c r="S73" s="10">
        <v>0</v>
      </c>
      <c r="T73" s="17">
        <v>1668083</v>
      </c>
      <c r="U73" s="10">
        <v>0.70940000000000003</v>
      </c>
      <c r="V73" s="17">
        <v>2720628</v>
      </c>
      <c r="W73" s="10">
        <v>0.70950000000000002</v>
      </c>
      <c r="X73" s="17">
        <v>40074822</v>
      </c>
      <c r="Y73" s="10">
        <v>0.7147</v>
      </c>
      <c r="Z73" s="17">
        <v>4345110</v>
      </c>
      <c r="AA73" s="10">
        <v>0.46229999999999999</v>
      </c>
      <c r="AB73" s="17">
        <v>61884927.859999999</v>
      </c>
      <c r="AC73" s="10">
        <v>4.9244000000000003</v>
      </c>
      <c r="AD73" s="17">
        <v>3481904.24</v>
      </c>
      <c r="AE73" s="10">
        <v>0.54139999999999999</v>
      </c>
    </row>
    <row r="74" spans="1:31" ht="14.25" thickTop="1" thickBot="1">
      <c r="A74" s="9" t="s">
        <v>178</v>
      </c>
      <c r="B74" s="17">
        <v>13871389204.370001</v>
      </c>
      <c r="C74" s="10">
        <v>96.156999999999996</v>
      </c>
      <c r="D74" s="17">
        <v>143046732.97999999</v>
      </c>
      <c r="E74" s="10">
        <v>94.414400000000001</v>
      </c>
      <c r="F74" s="17">
        <v>213321888.31999999</v>
      </c>
      <c r="G74" s="10">
        <v>88.995400000000004</v>
      </c>
      <c r="H74" s="17">
        <v>403794348.5</v>
      </c>
      <c r="I74" s="10">
        <v>99.977500000000006</v>
      </c>
      <c r="J74" s="17">
        <v>9126364.1500000004</v>
      </c>
      <c r="K74" s="10">
        <v>99.549199999999999</v>
      </c>
      <c r="L74" s="17">
        <v>4043817189.02</v>
      </c>
      <c r="M74" s="10">
        <v>93.232900000000001</v>
      </c>
      <c r="N74" s="17">
        <v>57887023.299999997</v>
      </c>
      <c r="O74" s="10">
        <v>96.241500000000002</v>
      </c>
      <c r="P74" s="17">
        <v>127546015.22</v>
      </c>
      <c r="Q74" s="10">
        <v>100</v>
      </c>
      <c r="R74" s="17">
        <v>30644184.390000001</v>
      </c>
      <c r="S74" s="10">
        <v>100</v>
      </c>
      <c r="T74" s="17">
        <v>230954394</v>
      </c>
      <c r="U74" s="10">
        <v>98.223500000000001</v>
      </c>
      <c r="V74" s="17">
        <v>373997128</v>
      </c>
      <c r="W74" s="10">
        <v>97.537300000000002</v>
      </c>
      <c r="X74" s="17">
        <v>5578945277</v>
      </c>
      <c r="Y74" s="10">
        <v>99.490899999999996</v>
      </c>
      <c r="Z74" s="17">
        <v>933328525</v>
      </c>
      <c r="AA74" s="10">
        <v>99.295500000000004</v>
      </c>
      <c r="AB74" s="17">
        <v>1246141087.97</v>
      </c>
      <c r="AC74" s="10">
        <v>99.159800000000004</v>
      </c>
      <c r="AD74" s="17">
        <v>478839046.51999998</v>
      </c>
      <c r="AE74" s="10">
        <v>74.454400000000007</v>
      </c>
    </row>
    <row r="75" spans="1:31" ht="14.25" thickTop="1" thickBot="1">
      <c r="A75" s="9" t="s">
        <v>179</v>
      </c>
      <c r="B75" s="17">
        <v>268822448</v>
      </c>
      <c r="C75" s="10">
        <v>1.8634999999999999</v>
      </c>
      <c r="D75" s="17">
        <v>0</v>
      </c>
      <c r="E75" s="10">
        <v>0</v>
      </c>
      <c r="F75" s="17">
        <v>0</v>
      </c>
      <c r="G75" s="10">
        <v>0</v>
      </c>
      <c r="H75" s="17">
        <v>0</v>
      </c>
      <c r="I75" s="10">
        <v>0</v>
      </c>
      <c r="J75" s="17">
        <v>0</v>
      </c>
      <c r="K75" s="10">
        <v>0</v>
      </c>
      <c r="L75" s="17">
        <v>268822448</v>
      </c>
      <c r="M75" s="10">
        <v>6.1978999999999997</v>
      </c>
      <c r="N75" s="17">
        <v>0</v>
      </c>
      <c r="O75" s="10">
        <v>0</v>
      </c>
      <c r="P75" s="17">
        <v>0</v>
      </c>
      <c r="Q75" s="10">
        <v>0</v>
      </c>
      <c r="R75" s="17">
        <v>0</v>
      </c>
      <c r="S75" s="10">
        <v>0</v>
      </c>
      <c r="T75" s="17">
        <v>0</v>
      </c>
      <c r="U75" s="10">
        <v>0</v>
      </c>
      <c r="V75" s="17">
        <v>0</v>
      </c>
      <c r="W75" s="10">
        <v>0</v>
      </c>
      <c r="X75" s="17">
        <v>0</v>
      </c>
      <c r="Y75" s="10">
        <v>0</v>
      </c>
      <c r="Z75" s="17">
        <v>0</v>
      </c>
      <c r="AA75" s="10">
        <v>0</v>
      </c>
      <c r="AB75" s="17">
        <v>0</v>
      </c>
      <c r="AC75" s="10">
        <v>0</v>
      </c>
      <c r="AD75" s="17">
        <v>0</v>
      </c>
      <c r="AE75" s="10">
        <v>0</v>
      </c>
    </row>
    <row r="76" spans="1:31" ht="14.25" thickTop="1" thickBot="1">
      <c r="A76" s="9" t="s">
        <v>180</v>
      </c>
      <c r="B76" s="17">
        <v>14140211652.370001</v>
      </c>
      <c r="C76" s="10">
        <v>98.020499999999998</v>
      </c>
      <c r="D76" s="17">
        <v>143046732.97999999</v>
      </c>
      <c r="E76" s="10">
        <v>94.414400000000001</v>
      </c>
      <c r="F76" s="17">
        <v>213321888.31999999</v>
      </c>
      <c r="G76" s="10">
        <v>88.995400000000004</v>
      </c>
      <c r="H76" s="17">
        <v>403794348.5</v>
      </c>
      <c r="I76" s="10">
        <v>99.977500000000006</v>
      </c>
      <c r="J76" s="17">
        <v>9126364.1500000004</v>
      </c>
      <c r="K76" s="10">
        <v>99.549199999999999</v>
      </c>
      <c r="L76" s="17">
        <v>4312639637.0200005</v>
      </c>
      <c r="M76" s="10">
        <v>99.430800000000005</v>
      </c>
      <c r="N76" s="17">
        <v>57887023.299999997</v>
      </c>
      <c r="O76" s="10">
        <v>96.241500000000002</v>
      </c>
      <c r="P76" s="17">
        <v>127546015.22</v>
      </c>
      <c r="Q76" s="10">
        <v>100</v>
      </c>
      <c r="R76" s="17">
        <v>30644184.390000001</v>
      </c>
      <c r="S76" s="10">
        <v>100</v>
      </c>
      <c r="T76" s="17">
        <v>230954394</v>
      </c>
      <c r="U76" s="10">
        <v>98.223500000000001</v>
      </c>
      <c r="V76" s="17">
        <v>373997128</v>
      </c>
      <c r="W76" s="10">
        <v>97.537300000000002</v>
      </c>
      <c r="X76" s="17">
        <v>5578945277</v>
      </c>
      <c r="Y76" s="10">
        <v>99.490899999999996</v>
      </c>
      <c r="Z76" s="17">
        <v>933328525</v>
      </c>
      <c r="AA76" s="10">
        <v>99.295500000000004</v>
      </c>
      <c r="AB76" s="17">
        <v>1246141087.97</v>
      </c>
      <c r="AC76" s="10">
        <v>99.159800000000004</v>
      </c>
      <c r="AD76" s="17">
        <v>478839046.51999998</v>
      </c>
      <c r="AE76" s="10">
        <v>74.454400000000007</v>
      </c>
    </row>
    <row r="77" spans="1:31" ht="13.5" thickTop="1">
      <c r="A77" t="s">
        <v>181</v>
      </c>
      <c r="B77" s="14">
        <v>0</v>
      </c>
      <c r="C77" s="6">
        <v>0</v>
      </c>
      <c r="D77" s="14">
        <v>0</v>
      </c>
      <c r="E77" s="6">
        <v>0</v>
      </c>
      <c r="F77" s="14">
        <v>0</v>
      </c>
      <c r="G77" s="6">
        <v>0</v>
      </c>
      <c r="H77" s="14">
        <v>0</v>
      </c>
      <c r="I77" s="6">
        <v>0</v>
      </c>
      <c r="J77" s="14">
        <v>0</v>
      </c>
      <c r="K77" s="6">
        <v>0</v>
      </c>
      <c r="L77" s="14">
        <v>0</v>
      </c>
      <c r="M77" s="6">
        <v>0</v>
      </c>
      <c r="N77" s="14">
        <v>0</v>
      </c>
      <c r="O77" s="6">
        <v>0</v>
      </c>
      <c r="P77" s="14">
        <v>0</v>
      </c>
      <c r="Q77" s="6">
        <v>0</v>
      </c>
      <c r="R77" s="14">
        <v>0</v>
      </c>
      <c r="S77" s="6">
        <v>0</v>
      </c>
      <c r="T77" s="14">
        <v>0</v>
      </c>
      <c r="U77" s="6">
        <v>0</v>
      </c>
      <c r="V77" s="14">
        <v>0</v>
      </c>
      <c r="W77" s="6">
        <v>0</v>
      </c>
      <c r="X77" s="14">
        <v>0</v>
      </c>
      <c r="Y77" s="6">
        <v>0</v>
      </c>
      <c r="Z77" s="14">
        <v>0</v>
      </c>
      <c r="AA77" s="6">
        <v>0</v>
      </c>
      <c r="AB77" s="14">
        <v>0</v>
      </c>
      <c r="AC77" s="6">
        <v>0</v>
      </c>
      <c r="AD77" s="14">
        <v>0</v>
      </c>
      <c r="AE77" s="6">
        <v>0</v>
      </c>
    </row>
    <row r="78" spans="1:31">
      <c r="A78" t="s">
        <v>330</v>
      </c>
      <c r="B78" s="14">
        <v>29.38</v>
      </c>
      <c r="C78" s="6">
        <v>0</v>
      </c>
      <c r="D78" s="14">
        <v>29.38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  <c r="T78" s="14">
        <v>0</v>
      </c>
      <c r="U78" s="6">
        <v>0</v>
      </c>
      <c r="V78" s="14">
        <v>0</v>
      </c>
      <c r="W78" s="6">
        <v>0</v>
      </c>
      <c r="X78" s="14">
        <v>0</v>
      </c>
      <c r="Y78" s="6">
        <v>0</v>
      </c>
      <c r="Z78" s="14">
        <v>0</v>
      </c>
      <c r="AA78" s="6">
        <v>0</v>
      </c>
      <c r="AB78" s="14">
        <v>0</v>
      </c>
      <c r="AC78" s="6">
        <v>0</v>
      </c>
      <c r="AD78" s="14">
        <v>0</v>
      </c>
      <c r="AE78" s="6">
        <v>0</v>
      </c>
    </row>
    <row r="79" spans="1:31" ht="13.5" thickBot="1">
      <c r="A79" t="s">
        <v>331</v>
      </c>
      <c r="B79" s="14">
        <v>0</v>
      </c>
      <c r="C79" s="6">
        <v>0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  <c r="R79" s="14">
        <v>0</v>
      </c>
      <c r="S79" s="6">
        <v>0</v>
      </c>
      <c r="T79" s="14">
        <v>0</v>
      </c>
      <c r="U79" s="6">
        <v>0</v>
      </c>
      <c r="V79" s="14">
        <v>0</v>
      </c>
      <c r="W79" s="6">
        <v>0</v>
      </c>
      <c r="X79" s="14">
        <v>0</v>
      </c>
      <c r="Y79" s="6">
        <v>0</v>
      </c>
      <c r="Z79" s="14">
        <v>0</v>
      </c>
      <c r="AA79" s="6">
        <v>0</v>
      </c>
      <c r="AB79" s="14">
        <v>0</v>
      </c>
      <c r="AC79" s="6">
        <v>0</v>
      </c>
      <c r="AD79" s="14">
        <v>0</v>
      </c>
      <c r="AE79" s="6">
        <v>0</v>
      </c>
    </row>
    <row r="80" spans="1:31" ht="14.25" thickTop="1" thickBot="1">
      <c r="A80" s="9" t="s">
        <v>184</v>
      </c>
      <c r="B80" s="17">
        <v>29.38</v>
      </c>
      <c r="C80" s="10">
        <v>0</v>
      </c>
      <c r="D80" s="17">
        <v>29.38</v>
      </c>
      <c r="E80" s="10">
        <v>0</v>
      </c>
      <c r="F80" s="17">
        <v>0</v>
      </c>
      <c r="G80" s="10">
        <v>0</v>
      </c>
      <c r="H80" s="17">
        <v>0</v>
      </c>
      <c r="I80" s="10">
        <v>0</v>
      </c>
      <c r="J80" s="17">
        <v>0</v>
      </c>
      <c r="K80" s="10">
        <v>0</v>
      </c>
      <c r="L80" s="17">
        <v>0</v>
      </c>
      <c r="M80" s="10">
        <v>0</v>
      </c>
      <c r="N80" s="17">
        <v>0</v>
      </c>
      <c r="O80" s="10">
        <v>0</v>
      </c>
      <c r="P80" s="17">
        <v>0</v>
      </c>
      <c r="Q80" s="10">
        <v>0</v>
      </c>
      <c r="R80" s="17">
        <v>0</v>
      </c>
      <c r="S80" s="10">
        <v>0</v>
      </c>
      <c r="T80" s="17">
        <v>0</v>
      </c>
      <c r="U80" s="10">
        <v>0</v>
      </c>
      <c r="V80" s="17">
        <v>0</v>
      </c>
      <c r="W80" s="10">
        <v>0</v>
      </c>
      <c r="X80" s="17">
        <v>0</v>
      </c>
      <c r="Y80" s="10">
        <v>0</v>
      </c>
      <c r="Z80" s="17">
        <v>0</v>
      </c>
      <c r="AA80" s="10">
        <v>0</v>
      </c>
      <c r="AB80" s="17">
        <v>0</v>
      </c>
      <c r="AC80" s="10">
        <v>0</v>
      </c>
      <c r="AD80" s="17">
        <v>0</v>
      </c>
      <c r="AE80" s="10">
        <v>0</v>
      </c>
    </row>
    <row r="81" spans="1:31" ht="14.25" thickTop="1" thickBot="1"/>
    <row r="82" spans="1:31" s="6" customFormat="1" ht="13.5" thickTop="1">
      <c r="A82" s="8" t="s">
        <v>185</v>
      </c>
      <c r="B82" s="8">
        <v>50081</v>
      </c>
      <c r="C82" s="8"/>
      <c r="D82" s="8">
        <v>292</v>
      </c>
      <c r="E82" s="8"/>
      <c r="F82" s="8">
        <v>3</v>
      </c>
      <c r="G82" s="8"/>
      <c r="H82" s="8">
        <v>98</v>
      </c>
      <c r="I82" s="8"/>
      <c r="J82" s="8">
        <v>23</v>
      </c>
      <c r="K82" s="8"/>
      <c r="L82" s="8">
        <v>2284</v>
      </c>
      <c r="M82" s="8"/>
      <c r="N82" s="8">
        <v>135</v>
      </c>
      <c r="O82" s="8"/>
      <c r="P82" s="8">
        <v>1</v>
      </c>
      <c r="Q82" s="8"/>
      <c r="R82" s="8">
        <v>1</v>
      </c>
      <c r="S82" s="8"/>
      <c r="T82" s="8">
        <v>2238</v>
      </c>
      <c r="U82" s="8"/>
      <c r="V82" s="8">
        <v>894</v>
      </c>
      <c r="W82" s="8"/>
      <c r="X82" s="8">
        <v>1</v>
      </c>
      <c r="Y82" s="8"/>
      <c r="Z82" s="8">
        <v>1</v>
      </c>
      <c r="AA82" s="8"/>
      <c r="AB82" s="8">
        <v>40460</v>
      </c>
      <c r="AC82" s="8"/>
      <c r="AD82" s="8">
        <v>3650</v>
      </c>
      <c r="AE82" s="8"/>
    </row>
    <row r="83" spans="1:31" s="6" customFormat="1" ht="13.5" thickBot="1">
      <c r="A83" s="12" t="s">
        <v>186</v>
      </c>
      <c r="B83" s="12">
        <v>288048.84000000003</v>
      </c>
      <c r="C83" s="12"/>
      <c r="D83" s="12">
        <v>518868.02</v>
      </c>
      <c r="E83" s="12"/>
      <c r="F83" s="12">
        <v>79899937.099999994</v>
      </c>
      <c r="G83" s="12"/>
      <c r="H83" s="12">
        <v>4121277.04</v>
      </c>
      <c r="I83" s="12"/>
      <c r="J83" s="12">
        <v>398595.22</v>
      </c>
      <c r="K83" s="12"/>
      <c r="L83" s="12">
        <v>1899005.53</v>
      </c>
      <c r="M83" s="12"/>
      <c r="N83" s="12">
        <v>445538.47</v>
      </c>
      <c r="O83" s="12"/>
      <c r="P83" s="12">
        <v>127546015.2</v>
      </c>
      <c r="Q83" s="12"/>
      <c r="R83" s="12">
        <v>30644184.390000001</v>
      </c>
      <c r="S83" s="12"/>
      <c r="T83" s="12">
        <v>105063.18</v>
      </c>
      <c r="U83" s="12"/>
      <c r="V83" s="12">
        <v>428903.73</v>
      </c>
      <c r="W83" s="12"/>
      <c r="X83" s="12">
        <v>5607492382</v>
      </c>
      <c r="Y83" s="12"/>
      <c r="Z83" s="12">
        <v>939950541.20000005</v>
      </c>
      <c r="AA83" s="12"/>
      <c r="AB83" s="12">
        <v>31060.31</v>
      </c>
      <c r="AC83" s="12"/>
      <c r="AD83" s="12">
        <v>176200.28</v>
      </c>
      <c r="AE83" s="12"/>
    </row>
    <row r="84" spans="1:31" ht="13.5" thickTop="1"/>
    <row r="86" spans="1:31">
      <c r="A86" t="s">
        <v>332</v>
      </c>
      <c r="B86" s="14">
        <v>4776907255.54</v>
      </c>
      <c r="D86" s="14">
        <v>10359351.84</v>
      </c>
      <c r="F86" s="14">
        <v>239699811.30000001</v>
      </c>
      <c r="H86" s="14">
        <v>403885150.19999999</v>
      </c>
      <c r="J86" s="14">
        <v>0</v>
      </c>
      <c r="L86" s="14">
        <v>3830827334.96</v>
      </c>
      <c r="N86" s="14">
        <v>60121916.899999999</v>
      </c>
      <c r="P86" s="14">
        <v>127546015.2</v>
      </c>
      <c r="R86" s="14">
        <v>30644184.390000001</v>
      </c>
      <c r="T86" s="14">
        <v>56427157.240000002</v>
      </c>
      <c r="V86" s="14">
        <v>17396333.510000002</v>
      </c>
      <c r="X86" s="14">
        <v>0</v>
      </c>
      <c r="Z86" s="14">
        <v>0</v>
      </c>
      <c r="AB86" s="14">
        <v>0</v>
      </c>
      <c r="AD86" s="14">
        <v>0</v>
      </c>
    </row>
  </sheetData>
  <mergeCells count="14">
    <mergeCell ref="N2:O3"/>
    <mergeCell ref="D2:E3"/>
    <mergeCell ref="F2:G3"/>
    <mergeCell ref="H2:I3"/>
    <mergeCell ref="J2:K3"/>
    <mergeCell ref="L2:M3"/>
    <mergeCell ref="P2:Q3"/>
    <mergeCell ref="R2:S3"/>
    <mergeCell ref="AB2:AC3"/>
    <mergeCell ref="AD2:AE3"/>
    <mergeCell ref="T2:U3"/>
    <mergeCell ref="V2:W3"/>
    <mergeCell ref="X2:Y3"/>
    <mergeCell ref="Z2:AA3"/>
  </mergeCells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86"/>
  <sheetViews>
    <sheetView workbookViewId="0" xr3:uid="{0801C90D-E949-51CC-9495-7D82D7DEDABF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0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.5703125" style="14" bestFit="1" customWidth="1"/>
    <col min="25" max="25" width="4" bestFit="1" customWidth="1"/>
    <col min="26" max="26" width="9.140625" style="14"/>
  </cols>
  <sheetData>
    <row r="1" spans="1:25">
      <c r="A1" s="1" t="s">
        <v>316</v>
      </c>
    </row>
    <row r="2" spans="1:25">
      <c r="A2" s="287" t="s">
        <v>317</v>
      </c>
      <c r="B2" s="21" t="s">
        <v>21</v>
      </c>
      <c r="C2" s="287"/>
      <c r="D2" s="329" t="s">
        <v>480</v>
      </c>
      <c r="E2" s="329"/>
      <c r="F2" s="329" t="s">
        <v>481</v>
      </c>
      <c r="G2" s="329"/>
      <c r="H2" s="329" t="s">
        <v>482</v>
      </c>
      <c r="I2" s="329"/>
      <c r="J2" s="329" t="s">
        <v>483</v>
      </c>
      <c r="K2" s="329"/>
      <c r="L2" s="329" t="s">
        <v>484</v>
      </c>
      <c r="M2" s="329"/>
      <c r="N2" s="329" t="s">
        <v>485</v>
      </c>
      <c r="O2" s="329"/>
      <c r="P2" s="329" t="s">
        <v>486</v>
      </c>
      <c r="Q2" s="329"/>
      <c r="R2" s="329" t="s">
        <v>487</v>
      </c>
      <c r="S2" s="329"/>
      <c r="T2" s="329" t="s">
        <v>488</v>
      </c>
      <c r="U2" s="329"/>
      <c r="V2" s="329" t="s">
        <v>489</v>
      </c>
      <c r="W2" s="329"/>
      <c r="X2" s="329" t="s">
        <v>490</v>
      </c>
      <c r="Y2" s="329"/>
    </row>
    <row r="3" spans="1:25">
      <c r="A3" s="2" t="s">
        <v>491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</row>
    <row r="4" spans="1:25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  <c r="V4" s="16" t="s">
        <v>14</v>
      </c>
      <c r="W4" s="18" t="s">
        <v>15</v>
      </c>
      <c r="X4" s="16" t="s">
        <v>14</v>
      </c>
      <c r="Y4" s="18" t="s">
        <v>15</v>
      </c>
    </row>
    <row r="5" spans="1:25">
      <c r="A5" s="1" t="s">
        <v>158</v>
      </c>
    </row>
    <row r="6" spans="1:25">
      <c r="A6" s="1" t="s">
        <v>159</v>
      </c>
      <c r="B6" s="22">
        <v>5022225219.2799997</v>
      </c>
      <c r="C6" s="19">
        <v>97.563599999999994</v>
      </c>
      <c r="D6" s="22">
        <v>180194743.40000001</v>
      </c>
      <c r="E6" s="19">
        <v>97.895899999999997</v>
      </c>
      <c r="F6" s="22">
        <v>590291620.07000005</v>
      </c>
      <c r="G6" s="19">
        <v>98.364000000000004</v>
      </c>
      <c r="H6" s="22">
        <v>92839160.090000004</v>
      </c>
      <c r="I6" s="19">
        <v>97.468500000000006</v>
      </c>
      <c r="J6" s="22">
        <v>604889076.02999997</v>
      </c>
      <c r="K6" s="19">
        <v>98.0428</v>
      </c>
      <c r="L6" s="22">
        <v>27752316.91</v>
      </c>
      <c r="M6" s="19">
        <v>100</v>
      </c>
      <c r="N6" s="22">
        <v>618047595</v>
      </c>
      <c r="O6" s="19">
        <v>97.488200000000006</v>
      </c>
      <c r="P6" s="22">
        <v>1412413969</v>
      </c>
      <c r="Q6" s="19">
        <v>97.186199999999999</v>
      </c>
      <c r="R6" s="22">
        <v>198455348</v>
      </c>
      <c r="S6" s="19">
        <v>97.713700000000003</v>
      </c>
      <c r="T6" s="22">
        <v>387465214</v>
      </c>
      <c r="U6" s="19">
        <v>99.885800000000003</v>
      </c>
      <c r="V6" s="22">
        <v>284375698.33999997</v>
      </c>
      <c r="W6" s="19">
        <v>89.623199999999997</v>
      </c>
      <c r="X6" s="22">
        <v>625500478.44000006</v>
      </c>
      <c r="Y6" s="19">
        <v>99.616100000000003</v>
      </c>
    </row>
    <row r="7" spans="1:25">
      <c r="A7" s="20" t="s">
        <v>327</v>
      </c>
      <c r="B7" s="14">
        <v>55793767.740000002</v>
      </c>
      <c r="C7" s="6">
        <v>1.0839000000000001</v>
      </c>
      <c r="D7" s="14">
        <v>2523636.83</v>
      </c>
      <c r="E7" s="6">
        <v>1.371</v>
      </c>
      <c r="F7" s="14">
        <v>9744057.6300000008</v>
      </c>
      <c r="G7" s="6">
        <v>1.6236999999999999</v>
      </c>
      <c r="H7" s="14">
        <v>2312226.0299999998</v>
      </c>
      <c r="I7" s="6">
        <v>2.4275000000000002</v>
      </c>
      <c r="J7" s="14">
        <v>12075390.93</v>
      </c>
      <c r="K7" s="6">
        <v>1.9572000000000001</v>
      </c>
      <c r="L7" s="14">
        <v>0</v>
      </c>
      <c r="M7" s="6">
        <v>0</v>
      </c>
      <c r="N7" s="14">
        <v>15757970.83</v>
      </c>
      <c r="O7" s="6">
        <v>2.4855999999999998</v>
      </c>
      <c r="P7" s="14">
        <v>26894826.300000001</v>
      </c>
      <c r="Q7" s="6">
        <v>1.8506</v>
      </c>
      <c r="R7" s="14">
        <v>4084080</v>
      </c>
      <c r="S7" s="6">
        <v>2.0108999999999999</v>
      </c>
      <c r="T7" s="14">
        <v>443006</v>
      </c>
      <c r="U7" s="6">
        <v>0.1142</v>
      </c>
      <c r="V7" s="14">
        <v>5549193.6299999999</v>
      </c>
      <c r="W7" s="6">
        <v>1.7488999999999999</v>
      </c>
      <c r="X7" s="14">
        <v>-23590620.440000001</v>
      </c>
      <c r="Y7" s="6">
        <v>-3.7570000000000001</v>
      </c>
    </row>
    <row r="8" spans="1:25">
      <c r="A8" t="s">
        <v>328</v>
      </c>
      <c r="B8" s="14">
        <v>133782</v>
      </c>
      <c r="C8" s="6">
        <v>2.5999999999999999E-3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133782</v>
      </c>
      <c r="Q8" s="6">
        <v>9.1999999999999998E-3</v>
      </c>
      <c r="R8" s="14">
        <v>0</v>
      </c>
      <c r="S8" s="6">
        <v>0</v>
      </c>
      <c r="T8" s="14">
        <v>0</v>
      </c>
      <c r="U8" s="6">
        <v>0</v>
      </c>
      <c r="V8" s="14">
        <v>0</v>
      </c>
      <c r="W8" s="6">
        <v>0</v>
      </c>
      <c r="X8" s="14">
        <v>0</v>
      </c>
      <c r="Y8" s="6">
        <v>0</v>
      </c>
    </row>
    <row r="9" spans="1:25">
      <c r="A9" t="s">
        <v>329</v>
      </c>
      <c r="B9" s="14">
        <v>43790982.299999997</v>
      </c>
      <c r="C9" s="6">
        <v>0.85070000000000001</v>
      </c>
      <c r="D9" s="14">
        <v>0</v>
      </c>
      <c r="E9" s="6">
        <v>0</v>
      </c>
      <c r="F9" s="14">
        <v>0</v>
      </c>
      <c r="G9" s="6">
        <v>0</v>
      </c>
      <c r="H9" s="14">
        <v>99035.839999999997</v>
      </c>
      <c r="I9" s="6">
        <v>0.104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  <c r="T9" s="14">
        <v>0</v>
      </c>
      <c r="U9" s="6">
        <v>0</v>
      </c>
      <c r="V9" s="14">
        <v>17690970.48</v>
      </c>
      <c r="W9" s="6">
        <v>5.5754000000000001</v>
      </c>
      <c r="X9" s="14">
        <v>26000975.98</v>
      </c>
      <c r="Y9" s="6">
        <v>4.1409000000000002</v>
      </c>
    </row>
    <row r="10" spans="1:25">
      <c r="A10" s="20" t="s">
        <v>163</v>
      </c>
      <c r="B10" s="14">
        <v>25430032.260000002</v>
      </c>
      <c r="C10" s="6">
        <v>0.49399999999999999</v>
      </c>
      <c r="D10" s="14">
        <v>1349351.52</v>
      </c>
      <c r="E10" s="6">
        <v>0.73309999999999997</v>
      </c>
      <c r="F10" s="14">
        <v>73768.990000000005</v>
      </c>
      <c r="G10" s="6">
        <v>1.23E-2</v>
      </c>
      <c r="H10" s="14">
        <v>0</v>
      </c>
      <c r="I10" s="6">
        <v>0</v>
      </c>
      <c r="J10" s="14">
        <v>0</v>
      </c>
      <c r="K10" s="6">
        <v>0</v>
      </c>
      <c r="L10" s="14">
        <v>0</v>
      </c>
      <c r="M10" s="6">
        <v>0</v>
      </c>
      <c r="N10" s="14">
        <v>165831</v>
      </c>
      <c r="O10" s="6">
        <v>2.6200000000000001E-2</v>
      </c>
      <c r="P10" s="14">
        <v>13865293</v>
      </c>
      <c r="Q10" s="6">
        <v>0.95409999999999995</v>
      </c>
      <c r="R10" s="14">
        <v>290350</v>
      </c>
      <c r="S10" s="6">
        <v>0.14299999999999999</v>
      </c>
      <c r="T10" s="14">
        <v>0</v>
      </c>
      <c r="U10" s="6">
        <v>0</v>
      </c>
      <c r="V10" s="14">
        <v>9685437.75</v>
      </c>
      <c r="W10" s="6">
        <v>3.0524</v>
      </c>
      <c r="X10" s="14">
        <v>0</v>
      </c>
      <c r="Y10" s="6">
        <v>0</v>
      </c>
    </row>
    <row r="11" spans="1:25" ht="13.5" thickBot="1">
      <c r="A11" t="s">
        <v>164</v>
      </c>
      <c r="B11" s="14">
        <v>268968</v>
      </c>
      <c r="C11" s="6">
        <v>5.1999999999999998E-3</v>
      </c>
      <c r="D11" s="14">
        <v>0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268968</v>
      </c>
      <c r="S11" s="6">
        <v>0.13239999999999999</v>
      </c>
      <c r="T11" s="14">
        <v>0</v>
      </c>
      <c r="U11" s="6">
        <v>0</v>
      </c>
      <c r="V11" s="14">
        <v>0</v>
      </c>
      <c r="W11" s="6">
        <v>0</v>
      </c>
      <c r="X11" s="14">
        <v>0</v>
      </c>
      <c r="Y11" s="6">
        <v>0</v>
      </c>
    </row>
    <row r="12" spans="1:25" ht="14.25" thickTop="1" thickBot="1">
      <c r="A12" s="9" t="s">
        <v>4</v>
      </c>
      <c r="B12" s="17">
        <v>5147642751.5799999</v>
      </c>
      <c r="C12" s="10">
        <v>100</v>
      </c>
      <c r="D12" s="17">
        <v>184067731.75</v>
      </c>
      <c r="E12" s="10">
        <v>100</v>
      </c>
      <c r="F12" s="17">
        <v>600109446.69000006</v>
      </c>
      <c r="G12" s="10">
        <v>100</v>
      </c>
      <c r="H12" s="17">
        <v>95250421.959999993</v>
      </c>
      <c r="I12" s="10">
        <v>100</v>
      </c>
      <c r="J12" s="17">
        <v>616964466.96000004</v>
      </c>
      <c r="K12" s="10">
        <v>100</v>
      </c>
      <c r="L12" s="17">
        <v>27752316.91</v>
      </c>
      <c r="M12" s="10">
        <v>100</v>
      </c>
      <c r="N12" s="17">
        <v>633971396.83000004</v>
      </c>
      <c r="O12" s="10">
        <v>100</v>
      </c>
      <c r="P12" s="17">
        <v>1453307870.3</v>
      </c>
      <c r="Q12" s="10">
        <v>100</v>
      </c>
      <c r="R12" s="17">
        <v>203098746</v>
      </c>
      <c r="S12" s="10">
        <v>100</v>
      </c>
      <c r="T12" s="17">
        <v>387908220</v>
      </c>
      <c r="U12" s="10">
        <v>100</v>
      </c>
      <c r="V12" s="17">
        <v>317301300.19999999</v>
      </c>
      <c r="W12" s="10">
        <v>100</v>
      </c>
      <c r="X12" s="17">
        <v>627910833.98000002</v>
      </c>
      <c r="Y12" s="10">
        <v>100</v>
      </c>
    </row>
    <row r="13" spans="1:25" ht="13.5" thickTop="1">
      <c r="A13" s="1" t="s">
        <v>165</v>
      </c>
    </row>
    <row r="14" spans="1:25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</row>
    <row r="15" spans="1:25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</row>
    <row r="16" spans="1:25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</row>
    <row r="17" spans="1:25">
      <c r="A17" t="s">
        <v>232</v>
      </c>
      <c r="B17" s="14">
        <v>128192231.8</v>
      </c>
      <c r="C17" s="6">
        <v>2.4903</v>
      </c>
      <c r="D17" s="14">
        <v>0</v>
      </c>
      <c r="E17">
        <v>0</v>
      </c>
      <c r="F17" s="14">
        <v>6848055</v>
      </c>
      <c r="G17" s="6">
        <v>1.1411</v>
      </c>
      <c r="H17" s="14">
        <v>0</v>
      </c>
      <c r="I17">
        <v>0</v>
      </c>
      <c r="J17" s="14">
        <v>5923755.7800000003</v>
      </c>
      <c r="K17" s="6">
        <v>0.96009999999999995</v>
      </c>
      <c r="L17" s="14">
        <v>0</v>
      </c>
      <c r="M17">
        <v>0</v>
      </c>
      <c r="N17" s="14">
        <v>83280808</v>
      </c>
      <c r="O17" s="6">
        <v>13.1364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18230800.199999999</v>
      </c>
      <c r="W17" s="6">
        <v>5.7455999999999996</v>
      </c>
      <c r="X17" s="14">
        <v>13908812.82</v>
      </c>
      <c r="Y17" s="6">
        <v>2.2151000000000001</v>
      </c>
    </row>
    <row r="18" spans="1:25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</row>
    <row r="19" spans="1:25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</row>
    <row r="20" spans="1:25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</row>
    <row r="21" spans="1:25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</row>
    <row r="22" spans="1:25" ht="14.25" thickTop="1" thickBot="1">
      <c r="A22" s="9" t="s">
        <v>237</v>
      </c>
      <c r="B22" s="17">
        <v>128192231.8</v>
      </c>
      <c r="C22" s="10">
        <v>2.4903</v>
      </c>
      <c r="D22" s="17">
        <v>0</v>
      </c>
      <c r="E22" s="9">
        <v>0</v>
      </c>
      <c r="F22" s="17">
        <v>6848055</v>
      </c>
      <c r="G22" s="10">
        <v>1.1411</v>
      </c>
      <c r="H22" s="17">
        <v>0</v>
      </c>
      <c r="I22" s="9">
        <v>0</v>
      </c>
      <c r="J22" s="17">
        <v>5923755.7800000003</v>
      </c>
      <c r="K22" s="10">
        <v>0.96009999999999995</v>
      </c>
      <c r="L22" s="17">
        <v>0</v>
      </c>
      <c r="M22" s="9">
        <v>0</v>
      </c>
      <c r="N22" s="17">
        <v>83280808</v>
      </c>
      <c r="O22" s="10">
        <v>13.1364</v>
      </c>
      <c r="P22" s="17">
        <v>0</v>
      </c>
      <c r="Q22" s="9">
        <v>0</v>
      </c>
      <c r="R22" s="17">
        <v>0</v>
      </c>
      <c r="S22" s="9">
        <v>0</v>
      </c>
      <c r="T22" s="17">
        <v>0</v>
      </c>
      <c r="U22" s="9">
        <v>0</v>
      </c>
      <c r="V22" s="17">
        <v>18230800.199999999</v>
      </c>
      <c r="W22" s="10">
        <v>5.7455999999999996</v>
      </c>
      <c r="X22" s="17">
        <v>13908812.82</v>
      </c>
      <c r="Y22" s="10">
        <v>2.2151000000000001</v>
      </c>
    </row>
    <row r="23" spans="1:25" ht="13.5" thickTop="1">
      <c r="A23" t="s">
        <v>238</v>
      </c>
      <c r="B23" s="14">
        <v>21510691.870000001</v>
      </c>
      <c r="C23" s="6">
        <v>0.41789999999999999</v>
      </c>
      <c r="D23" s="14">
        <v>4773131.22</v>
      </c>
      <c r="E23" s="6">
        <v>2.5931000000000002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345030.65</v>
      </c>
      <c r="M23" s="6">
        <v>1.2432000000000001</v>
      </c>
      <c r="N23" s="14">
        <v>0</v>
      </c>
      <c r="O23">
        <v>0</v>
      </c>
      <c r="P23" s="14">
        <v>16392530</v>
      </c>
      <c r="Q23" s="6">
        <v>1.1278999999999999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</row>
    <row r="24" spans="1:25">
      <c r="A24" t="s">
        <v>239</v>
      </c>
      <c r="B24" s="14">
        <v>268776584.06</v>
      </c>
      <c r="C24" s="6">
        <v>5.2214</v>
      </c>
      <c r="D24" s="14">
        <v>16094043.66</v>
      </c>
      <c r="E24" s="6">
        <v>8.7434999999999992</v>
      </c>
      <c r="F24" s="14">
        <v>21359627.390000001</v>
      </c>
      <c r="G24" s="6">
        <v>3.5592999999999999</v>
      </c>
      <c r="H24" s="14">
        <v>5698021.2000000002</v>
      </c>
      <c r="I24" s="6">
        <v>5.9821</v>
      </c>
      <c r="J24" s="14">
        <v>58217066.159999996</v>
      </c>
      <c r="K24" s="6">
        <v>9.4359999999999999</v>
      </c>
      <c r="L24" s="14">
        <v>1263195.6499999999</v>
      </c>
      <c r="M24" s="6">
        <v>4.5517000000000003</v>
      </c>
      <c r="N24" s="14">
        <v>0</v>
      </c>
      <c r="O24">
        <v>0</v>
      </c>
      <c r="P24" s="14">
        <v>139813624</v>
      </c>
      <c r="Q24" s="6">
        <v>9.6204000000000001</v>
      </c>
      <c r="R24" s="14">
        <v>26331006</v>
      </c>
      <c r="S24" s="6">
        <v>12.964600000000001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</row>
    <row r="25" spans="1:25">
      <c r="A25" t="s">
        <v>240</v>
      </c>
      <c r="B25" s="14">
        <v>214753127.47999999</v>
      </c>
      <c r="C25" s="6">
        <v>4.1718999999999999</v>
      </c>
      <c r="D25" s="14">
        <v>11672899.050000001</v>
      </c>
      <c r="E25" s="6">
        <v>6.3415999999999997</v>
      </c>
      <c r="F25" s="14">
        <v>29253056.32</v>
      </c>
      <c r="G25" s="6">
        <v>4.8746</v>
      </c>
      <c r="H25" s="14">
        <v>2175219.54</v>
      </c>
      <c r="I25" s="6">
        <v>2.2837000000000001</v>
      </c>
      <c r="J25" s="14">
        <v>0</v>
      </c>
      <c r="K25">
        <v>0</v>
      </c>
      <c r="L25" s="14">
        <v>1814660.59</v>
      </c>
      <c r="M25" s="6">
        <v>6.5388000000000002</v>
      </c>
      <c r="N25" s="14">
        <v>0</v>
      </c>
      <c r="O25">
        <v>0</v>
      </c>
      <c r="P25" s="14">
        <v>131733108</v>
      </c>
      <c r="Q25" s="6">
        <v>9.0643999999999991</v>
      </c>
      <c r="R25" s="14">
        <v>20481191</v>
      </c>
      <c r="S25" s="6">
        <v>10.0844</v>
      </c>
      <c r="T25" s="14">
        <v>0</v>
      </c>
      <c r="U25">
        <v>0</v>
      </c>
      <c r="V25" s="14">
        <v>0</v>
      </c>
      <c r="W25">
        <v>0</v>
      </c>
      <c r="X25" s="14">
        <v>17622992.98</v>
      </c>
      <c r="Y25" s="6">
        <v>2.8066</v>
      </c>
    </row>
    <row r="26" spans="1:25" ht="13.5" thickBot="1">
      <c r="A26" t="s">
        <v>241</v>
      </c>
      <c r="B26" s="14">
        <v>3353860174.4899998</v>
      </c>
      <c r="C26" s="6">
        <v>65.153300000000002</v>
      </c>
      <c r="D26" s="14">
        <v>70333525.269999996</v>
      </c>
      <c r="E26" s="6">
        <v>38.210700000000003</v>
      </c>
      <c r="F26" s="14">
        <v>410895674.91000003</v>
      </c>
      <c r="G26" s="6">
        <v>68.470100000000002</v>
      </c>
      <c r="H26" s="14">
        <v>66374709.950000003</v>
      </c>
      <c r="I26" s="6">
        <v>69.684399999999997</v>
      </c>
      <c r="J26" s="14">
        <v>419914194.94</v>
      </c>
      <c r="K26" s="6">
        <v>68.061300000000003</v>
      </c>
      <c r="L26" s="14">
        <v>21201186.82</v>
      </c>
      <c r="M26" s="6">
        <v>76.394300000000001</v>
      </c>
      <c r="N26" s="14">
        <v>419689789</v>
      </c>
      <c r="O26" s="6">
        <v>66.200100000000006</v>
      </c>
      <c r="P26" s="14">
        <v>751370725</v>
      </c>
      <c r="Q26" s="6">
        <v>51.700699999999998</v>
      </c>
      <c r="R26" s="14">
        <v>126145952</v>
      </c>
      <c r="S26" s="6">
        <v>62.110700000000001</v>
      </c>
      <c r="T26" s="14">
        <v>340673649</v>
      </c>
      <c r="U26" s="6">
        <v>87.823300000000003</v>
      </c>
      <c r="V26" s="14">
        <v>223550027.46000001</v>
      </c>
      <c r="W26" s="6">
        <v>70.453500000000005</v>
      </c>
      <c r="X26" s="14">
        <v>503710740.13999999</v>
      </c>
      <c r="Y26" s="6">
        <v>80.220100000000002</v>
      </c>
    </row>
    <row r="27" spans="1:25" ht="14.25" thickTop="1" thickBot="1">
      <c r="A27" s="9" t="s">
        <v>242</v>
      </c>
      <c r="B27" s="17">
        <v>3858900577.9000001</v>
      </c>
      <c r="C27" s="10">
        <v>74.964399999999998</v>
      </c>
      <c r="D27" s="17">
        <v>102873599.2</v>
      </c>
      <c r="E27" s="10">
        <v>55.889000000000003</v>
      </c>
      <c r="F27" s="17">
        <v>461508358.62</v>
      </c>
      <c r="G27" s="10">
        <v>76.903999999999996</v>
      </c>
      <c r="H27" s="17">
        <v>74247950.689999998</v>
      </c>
      <c r="I27" s="10">
        <v>77.950299999999999</v>
      </c>
      <c r="J27" s="17">
        <v>478131261.10000002</v>
      </c>
      <c r="K27" s="10">
        <v>77.497399999999999</v>
      </c>
      <c r="L27" s="17">
        <v>24624073.710000001</v>
      </c>
      <c r="M27" s="10">
        <v>88.727999999999994</v>
      </c>
      <c r="N27" s="17">
        <v>419689789</v>
      </c>
      <c r="O27" s="10">
        <v>66.200100000000006</v>
      </c>
      <c r="P27" s="17">
        <v>1039309987</v>
      </c>
      <c r="Q27" s="10">
        <v>71.513400000000004</v>
      </c>
      <c r="R27" s="17">
        <v>172958149</v>
      </c>
      <c r="S27" s="10">
        <v>85.159599999999998</v>
      </c>
      <c r="T27" s="17">
        <v>340673649</v>
      </c>
      <c r="U27" s="10">
        <v>87.823300000000003</v>
      </c>
      <c r="V27" s="17">
        <v>223550027.46000001</v>
      </c>
      <c r="W27" s="10">
        <v>70.453500000000005</v>
      </c>
      <c r="X27" s="17">
        <v>521333733.12</v>
      </c>
      <c r="Y27" s="10">
        <v>83.026700000000005</v>
      </c>
    </row>
    <row r="28" spans="1:25" ht="13.5" thickTop="1">
      <c r="A28" t="s">
        <v>243</v>
      </c>
      <c r="B28" s="14">
        <v>0</v>
      </c>
      <c r="C28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</row>
    <row r="29" spans="1:25">
      <c r="A29" t="s">
        <v>244</v>
      </c>
      <c r="B29" s="14">
        <v>0</v>
      </c>
      <c r="C29">
        <v>0</v>
      </c>
      <c r="D29" s="14">
        <v>0</v>
      </c>
      <c r="E29">
        <v>0</v>
      </c>
      <c r="F29" s="14">
        <v>0</v>
      </c>
      <c r="G29">
        <v>0</v>
      </c>
      <c r="H29" s="14">
        <v>0</v>
      </c>
      <c r="I29">
        <v>0</v>
      </c>
      <c r="J29" s="14">
        <v>0</v>
      </c>
      <c r="K29">
        <v>0</v>
      </c>
      <c r="L29" s="14">
        <v>0</v>
      </c>
      <c r="M29">
        <v>0</v>
      </c>
      <c r="N29" s="14">
        <v>0</v>
      </c>
      <c r="O29">
        <v>0</v>
      </c>
      <c r="P29" s="14">
        <v>0</v>
      </c>
      <c r="Q29">
        <v>0</v>
      </c>
      <c r="R29" s="14">
        <v>0</v>
      </c>
      <c r="S29">
        <v>0</v>
      </c>
      <c r="T29" s="14">
        <v>0</v>
      </c>
      <c r="U29">
        <v>0</v>
      </c>
      <c r="V29" s="14">
        <v>0</v>
      </c>
      <c r="W29">
        <v>0</v>
      </c>
      <c r="X29" s="14">
        <v>0</v>
      </c>
      <c r="Y29">
        <v>0</v>
      </c>
    </row>
    <row r="30" spans="1:25">
      <c r="A30" t="s">
        <v>245</v>
      </c>
      <c r="B30" s="14">
        <v>44068489.200000003</v>
      </c>
      <c r="C30" s="6">
        <v>0.85609999999999997</v>
      </c>
      <c r="D30" s="14">
        <v>1977080</v>
      </c>
      <c r="E30" s="6">
        <v>1.0741000000000001</v>
      </c>
      <c r="F30" s="14">
        <v>0</v>
      </c>
      <c r="G30">
        <v>0</v>
      </c>
      <c r="H30" s="14">
        <v>2686250</v>
      </c>
      <c r="I30" s="6">
        <v>2.8201999999999998</v>
      </c>
      <c r="J30" s="14">
        <v>27348013.199999999</v>
      </c>
      <c r="K30" s="6">
        <v>4.4326999999999996</v>
      </c>
      <c r="L30" s="14">
        <v>0</v>
      </c>
      <c r="M30">
        <v>0</v>
      </c>
      <c r="N30" s="14">
        <v>0</v>
      </c>
      <c r="O30">
        <v>0</v>
      </c>
      <c r="P30" s="14">
        <v>12057146</v>
      </c>
      <c r="Q30" s="6">
        <v>0.8296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</row>
    <row r="31" spans="1:25">
      <c r="A31" t="s">
        <v>246</v>
      </c>
      <c r="B31" s="14">
        <v>137976</v>
      </c>
      <c r="C31" s="6">
        <v>2.7000000000000001E-3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137976</v>
      </c>
      <c r="Q31" s="6">
        <v>9.4999999999999998E-3</v>
      </c>
      <c r="R31" s="14">
        <v>0</v>
      </c>
      <c r="S31">
        <v>0</v>
      </c>
      <c r="T31" s="14">
        <v>0</v>
      </c>
      <c r="U31">
        <v>0</v>
      </c>
      <c r="V31" s="14">
        <v>0</v>
      </c>
      <c r="W31">
        <v>0</v>
      </c>
      <c r="X31" s="14">
        <v>0</v>
      </c>
      <c r="Y31">
        <v>0</v>
      </c>
    </row>
    <row r="32" spans="1:25">
      <c r="A32" t="s">
        <v>247</v>
      </c>
      <c r="B32" s="14">
        <v>0</v>
      </c>
      <c r="C32">
        <v>0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0</v>
      </c>
      <c r="M32">
        <v>0</v>
      </c>
      <c r="N32" s="14">
        <v>0</v>
      </c>
      <c r="O32">
        <v>0</v>
      </c>
      <c r="P32" s="14">
        <v>0</v>
      </c>
      <c r="Q32">
        <v>0</v>
      </c>
      <c r="R32" s="14">
        <v>0</v>
      </c>
      <c r="S32">
        <v>0</v>
      </c>
      <c r="T32" s="14">
        <v>0</v>
      </c>
      <c r="U32">
        <v>0</v>
      </c>
      <c r="V32" s="14">
        <v>0</v>
      </c>
      <c r="W32">
        <v>0</v>
      </c>
      <c r="X32" s="14">
        <v>0</v>
      </c>
      <c r="Y32">
        <v>0</v>
      </c>
    </row>
    <row r="33" spans="1:25">
      <c r="A33" t="s">
        <v>248</v>
      </c>
      <c r="B33" s="14">
        <v>0</v>
      </c>
      <c r="C33">
        <v>0</v>
      </c>
      <c r="D33" s="14">
        <v>0</v>
      </c>
      <c r="E33">
        <v>0</v>
      </c>
      <c r="F33" s="14">
        <v>0</v>
      </c>
      <c r="G33">
        <v>0</v>
      </c>
      <c r="H33" s="14">
        <v>0</v>
      </c>
      <c r="I33">
        <v>0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0</v>
      </c>
      <c r="Q33">
        <v>0</v>
      </c>
      <c r="R33" s="14">
        <v>0</v>
      </c>
      <c r="S33">
        <v>0</v>
      </c>
      <c r="T33" s="14">
        <v>0</v>
      </c>
      <c r="U33">
        <v>0</v>
      </c>
      <c r="V33" s="14">
        <v>0</v>
      </c>
      <c r="W33">
        <v>0</v>
      </c>
      <c r="X33" s="14">
        <v>0</v>
      </c>
      <c r="Y33">
        <v>0</v>
      </c>
    </row>
    <row r="34" spans="1:25" ht="13.5" thickBot="1">
      <c r="A34" t="s">
        <v>249</v>
      </c>
      <c r="B34" s="14">
        <v>0</v>
      </c>
      <c r="C34">
        <v>0</v>
      </c>
      <c r="D34" s="14">
        <v>0</v>
      </c>
      <c r="E34">
        <v>0</v>
      </c>
      <c r="F34" s="14">
        <v>0</v>
      </c>
      <c r="G34">
        <v>0</v>
      </c>
      <c r="H34" s="14">
        <v>0</v>
      </c>
      <c r="I34">
        <v>0</v>
      </c>
      <c r="J34" s="14">
        <v>0</v>
      </c>
      <c r="K34">
        <v>0</v>
      </c>
      <c r="L34" s="14">
        <v>0</v>
      </c>
      <c r="M34">
        <v>0</v>
      </c>
      <c r="N34" s="14">
        <v>0</v>
      </c>
      <c r="O34">
        <v>0</v>
      </c>
      <c r="P34" s="14">
        <v>0</v>
      </c>
      <c r="Q34">
        <v>0</v>
      </c>
      <c r="R34" s="14">
        <v>0</v>
      </c>
      <c r="S34">
        <v>0</v>
      </c>
      <c r="T34" s="14">
        <v>0</v>
      </c>
      <c r="U34">
        <v>0</v>
      </c>
      <c r="V34" s="14">
        <v>0</v>
      </c>
      <c r="W34">
        <v>0</v>
      </c>
      <c r="X34" s="14">
        <v>0</v>
      </c>
      <c r="Y34">
        <v>0</v>
      </c>
    </row>
    <row r="35" spans="1:25" ht="14.25" thickTop="1" thickBot="1">
      <c r="A35" s="9" t="s">
        <v>250</v>
      </c>
      <c r="B35" s="17">
        <v>44206465.200000003</v>
      </c>
      <c r="C35" s="10">
        <v>0.85880000000000001</v>
      </c>
      <c r="D35" s="17">
        <v>1977080</v>
      </c>
      <c r="E35" s="10">
        <v>1.0741000000000001</v>
      </c>
      <c r="F35" s="17">
        <v>0</v>
      </c>
      <c r="G35" s="9">
        <v>0</v>
      </c>
      <c r="H35" s="17">
        <v>2686250</v>
      </c>
      <c r="I35" s="10">
        <v>2.8201999999999998</v>
      </c>
      <c r="J35" s="17">
        <v>27348013.199999999</v>
      </c>
      <c r="K35" s="10">
        <v>4.4326999999999996</v>
      </c>
      <c r="L35" s="17">
        <v>0</v>
      </c>
      <c r="M35" s="9">
        <v>0</v>
      </c>
      <c r="N35" s="17">
        <v>0</v>
      </c>
      <c r="O35" s="9">
        <v>0</v>
      </c>
      <c r="P35" s="17">
        <v>12195122</v>
      </c>
      <c r="Q35" s="10">
        <v>0.83909999999999996</v>
      </c>
      <c r="R35" s="17">
        <v>0</v>
      </c>
      <c r="S35" s="9">
        <v>0</v>
      </c>
      <c r="T35" s="17">
        <v>0</v>
      </c>
      <c r="U35" s="9">
        <v>0</v>
      </c>
      <c r="V35" s="17">
        <v>0</v>
      </c>
      <c r="W35" s="9">
        <v>0</v>
      </c>
      <c r="X35" s="17">
        <v>0</v>
      </c>
      <c r="Y35" s="9">
        <v>0</v>
      </c>
    </row>
    <row r="36" spans="1:25" ht="13.5" thickTop="1">
      <c r="A36" t="s">
        <v>251</v>
      </c>
      <c r="B36" s="14">
        <v>0</v>
      </c>
      <c r="C36">
        <v>0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</row>
    <row r="37" spans="1:25">
      <c r="A37" t="s">
        <v>252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</row>
    <row r="38" spans="1:25">
      <c r="A38" t="s">
        <v>253</v>
      </c>
      <c r="B38" s="14">
        <v>0</v>
      </c>
      <c r="C38">
        <v>0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</row>
    <row r="39" spans="1:25" ht="13.5" thickBot="1">
      <c r="A39" t="s">
        <v>254</v>
      </c>
      <c r="B39" s="14">
        <v>0</v>
      </c>
      <c r="C39">
        <v>0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</row>
    <row r="40" spans="1:25" ht="14.25" thickTop="1" thickBot="1">
      <c r="A40" s="9" t="s">
        <v>255</v>
      </c>
      <c r="B40" s="17">
        <v>0</v>
      </c>
      <c r="C40" s="9">
        <v>0</v>
      </c>
      <c r="D40" s="17">
        <v>0</v>
      </c>
      <c r="E40" s="9">
        <v>0</v>
      </c>
      <c r="F40" s="17">
        <v>0</v>
      </c>
      <c r="G40" s="9">
        <v>0</v>
      </c>
      <c r="H40" s="17">
        <v>0</v>
      </c>
      <c r="I40" s="9">
        <v>0</v>
      </c>
      <c r="J40" s="17">
        <v>0</v>
      </c>
      <c r="K40" s="9">
        <v>0</v>
      </c>
      <c r="L40" s="17">
        <v>0</v>
      </c>
      <c r="M40" s="9">
        <v>0</v>
      </c>
      <c r="N40" s="17">
        <v>0</v>
      </c>
      <c r="O40" s="9">
        <v>0</v>
      </c>
      <c r="P40" s="17">
        <v>0</v>
      </c>
      <c r="Q40" s="9">
        <v>0</v>
      </c>
      <c r="R40" s="17">
        <v>0</v>
      </c>
      <c r="S40" s="9">
        <v>0</v>
      </c>
      <c r="T40" s="17">
        <v>0</v>
      </c>
      <c r="U40" s="9">
        <v>0</v>
      </c>
      <c r="V40" s="17">
        <v>0</v>
      </c>
      <c r="W40" s="9">
        <v>0</v>
      </c>
      <c r="X40" s="17">
        <v>0</v>
      </c>
      <c r="Y40" s="9">
        <v>0</v>
      </c>
    </row>
    <row r="41" spans="1:25" ht="13.5" thickTop="1">
      <c r="A41" t="s">
        <v>256</v>
      </c>
      <c r="B41" s="14">
        <v>0</v>
      </c>
      <c r="C41">
        <v>0</v>
      </c>
      <c r="D41" s="14">
        <v>0</v>
      </c>
      <c r="E41">
        <v>0</v>
      </c>
      <c r="F41" s="14">
        <v>0</v>
      </c>
      <c r="G41">
        <v>0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0</v>
      </c>
      <c r="Q41">
        <v>0</v>
      </c>
      <c r="R41" s="14">
        <v>0</v>
      </c>
      <c r="S41">
        <v>0</v>
      </c>
      <c r="T41" s="14">
        <v>0</v>
      </c>
      <c r="U41">
        <v>0</v>
      </c>
      <c r="V41" s="14">
        <v>0</v>
      </c>
      <c r="W41">
        <v>0</v>
      </c>
      <c r="X41" s="14">
        <v>0</v>
      </c>
      <c r="Y41">
        <v>0</v>
      </c>
    </row>
    <row r="42" spans="1:25">
      <c r="A42" t="s">
        <v>257</v>
      </c>
      <c r="B42" s="14">
        <v>18259647</v>
      </c>
      <c r="C42" s="6">
        <v>0.35470000000000002</v>
      </c>
      <c r="D42" s="14">
        <v>0</v>
      </c>
      <c r="E42">
        <v>0</v>
      </c>
      <c r="F42" s="14">
        <v>16400559</v>
      </c>
      <c r="G42" s="6">
        <v>2.7328999999999999</v>
      </c>
      <c r="H42" s="14">
        <v>1859088</v>
      </c>
      <c r="I42" s="6">
        <v>1.9518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</row>
    <row r="43" spans="1:25">
      <c r="A43" t="s">
        <v>258</v>
      </c>
      <c r="B43" s="14">
        <v>0</v>
      </c>
      <c r="C43" s="6">
        <v>0</v>
      </c>
      <c r="D43" s="14">
        <v>0</v>
      </c>
      <c r="E43">
        <v>0</v>
      </c>
      <c r="F43" s="14">
        <v>0</v>
      </c>
      <c r="G43">
        <v>0</v>
      </c>
      <c r="H43" s="14">
        <v>0</v>
      </c>
      <c r="I43">
        <v>0</v>
      </c>
      <c r="J43" s="14">
        <v>0</v>
      </c>
      <c r="K43">
        <v>0</v>
      </c>
      <c r="L43" s="14">
        <v>0</v>
      </c>
      <c r="M43">
        <v>0</v>
      </c>
      <c r="N43" s="14">
        <v>0</v>
      </c>
      <c r="O43">
        <v>0</v>
      </c>
      <c r="P43" s="14">
        <v>0</v>
      </c>
      <c r="Q43">
        <v>0</v>
      </c>
      <c r="R43" s="14">
        <v>0</v>
      </c>
      <c r="S43" s="6">
        <v>0</v>
      </c>
      <c r="T43" s="14">
        <v>0</v>
      </c>
      <c r="U43">
        <v>0</v>
      </c>
      <c r="V43" s="14">
        <v>0</v>
      </c>
      <c r="W43">
        <v>0</v>
      </c>
      <c r="X43" s="14">
        <v>0</v>
      </c>
      <c r="Y43">
        <v>0</v>
      </c>
    </row>
    <row r="44" spans="1:25">
      <c r="A44" t="s">
        <v>259</v>
      </c>
      <c r="B44" s="14">
        <v>0</v>
      </c>
      <c r="C44">
        <v>0</v>
      </c>
      <c r="D44" s="14">
        <v>0</v>
      </c>
      <c r="E44">
        <v>0</v>
      </c>
      <c r="F44" s="14">
        <v>0</v>
      </c>
      <c r="G44">
        <v>0</v>
      </c>
      <c r="H44" s="14">
        <v>0</v>
      </c>
      <c r="I44">
        <v>0</v>
      </c>
      <c r="J44" s="14">
        <v>0</v>
      </c>
      <c r="K44">
        <v>0</v>
      </c>
      <c r="L44" s="14">
        <v>0</v>
      </c>
      <c r="M44">
        <v>0</v>
      </c>
      <c r="N44" s="14">
        <v>0</v>
      </c>
      <c r="O44">
        <v>0</v>
      </c>
      <c r="P44" s="14">
        <v>0</v>
      </c>
      <c r="Q44">
        <v>0</v>
      </c>
      <c r="R44" s="14">
        <v>0</v>
      </c>
      <c r="S44">
        <v>0</v>
      </c>
      <c r="T44" s="14">
        <v>0</v>
      </c>
      <c r="U44">
        <v>0</v>
      </c>
      <c r="V44" s="14">
        <v>0</v>
      </c>
      <c r="W44">
        <v>0</v>
      </c>
      <c r="X44" s="14">
        <v>0</v>
      </c>
      <c r="Y44">
        <v>0</v>
      </c>
    </row>
    <row r="45" spans="1:25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  <c r="V45" s="14">
        <v>0</v>
      </c>
      <c r="W45">
        <v>0</v>
      </c>
      <c r="X45" s="14">
        <v>0</v>
      </c>
      <c r="Y45">
        <v>0</v>
      </c>
    </row>
    <row r="46" spans="1:25">
      <c r="A46" t="s">
        <v>261</v>
      </c>
      <c r="B46" s="14">
        <v>0</v>
      </c>
      <c r="C46">
        <v>0</v>
      </c>
      <c r="D46" s="14">
        <v>0</v>
      </c>
      <c r="E46">
        <v>0</v>
      </c>
      <c r="F46" s="14">
        <v>0</v>
      </c>
      <c r="G46">
        <v>0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0</v>
      </c>
      <c r="O46">
        <v>0</v>
      </c>
      <c r="P46" s="14">
        <v>0</v>
      </c>
      <c r="Q46">
        <v>0</v>
      </c>
      <c r="R46" s="14">
        <v>0</v>
      </c>
      <c r="S46">
        <v>0</v>
      </c>
      <c r="T46" s="14">
        <v>0</v>
      </c>
      <c r="U46">
        <v>0</v>
      </c>
      <c r="V46" s="14">
        <v>0</v>
      </c>
      <c r="W46">
        <v>0</v>
      </c>
      <c r="X46" s="14">
        <v>0</v>
      </c>
      <c r="Y46">
        <v>0</v>
      </c>
    </row>
    <row r="47" spans="1:25" ht="13.5" thickBot="1">
      <c r="A47" t="s">
        <v>41</v>
      </c>
      <c r="B47" s="14">
        <v>0</v>
      </c>
      <c r="C47">
        <v>0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  <c r="X47" s="14">
        <v>0</v>
      </c>
      <c r="Y47">
        <v>0</v>
      </c>
    </row>
    <row r="48" spans="1:25" ht="14.25" thickTop="1" thickBot="1">
      <c r="A48" s="9" t="s">
        <v>262</v>
      </c>
      <c r="B48" s="17">
        <v>18259647</v>
      </c>
      <c r="C48" s="10">
        <v>0.35470000000000002</v>
      </c>
      <c r="D48" s="17">
        <v>0</v>
      </c>
      <c r="E48" s="9">
        <v>0</v>
      </c>
      <c r="F48" s="17">
        <v>16400559</v>
      </c>
      <c r="G48" s="10">
        <v>2.7328999999999999</v>
      </c>
      <c r="H48" s="17">
        <v>1859088</v>
      </c>
      <c r="I48" s="10">
        <v>1.9518</v>
      </c>
      <c r="J48" s="17">
        <v>0</v>
      </c>
      <c r="K48" s="9">
        <v>0</v>
      </c>
      <c r="L48" s="17">
        <v>0</v>
      </c>
      <c r="M48" s="9">
        <v>0</v>
      </c>
      <c r="N48" s="17">
        <v>0</v>
      </c>
      <c r="O48" s="9">
        <v>0</v>
      </c>
      <c r="P48" s="17">
        <v>0</v>
      </c>
      <c r="Q48" s="9">
        <v>0</v>
      </c>
      <c r="R48" s="17">
        <v>0</v>
      </c>
      <c r="S48" s="10">
        <v>0</v>
      </c>
      <c r="T48" s="17">
        <v>0</v>
      </c>
      <c r="U48" s="9">
        <v>0</v>
      </c>
      <c r="V48" s="17">
        <v>0</v>
      </c>
      <c r="W48" s="9">
        <v>0</v>
      </c>
      <c r="X48" s="17">
        <v>0</v>
      </c>
      <c r="Y48" s="9">
        <v>0</v>
      </c>
    </row>
    <row r="49" spans="1:25" ht="13.5" thickTop="1">
      <c r="A49" t="s">
        <v>263</v>
      </c>
      <c r="B49" s="14">
        <v>0</v>
      </c>
      <c r="C49">
        <v>0</v>
      </c>
      <c r="D49" s="14">
        <v>0</v>
      </c>
      <c r="E49">
        <v>0</v>
      </c>
      <c r="F49" s="14">
        <v>0</v>
      </c>
      <c r="G49">
        <v>0</v>
      </c>
      <c r="H49" s="14">
        <v>0</v>
      </c>
      <c r="I49">
        <v>0</v>
      </c>
      <c r="J49" s="14">
        <v>0</v>
      </c>
      <c r="K49">
        <v>0</v>
      </c>
      <c r="L49" s="14">
        <v>0</v>
      </c>
      <c r="M49">
        <v>0</v>
      </c>
      <c r="N49" s="14">
        <v>0</v>
      </c>
      <c r="O49">
        <v>0</v>
      </c>
      <c r="P49" s="14">
        <v>0</v>
      </c>
      <c r="Q49">
        <v>0</v>
      </c>
      <c r="R49" s="14">
        <v>0</v>
      </c>
      <c r="S49">
        <v>0</v>
      </c>
      <c r="T49" s="14">
        <v>0</v>
      </c>
      <c r="U49">
        <v>0</v>
      </c>
      <c r="V49" s="14">
        <v>0</v>
      </c>
      <c r="W49">
        <v>0</v>
      </c>
      <c r="X49" s="14">
        <v>0</v>
      </c>
      <c r="Y49">
        <v>0</v>
      </c>
    </row>
    <row r="50" spans="1:25" ht="13.5" thickBot="1">
      <c r="A50" t="s">
        <v>264</v>
      </c>
      <c r="B50" s="14">
        <v>0</v>
      </c>
      <c r="C50">
        <v>0</v>
      </c>
      <c r="D50" s="14">
        <v>0</v>
      </c>
      <c r="E50">
        <v>0</v>
      </c>
      <c r="F50" s="14">
        <v>0</v>
      </c>
      <c r="G50">
        <v>0</v>
      </c>
      <c r="H50" s="14">
        <v>0</v>
      </c>
      <c r="I50">
        <v>0</v>
      </c>
      <c r="J50" s="14">
        <v>0</v>
      </c>
      <c r="K50">
        <v>0</v>
      </c>
      <c r="L50" s="14">
        <v>0</v>
      </c>
      <c r="M50">
        <v>0</v>
      </c>
      <c r="N50" s="14">
        <v>0</v>
      </c>
      <c r="O50">
        <v>0</v>
      </c>
      <c r="P50" s="14">
        <v>0</v>
      </c>
      <c r="Q50">
        <v>0</v>
      </c>
      <c r="R50" s="14">
        <v>0</v>
      </c>
      <c r="S50">
        <v>0</v>
      </c>
      <c r="T50" s="14">
        <v>0</v>
      </c>
      <c r="U50">
        <v>0</v>
      </c>
      <c r="V50" s="14">
        <v>0</v>
      </c>
      <c r="W50">
        <v>0</v>
      </c>
      <c r="X50" s="14">
        <v>0</v>
      </c>
      <c r="Y50">
        <v>0</v>
      </c>
    </row>
    <row r="51" spans="1:25" ht="14.25" thickTop="1" thickBot="1">
      <c r="A51" s="9" t="s">
        <v>265</v>
      </c>
      <c r="B51" s="17">
        <v>0</v>
      </c>
      <c r="C51" s="9">
        <v>0</v>
      </c>
      <c r="D51" s="17">
        <v>0</v>
      </c>
      <c r="E51" s="9">
        <v>0</v>
      </c>
      <c r="F51" s="17">
        <v>0</v>
      </c>
      <c r="G51" s="9">
        <v>0</v>
      </c>
      <c r="H51" s="17">
        <v>0</v>
      </c>
      <c r="I51" s="9">
        <v>0</v>
      </c>
      <c r="J51" s="17">
        <v>0</v>
      </c>
      <c r="K51" s="9">
        <v>0</v>
      </c>
      <c r="L51" s="17">
        <v>0</v>
      </c>
      <c r="M51" s="9">
        <v>0</v>
      </c>
      <c r="N51" s="17">
        <v>0</v>
      </c>
      <c r="O51" s="9">
        <v>0</v>
      </c>
      <c r="P51" s="17">
        <v>0</v>
      </c>
      <c r="Q51" s="9">
        <v>0</v>
      </c>
      <c r="R51" s="17">
        <v>0</v>
      </c>
      <c r="S51" s="9">
        <v>0</v>
      </c>
      <c r="T51" s="17">
        <v>0</v>
      </c>
      <c r="U51" s="9">
        <v>0</v>
      </c>
      <c r="V51" s="17">
        <v>0</v>
      </c>
      <c r="W51" s="9">
        <v>0</v>
      </c>
      <c r="X51" s="17">
        <v>0</v>
      </c>
      <c r="Y51" s="9">
        <v>0</v>
      </c>
    </row>
    <row r="52" spans="1:25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  <c r="T52" s="14">
        <v>0</v>
      </c>
      <c r="U52">
        <v>0</v>
      </c>
      <c r="V52" s="14">
        <v>0</v>
      </c>
      <c r="W52">
        <v>0</v>
      </c>
      <c r="X52" s="14">
        <v>0</v>
      </c>
      <c r="Y52">
        <v>0</v>
      </c>
    </row>
    <row r="53" spans="1:25">
      <c r="A53" t="s">
        <v>267</v>
      </c>
      <c r="B53" s="14">
        <v>13812702</v>
      </c>
      <c r="C53" s="6">
        <v>0.26829999999999998</v>
      </c>
      <c r="D53" s="14">
        <v>257479.2</v>
      </c>
      <c r="E53" s="6">
        <v>0.1399</v>
      </c>
      <c r="F53" s="14">
        <v>0</v>
      </c>
      <c r="G53">
        <v>0</v>
      </c>
      <c r="H53" s="14">
        <v>1900000</v>
      </c>
      <c r="I53" s="6">
        <v>1.9946999999999999</v>
      </c>
      <c r="J53" s="14">
        <v>6671522.7999999998</v>
      </c>
      <c r="K53" s="6">
        <v>1.0812999999999999</v>
      </c>
      <c r="L53" s="14">
        <v>0</v>
      </c>
      <c r="M53">
        <v>0</v>
      </c>
      <c r="N53" s="14">
        <v>0</v>
      </c>
      <c r="O53">
        <v>0</v>
      </c>
      <c r="P53" s="14">
        <v>4983700</v>
      </c>
      <c r="Q53" s="6">
        <v>0.34289999999999998</v>
      </c>
      <c r="R53" s="14">
        <v>0</v>
      </c>
      <c r="S53">
        <v>0</v>
      </c>
      <c r="T53" s="14">
        <v>0</v>
      </c>
      <c r="U53">
        <v>0</v>
      </c>
      <c r="V53" s="14">
        <v>0</v>
      </c>
      <c r="W53">
        <v>0</v>
      </c>
      <c r="X53" s="14">
        <v>0</v>
      </c>
      <c r="Y53">
        <v>0</v>
      </c>
    </row>
    <row r="54" spans="1:25">
      <c r="A54" t="s">
        <v>268</v>
      </c>
      <c r="B54" s="14">
        <v>0</v>
      </c>
      <c r="C54">
        <v>0</v>
      </c>
      <c r="D54" s="14">
        <v>0</v>
      </c>
      <c r="E54">
        <v>0</v>
      </c>
      <c r="F54" s="14">
        <v>0</v>
      </c>
      <c r="G54">
        <v>0</v>
      </c>
      <c r="H54" s="14">
        <v>0</v>
      </c>
      <c r="I54">
        <v>0</v>
      </c>
      <c r="J54" s="14">
        <v>0</v>
      </c>
      <c r="K54">
        <v>0</v>
      </c>
      <c r="L54" s="14">
        <v>0</v>
      </c>
      <c r="M54">
        <v>0</v>
      </c>
      <c r="N54" s="14">
        <v>0</v>
      </c>
      <c r="O54">
        <v>0</v>
      </c>
      <c r="P54" s="14">
        <v>0</v>
      </c>
      <c r="Q54">
        <v>0</v>
      </c>
      <c r="R54" s="14">
        <v>0</v>
      </c>
      <c r="S54">
        <v>0</v>
      </c>
      <c r="T54" s="14">
        <v>0</v>
      </c>
      <c r="U54">
        <v>0</v>
      </c>
      <c r="V54" s="14">
        <v>0</v>
      </c>
      <c r="W54">
        <v>0</v>
      </c>
      <c r="X54" s="14">
        <v>0</v>
      </c>
      <c r="Y54">
        <v>0</v>
      </c>
    </row>
    <row r="55" spans="1:25">
      <c r="A55" t="s">
        <v>269</v>
      </c>
      <c r="B55" s="14">
        <v>5950846.2000000002</v>
      </c>
      <c r="C55" s="6">
        <v>0.11559999999999999</v>
      </c>
      <c r="D55" s="14">
        <v>0</v>
      </c>
      <c r="E55">
        <v>0</v>
      </c>
      <c r="F55" s="14">
        <v>0</v>
      </c>
      <c r="G55">
        <v>0</v>
      </c>
      <c r="H55" s="14">
        <v>0</v>
      </c>
      <c r="I55">
        <v>0</v>
      </c>
      <c r="J55" s="14">
        <v>5950846.2000000002</v>
      </c>
      <c r="K55" s="6">
        <v>0.96450000000000002</v>
      </c>
      <c r="L55" s="14">
        <v>0</v>
      </c>
      <c r="M55">
        <v>0</v>
      </c>
      <c r="N55" s="14">
        <v>0</v>
      </c>
      <c r="O55">
        <v>0</v>
      </c>
      <c r="P55" s="14">
        <v>0</v>
      </c>
      <c r="Q55">
        <v>0</v>
      </c>
      <c r="R55" s="14">
        <v>0</v>
      </c>
      <c r="S55">
        <v>0</v>
      </c>
      <c r="T55" s="14">
        <v>0</v>
      </c>
      <c r="U55">
        <v>0</v>
      </c>
      <c r="V55" s="14">
        <v>0</v>
      </c>
      <c r="W55">
        <v>0</v>
      </c>
      <c r="X55" s="14">
        <v>0</v>
      </c>
      <c r="Y55">
        <v>0</v>
      </c>
    </row>
    <row r="56" spans="1:25">
      <c r="A56" t="s">
        <v>270</v>
      </c>
      <c r="B56" s="14">
        <v>2982449.75</v>
      </c>
      <c r="C56" s="6">
        <v>5.79E-2</v>
      </c>
      <c r="D56" s="14">
        <v>0</v>
      </c>
      <c r="E56">
        <v>0</v>
      </c>
      <c r="F56" s="14">
        <v>0</v>
      </c>
      <c r="G56">
        <v>0</v>
      </c>
      <c r="H56" s="14">
        <v>0</v>
      </c>
      <c r="I56">
        <v>0</v>
      </c>
      <c r="J56" s="14">
        <v>2982449.75</v>
      </c>
      <c r="K56" s="6">
        <v>0.4834</v>
      </c>
      <c r="L56" s="14">
        <v>0</v>
      </c>
      <c r="M56">
        <v>0</v>
      </c>
      <c r="N56" s="14">
        <v>0</v>
      </c>
      <c r="O56">
        <v>0</v>
      </c>
      <c r="P56" s="14">
        <v>0</v>
      </c>
      <c r="Q56">
        <v>0</v>
      </c>
      <c r="R56" s="14">
        <v>0</v>
      </c>
      <c r="S56">
        <v>0</v>
      </c>
      <c r="T56" s="14">
        <v>0</v>
      </c>
      <c r="U56">
        <v>0</v>
      </c>
      <c r="V56" s="14">
        <v>0</v>
      </c>
      <c r="W56">
        <v>0</v>
      </c>
      <c r="X56" s="14">
        <v>0</v>
      </c>
      <c r="Y56">
        <v>0</v>
      </c>
    </row>
    <row r="57" spans="1:25">
      <c r="A57" t="s">
        <v>271</v>
      </c>
      <c r="B57" s="14">
        <v>1434000</v>
      </c>
      <c r="C57" s="6">
        <v>2.7900000000000001E-2</v>
      </c>
      <c r="D57" s="14">
        <v>0</v>
      </c>
      <c r="E57">
        <v>0</v>
      </c>
      <c r="F57" s="14">
        <v>0</v>
      </c>
      <c r="G57">
        <v>0</v>
      </c>
      <c r="H57" s="14">
        <v>1434000</v>
      </c>
      <c r="I57" s="6">
        <v>1.5055000000000001</v>
      </c>
      <c r="J57" s="14">
        <v>0</v>
      </c>
      <c r="K57">
        <v>0</v>
      </c>
      <c r="L57" s="14">
        <v>0</v>
      </c>
      <c r="M57">
        <v>0</v>
      </c>
      <c r="N57" s="14">
        <v>0</v>
      </c>
      <c r="O57">
        <v>0</v>
      </c>
      <c r="P57" s="14">
        <v>0</v>
      </c>
      <c r="Q57">
        <v>0</v>
      </c>
      <c r="R57" s="14">
        <v>0</v>
      </c>
      <c r="S57">
        <v>0</v>
      </c>
      <c r="T57" s="14">
        <v>0</v>
      </c>
      <c r="U57">
        <v>0</v>
      </c>
      <c r="V57" s="14">
        <v>0</v>
      </c>
      <c r="W57">
        <v>0</v>
      </c>
      <c r="X57" s="14">
        <v>0</v>
      </c>
      <c r="Y57">
        <v>0</v>
      </c>
    </row>
    <row r="58" spans="1:25" ht="13.5" thickBot="1">
      <c r="A58" t="s">
        <v>272</v>
      </c>
      <c r="B58" s="14">
        <v>0</v>
      </c>
      <c r="C58">
        <v>0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0</v>
      </c>
      <c r="M58">
        <v>0</v>
      </c>
      <c r="N58" s="14">
        <v>0</v>
      </c>
      <c r="O58">
        <v>0</v>
      </c>
      <c r="P58" s="14">
        <v>0</v>
      </c>
      <c r="Q58">
        <v>0</v>
      </c>
      <c r="R58" s="14">
        <v>0</v>
      </c>
      <c r="S58">
        <v>0</v>
      </c>
      <c r="T58" s="14">
        <v>0</v>
      </c>
      <c r="U58">
        <v>0</v>
      </c>
      <c r="V58" s="14">
        <v>0</v>
      </c>
      <c r="W58">
        <v>0</v>
      </c>
      <c r="X58" s="14">
        <v>0</v>
      </c>
      <c r="Y58">
        <v>0</v>
      </c>
    </row>
    <row r="59" spans="1:25" ht="14.25" thickTop="1" thickBot="1">
      <c r="A59" s="9" t="s">
        <v>273</v>
      </c>
      <c r="B59" s="17">
        <v>24179997.949999999</v>
      </c>
      <c r="C59" s="10">
        <v>0.46970000000000001</v>
      </c>
      <c r="D59" s="17">
        <v>257479.2</v>
      </c>
      <c r="E59" s="10">
        <v>0.1399</v>
      </c>
      <c r="F59" s="17">
        <v>0</v>
      </c>
      <c r="G59" s="9">
        <v>0</v>
      </c>
      <c r="H59" s="17">
        <v>3334000</v>
      </c>
      <c r="I59" s="10">
        <v>3.5002</v>
      </c>
      <c r="J59" s="17">
        <v>15604818.75</v>
      </c>
      <c r="K59" s="10">
        <v>2.5293000000000001</v>
      </c>
      <c r="L59" s="17">
        <v>0</v>
      </c>
      <c r="M59" s="9">
        <v>0</v>
      </c>
      <c r="N59" s="17">
        <v>0</v>
      </c>
      <c r="O59" s="9">
        <v>0</v>
      </c>
      <c r="P59" s="17">
        <v>4983700</v>
      </c>
      <c r="Q59" s="10">
        <v>0.34289999999999998</v>
      </c>
      <c r="R59" s="17">
        <v>0</v>
      </c>
      <c r="S59" s="9">
        <v>0</v>
      </c>
      <c r="T59" s="17">
        <v>0</v>
      </c>
      <c r="U59" s="9">
        <v>0</v>
      </c>
      <c r="V59" s="17">
        <v>0</v>
      </c>
      <c r="W59" s="9">
        <v>0</v>
      </c>
      <c r="X59" s="17">
        <v>0</v>
      </c>
      <c r="Y59" s="9">
        <v>0</v>
      </c>
    </row>
    <row r="60" spans="1:25" ht="13.5" thickTop="1">
      <c r="A60" t="s">
        <v>274</v>
      </c>
      <c r="B60" s="14">
        <v>539521294.69000006</v>
      </c>
      <c r="C60" s="6">
        <v>10.4809</v>
      </c>
      <c r="D60" s="14">
        <v>26630433.399999999</v>
      </c>
      <c r="E60" s="6">
        <v>14.467700000000001</v>
      </c>
      <c r="F60" s="14">
        <v>87889848.989999995</v>
      </c>
      <c r="G60" s="6">
        <v>14.6456</v>
      </c>
      <c r="H60" s="14">
        <v>10711871.4</v>
      </c>
      <c r="I60" s="6">
        <v>11.246</v>
      </c>
      <c r="J60" s="14">
        <v>77881227.200000003</v>
      </c>
      <c r="K60" s="6">
        <v>12.6233</v>
      </c>
      <c r="L60" s="14">
        <v>3128243.2</v>
      </c>
      <c r="M60" s="6">
        <v>11.272</v>
      </c>
      <c r="N60" s="14">
        <v>0</v>
      </c>
      <c r="O60">
        <v>0</v>
      </c>
      <c r="P60" s="14">
        <v>182311262</v>
      </c>
      <c r="Q60" s="6">
        <v>12.544600000000001</v>
      </c>
      <c r="R60" s="14">
        <v>13918911</v>
      </c>
      <c r="S60" s="6">
        <v>6.8532999999999999</v>
      </c>
      <c r="T60" s="14">
        <v>46791565</v>
      </c>
      <c r="U60" s="6">
        <v>12.0625</v>
      </c>
      <c r="V60" s="14">
        <v>0</v>
      </c>
      <c r="W60">
        <v>0</v>
      </c>
      <c r="X60" s="14">
        <v>90257932.5</v>
      </c>
      <c r="Y60" s="6">
        <v>14.3743</v>
      </c>
    </row>
    <row r="61" spans="1:25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</row>
    <row r="62" spans="1:25" ht="14.25" thickTop="1" thickBot="1">
      <c r="A62" s="9" t="s">
        <v>276</v>
      </c>
      <c r="B62" s="17">
        <v>539521294.69000006</v>
      </c>
      <c r="C62" s="10">
        <v>10.4809</v>
      </c>
      <c r="D62" s="17">
        <v>26630433.399999999</v>
      </c>
      <c r="E62" s="10">
        <v>14.467700000000001</v>
      </c>
      <c r="F62" s="17">
        <v>87889848.989999995</v>
      </c>
      <c r="G62" s="10">
        <v>14.6456</v>
      </c>
      <c r="H62" s="17">
        <v>10711871.4</v>
      </c>
      <c r="I62" s="10">
        <v>11.246</v>
      </c>
      <c r="J62" s="17">
        <v>77881227.200000003</v>
      </c>
      <c r="K62" s="10">
        <v>12.6233</v>
      </c>
      <c r="L62" s="17">
        <v>3128243.2</v>
      </c>
      <c r="M62" s="10">
        <v>11.272</v>
      </c>
      <c r="N62" s="17">
        <v>0</v>
      </c>
      <c r="O62" s="9">
        <v>0</v>
      </c>
      <c r="P62" s="17">
        <v>182311262</v>
      </c>
      <c r="Q62" s="10">
        <v>12.544600000000001</v>
      </c>
      <c r="R62" s="17">
        <v>13918911</v>
      </c>
      <c r="S62" s="10">
        <v>6.8532999999999999</v>
      </c>
      <c r="T62" s="17">
        <v>46791565</v>
      </c>
      <c r="U62" s="10">
        <v>12.0625</v>
      </c>
      <c r="V62" s="17">
        <v>0</v>
      </c>
      <c r="W62" s="9">
        <v>0</v>
      </c>
      <c r="X62" s="17">
        <v>90257932.5</v>
      </c>
      <c r="Y62" s="10">
        <v>14.3743</v>
      </c>
    </row>
    <row r="63" spans="1:25" ht="13.5" thickTop="1">
      <c r="A63" t="s">
        <v>281</v>
      </c>
      <c r="B63" s="14">
        <v>0</v>
      </c>
      <c r="C63">
        <v>0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</row>
    <row r="64" spans="1:25" ht="13.5" thickBot="1">
      <c r="A64" t="s">
        <v>282</v>
      </c>
      <c r="B64" s="14">
        <v>0</v>
      </c>
      <c r="C64">
        <v>0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0</v>
      </c>
      <c r="M64">
        <v>0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  <c r="T64" s="14">
        <v>0</v>
      </c>
      <c r="U64">
        <v>0</v>
      </c>
      <c r="V64" s="14">
        <v>0</v>
      </c>
      <c r="W64">
        <v>0</v>
      </c>
      <c r="X64" s="14">
        <v>0</v>
      </c>
      <c r="Y64">
        <v>0</v>
      </c>
    </row>
    <row r="65" spans="1:25" ht="14.25" thickTop="1" thickBot="1">
      <c r="A65" s="9" t="s">
        <v>283</v>
      </c>
      <c r="B65" s="17">
        <v>0</v>
      </c>
      <c r="C65" s="9">
        <v>0</v>
      </c>
      <c r="D65" s="17">
        <v>0</v>
      </c>
      <c r="E65" s="9">
        <v>0</v>
      </c>
      <c r="F65" s="17">
        <v>0</v>
      </c>
      <c r="G65" s="9">
        <v>0</v>
      </c>
      <c r="H65" s="17">
        <v>0</v>
      </c>
      <c r="I65" s="9">
        <v>0</v>
      </c>
      <c r="J65" s="17">
        <v>0</v>
      </c>
      <c r="K65" s="9">
        <v>0</v>
      </c>
      <c r="L65" s="17">
        <v>0</v>
      </c>
      <c r="M65" s="9">
        <v>0</v>
      </c>
      <c r="N65" s="17">
        <v>0</v>
      </c>
      <c r="O65" s="9">
        <v>0</v>
      </c>
      <c r="P65" s="17">
        <v>0</v>
      </c>
      <c r="Q65" s="9">
        <v>0</v>
      </c>
      <c r="R65" s="17">
        <v>0</v>
      </c>
      <c r="S65" s="9">
        <v>0</v>
      </c>
      <c r="T65" s="17">
        <v>0</v>
      </c>
      <c r="U65" s="9">
        <v>0</v>
      </c>
      <c r="V65" s="17">
        <v>0</v>
      </c>
      <c r="W65" s="9">
        <v>0</v>
      </c>
      <c r="X65" s="17">
        <v>0</v>
      </c>
      <c r="Y65" s="9">
        <v>0</v>
      </c>
    </row>
    <row r="66" spans="1:25" ht="13.5" thickTop="1">
      <c r="A66" t="s">
        <v>278</v>
      </c>
      <c r="B66" s="14">
        <v>0</v>
      </c>
      <c r="C66">
        <v>0</v>
      </c>
      <c r="D66" s="14">
        <v>0</v>
      </c>
      <c r="E66">
        <v>0</v>
      </c>
      <c r="F66" s="14">
        <v>0</v>
      </c>
      <c r="G66">
        <v>0</v>
      </c>
      <c r="H66" s="14">
        <v>0</v>
      </c>
      <c r="I66">
        <v>0</v>
      </c>
      <c r="J66" s="14">
        <v>0</v>
      </c>
      <c r="K66">
        <v>0</v>
      </c>
      <c r="L66" s="14">
        <v>0</v>
      </c>
      <c r="M66">
        <v>0</v>
      </c>
      <c r="N66" s="14">
        <v>0</v>
      </c>
      <c r="O66">
        <v>0</v>
      </c>
      <c r="P66" s="14">
        <v>0</v>
      </c>
      <c r="Q66">
        <v>0</v>
      </c>
      <c r="R66" s="14">
        <v>0</v>
      </c>
      <c r="S66">
        <v>0</v>
      </c>
      <c r="T66" s="14">
        <v>0</v>
      </c>
      <c r="U66">
        <v>0</v>
      </c>
      <c r="V66" s="14">
        <v>0</v>
      </c>
      <c r="W66">
        <v>0</v>
      </c>
      <c r="X66" s="14">
        <v>0</v>
      </c>
      <c r="Y66">
        <v>0</v>
      </c>
    </row>
    <row r="67" spans="1:25" ht="13.5" thickBot="1">
      <c r="A67" t="s">
        <v>279</v>
      </c>
      <c r="B67" s="14">
        <v>0</v>
      </c>
      <c r="C67">
        <v>0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0</v>
      </c>
      <c r="K67">
        <v>0</v>
      </c>
      <c r="L67" s="14">
        <v>0</v>
      </c>
      <c r="M67">
        <v>0</v>
      </c>
      <c r="N67" s="14">
        <v>0</v>
      </c>
      <c r="O67">
        <v>0</v>
      </c>
      <c r="P67" s="14">
        <v>0</v>
      </c>
      <c r="Q67">
        <v>0</v>
      </c>
      <c r="R67" s="14">
        <v>0</v>
      </c>
      <c r="S67">
        <v>0</v>
      </c>
      <c r="T67" s="14">
        <v>0</v>
      </c>
      <c r="U67">
        <v>0</v>
      </c>
      <c r="V67" s="14">
        <v>0</v>
      </c>
      <c r="W67">
        <v>0</v>
      </c>
      <c r="X67" s="14">
        <v>0</v>
      </c>
      <c r="Y67">
        <v>0</v>
      </c>
    </row>
    <row r="68" spans="1:25" ht="14.25" thickTop="1" thickBot="1">
      <c r="A68" s="9" t="s">
        <v>280</v>
      </c>
      <c r="B68" s="17">
        <v>0</v>
      </c>
      <c r="C68" s="9">
        <v>0</v>
      </c>
      <c r="D68" s="17">
        <v>0</v>
      </c>
      <c r="E68" s="9">
        <v>0</v>
      </c>
      <c r="F68" s="17">
        <v>0</v>
      </c>
      <c r="G68" s="9">
        <v>0</v>
      </c>
      <c r="H68" s="17">
        <v>0</v>
      </c>
      <c r="I68" s="9">
        <v>0</v>
      </c>
      <c r="J68" s="17">
        <v>0</v>
      </c>
      <c r="K68" s="9">
        <v>0</v>
      </c>
      <c r="L68" s="17">
        <v>0</v>
      </c>
      <c r="M68" s="9">
        <v>0</v>
      </c>
      <c r="N68" s="17">
        <v>0</v>
      </c>
      <c r="O68" s="9">
        <v>0</v>
      </c>
      <c r="P68" s="17">
        <v>0</v>
      </c>
      <c r="Q68" s="9">
        <v>0</v>
      </c>
      <c r="R68" s="17">
        <v>0</v>
      </c>
      <c r="S68" s="9">
        <v>0</v>
      </c>
      <c r="T68" s="17">
        <v>0</v>
      </c>
      <c r="U68" s="9">
        <v>0</v>
      </c>
      <c r="V68" s="17">
        <v>0</v>
      </c>
      <c r="W68" s="9">
        <v>0</v>
      </c>
      <c r="X68" s="17">
        <v>0</v>
      </c>
      <c r="Y68" s="9">
        <v>0</v>
      </c>
    </row>
    <row r="69" spans="1:25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  <c r="T69" s="14">
        <v>0</v>
      </c>
      <c r="U69">
        <v>0</v>
      </c>
      <c r="V69" s="14">
        <v>0</v>
      </c>
      <c r="W69">
        <v>0</v>
      </c>
      <c r="X69" s="14">
        <v>0</v>
      </c>
      <c r="Y69">
        <v>0</v>
      </c>
    </row>
    <row r="70" spans="1:25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  <c r="T70" s="14">
        <v>0</v>
      </c>
      <c r="U70">
        <v>0</v>
      </c>
      <c r="V70" s="14">
        <v>0</v>
      </c>
      <c r="W70">
        <v>0</v>
      </c>
      <c r="X70" s="14">
        <v>0</v>
      </c>
      <c r="Y70">
        <v>0</v>
      </c>
    </row>
    <row r="71" spans="1:25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  <c r="T71" s="17">
        <v>0</v>
      </c>
      <c r="U71" s="9">
        <v>0</v>
      </c>
      <c r="V71" s="17">
        <v>0</v>
      </c>
      <c r="W71" s="9">
        <v>0</v>
      </c>
      <c r="X71" s="17">
        <v>0</v>
      </c>
      <c r="Y71" s="9">
        <v>0</v>
      </c>
    </row>
    <row r="72" spans="1:25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  <c r="T72" s="17">
        <v>0</v>
      </c>
      <c r="U72" s="9">
        <v>0</v>
      </c>
      <c r="V72" s="17">
        <v>0</v>
      </c>
      <c r="W72" s="9">
        <v>0</v>
      </c>
      <c r="X72" s="17">
        <v>0</v>
      </c>
      <c r="Y72" s="9">
        <v>0</v>
      </c>
    </row>
    <row r="73" spans="1:25" ht="14.25" thickTop="1" thickBot="1">
      <c r="A73" s="9" t="s">
        <v>308</v>
      </c>
      <c r="B73" s="17">
        <v>293974069.04000002</v>
      </c>
      <c r="C73" s="10">
        <v>5.7107999999999999</v>
      </c>
      <c r="D73" s="17">
        <v>5283173.04</v>
      </c>
      <c r="E73" s="10">
        <v>2.8702000000000001</v>
      </c>
      <c r="F73" s="17">
        <v>0</v>
      </c>
      <c r="G73" s="10">
        <v>0</v>
      </c>
      <c r="H73" s="17">
        <v>0</v>
      </c>
      <c r="I73" s="10">
        <v>0</v>
      </c>
      <c r="J73" s="17">
        <v>0</v>
      </c>
      <c r="K73" s="10">
        <v>0</v>
      </c>
      <c r="L73" s="17">
        <v>0</v>
      </c>
      <c r="M73" s="10">
        <v>0</v>
      </c>
      <c r="N73" s="17">
        <v>115076998</v>
      </c>
      <c r="O73" s="10">
        <v>18.151800000000001</v>
      </c>
      <c r="P73" s="17">
        <v>173613898</v>
      </c>
      <c r="Q73" s="10">
        <v>11.946099999999999</v>
      </c>
      <c r="R73" s="17">
        <v>0</v>
      </c>
      <c r="S73" s="10">
        <v>0</v>
      </c>
      <c r="T73" s="17">
        <v>0</v>
      </c>
      <c r="U73" s="10">
        <v>0</v>
      </c>
      <c r="V73" s="17">
        <v>0</v>
      </c>
      <c r="W73" s="10">
        <v>0</v>
      </c>
      <c r="X73" s="17">
        <v>0</v>
      </c>
      <c r="Y73" s="10">
        <v>0</v>
      </c>
    </row>
    <row r="74" spans="1:25" ht="14.25" thickTop="1" thickBot="1">
      <c r="A74" s="9" t="s">
        <v>178</v>
      </c>
      <c r="B74" s="17">
        <v>4613260214.54</v>
      </c>
      <c r="C74" s="10">
        <v>89.618899999999996</v>
      </c>
      <c r="D74" s="17">
        <v>131738591.8</v>
      </c>
      <c r="E74" s="10">
        <v>71.570700000000002</v>
      </c>
      <c r="F74" s="17">
        <v>572646821.61000001</v>
      </c>
      <c r="G74" s="10">
        <v>95.423699999999997</v>
      </c>
      <c r="H74" s="17">
        <v>92839160.090000004</v>
      </c>
      <c r="I74" s="10">
        <v>97.468500000000006</v>
      </c>
      <c r="J74" s="17">
        <v>604889076.02999997</v>
      </c>
      <c r="K74" s="10">
        <v>98.0428</v>
      </c>
      <c r="L74" s="17">
        <v>27752316.91</v>
      </c>
      <c r="M74" s="10">
        <v>100</v>
      </c>
      <c r="N74" s="17">
        <v>502970597</v>
      </c>
      <c r="O74" s="10">
        <v>79.336500000000001</v>
      </c>
      <c r="P74" s="17">
        <v>1238800071</v>
      </c>
      <c r="Q74" s="10">
        <v>85.24</v>
      </c>
      <c r="R74" s="17">
        <v>186877060</v>
      </c>
      <c r="S74" s="10">
        <v>92.012900000000002</v>
      </c>
      <c r="T74" s="17">
        <v>387465214</v>
      </c>
      <c r="U74" s="10">
        <v>99.885800000000003</v>
      </c>
      <c r="V74" s="17">
        <v>241780827.66</v>
      </c>
      <c r="W74" s="10">
        <v>76.199100000000001</v>
      </c>
      <c r="X74" s="17">
        <v>625500478.44000006</v>
      </c>
      <c r="Y74" s="10">
        <v>99.616100000000003</v>
      </c>
    </row>
    <row r="75" spans="1:25" ht="14.25" thickTop="1" thickBot="1">
      <c r="A75" s="9" t="s">
        <v>179</v>
      </c>
      <c r="B75" s="17">
        <v>408965004.74000001</v>
      </c>
      <c r="C75" s="10">
        <v>7.9447000000000001</v>
      </c>
      <c r="D75" s="17">
        <v>48456151.600000001</v>
      </c>
      <c r="E75" s="10">
        <v>26.325199999999999</v>
      </c>
      <c r="F75" s="17">
        <v>17644798.460000001</v>
      </c>
      <c r="G75" s="10">
        <v>2.9403000000000001</v>
      </c>
      <c r="H75" s="17">
        <v>0</v>
      </c>
      <c r="I75" s="10">
        <v>0</v>
      </c>
      <c r="J75" s="17">
        <v>0</v>
      </c>
      <c r="K75" s="10">
        <v>0</v>
      </c>
      <c r="L75" s="17">
        <v>0</v>
      </c>
      <c r="M75" s="10">
        <v>0</v>
      </c>
      <c r="N75" s="17">
        <v>115076998</v>
      </c>
      <c r="O75" s="10">
        <v>18.151800000000001</v>
      </c>
      <c r="P75" s="17">
        <v>173613898</v>
      </c>
      <c r="Q75" s="10">
        <v>11.946099999999999</v>
      </c>
      <c r="R75" s="17">
        <v>11578288</v>
      </c>
      <c r="S75" s="10">
        <v>5.7008000000000001</v>
      </c>
      <c r="T75" s="17">
        <v>0</v>
      </c>
      <c r="U75" s="10">
        <v>0</v>
      </c>
      <c r="V75" s="17">
        <v>42594870.68</v>
      </c>
      <c r="W75" s="10">
        <v>13.424099999999999</v>
      </c>
      <c r="X75" s="17">
        <v>0</v>
      </c>
      <c r="Y75" s="10">
        <v>0</v>
      </c>
    </row>
    <row r="76" spans="1:25" ht="14.25" thickTop="1" thickBot="1">
      <c r="A76" s="9" t="s">
        <v>180</v>
      </c>
      <c r="B76" s="17">
        <v>5022225219.2799997</v>
      </c>
      <c r="C76" s="10">
        <v>97.563599999999994</v>
      </c>
      <c r="D76" s="17">
        <v>180194743.40000001</v>
      </c>
      <c r="E76" s="10">
        <v>97.895899999999997</v>
      </c>
      <c r="F76" s="17">
        <v>590291620.07000005</v>
      </c>
      <c r="G76" s="10">
        <v>98.364000000000004</v>
      </c>
      <c r="H76" s="17">
        <v>92839160.090000004</v>
      </c>
      <c r="I76" s="10">
        <v>97.468500000000006</v>
      </c>
      <c r="J76" s="17">
        <v>604889076.02999997</v>
      </c>
      <c r="K76" s="10">
        <v>98.0428</v>
      </c>
      <c r="L76" s="17">
        <v>27752316.91</v>
      </c>
      <c r="M76" s="10">
        <v>100</v>
      </c>
      <c r="N76" s="17">
        <v>618047595</v>
      </c>
      <c r="O76" s="10">
        <v>97.488200000000006</v>
      </c>
      <c r="P76" s="17">
        <v>1412413969</v>
      </c>
      <c r="Q76" s="10">
        <v>97.186199999999999</v>
      </c>
      <c r="R76" s="17">
        <v>198455348</v>
      </c>
      <c r="S76" s="10">
        <v>97.713700000000003</v>
      </c>
      <c r="T76" s="17">
        <v>387465214</v>
      </c>
      <c r="U76" s="10">
        <v>99.885800000000003</v>
      </c>
      <c r="V76" s="17">
        <v>284375698.33999997</v>
      </c>
      <c r="W76" s="10">
        <v>89.623199999999997</v>
      </c>
      <c r="X76" s="17">
        <v>625500478.44000006</v>
      </c>
      <c r="Y76" s="10">
        <v>99.616100000000003</v>
      </c>
    </row>
    <row r="77" spans="1:25" ht="13.5" thickTop="1">
      <c r="A77" t="s">
        <v>181</v>
      </c>
      <c r="B77" s="14">
        <v>268968</v>
      </c>
      <c r="C77" s="6">
        <v>5.1999999999999998E-3</v>
      </c>
      <c r="D77" s="14">
        <v>0</v>
      </c>
      <c r="E77" s="6">
        <v>0</v>
      </c>
      <c r="F77" s="14">
        <v>0</v>
      </c>
      <c r="G77" s="6">
        <v>0</v>
      </c>
      <c r="H77" s="14">
        <v>0</v>
      </c>
      <c r="I77" s="6">
        <v>0</v>
      </c>
      <c r="J77" s="14">
        <v>0</v>
      </c>
      <c r="K77" s="6">
        <v>0</v>
      </c>
      <c r="L77" s="14">
        <v>0</v>
      </c>
      <c r="M77" s="6">
        <v>0</v>
      </c>
      <c r="N77" s="14">
        <v>0</v>
      </c>
      <c r="O77" s="6">
        <v>0</v>
      </c>
      <c r="P77" s="14">
        <v>0</v>
      </c>
      <c r="Q77" s="6">
        <v>0</v>
      </c>
      <c r="R77" s="14">
        <v>268968</v>
      </c>
      <c r="S77" s="6">
        <v>0.13239999999999999</v>
      </c>
      <c r="T77" s="14">
        <v>0</v>
      </c>
      <c r="U77" s="6">
        <v>0</v>
      </c>
      <c r="V77" s="14">
        <v>0</v>
      </c>
      <c r="W77" s="6">
        <v>0</v>
      </c>
      <c r="X77" s="14">
        <v>0</v>
      </c>
      <c r="Y77" s="6">
        <v>0</v>
      </c>
    </row>
    <row r="78" spans="1:25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  <c r="T78" s="14">
        <v>0</v>
      </c>
      <c r="U78" s="6">
        <v>0</v>
      </c>
      <c r="V78" s="14">
        <v>0</v>
      </c>
      <c r="W78" s="6">
        <v>0</v>
      </c>
      <c r="X78" s="14">
        <v>0</v>
      </c>
      <c r="Y78" s="6">
        <v>0</v>
      </c>
    </row>
    <row r="79" spans="1:25" ht="13.5" thickBot="1">
      <c r="A79" t="s">
        <v>331</v>
      </c>
      <c r="B79" s="14">
        <v>0</v>
      </c>
      <c r="C79" s="6">
        <v>0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  <c r="R79" s="14">
        <v>0</v>
      </c>
      <c r="S79" s="6">
        <v>0</v>
      </c>
      <c r="T79" s="14">
        <v>0</v>
      </c>
      <c r="U79" s="6">
        <v>0</v>
      </c>
      <c r="V79" s="14">
        <v>0</v>
      </c>
      <c r="W79" s="6">
        <v>0</v>
      </c>
      <c r="X79" s="14">
        <v>0</v>
      </c>
      <c r="Y79" s="6">
        <v>0</v>
      </c>
    </row>
    <row r="80" spans="1:25" ht="14.25" thickTop="1" thickBot="1">
      <c r="A80" s="9" t="s">
        <v>184</v>
      </c>
      <c r="B80" s="17">
        <v>268968</v>
      </c>
      <c r="C80" s="10">
        <v>5.1999999999999998E-3</v>
      </c>
      <c r="D80" s="17">
        <v>0</v>
      </c>
      <c r="E80" s="10">
        <v>0</v>
      </c>
      <c r="F80" s="17">
        <v>0</v>
      </c>
      <c r="G80" s="10">
        <v>0</v>
      </c>
      <c r="H80" s="17">
        <v>0</v>
      </c>
      <c r="I80" s="10">
        <v>0</v>
      </c>
      <c r="J80" s="17">
        <v>0</v>
      </c>
      <c r="K80" s="10">
        <v>0</v>
      </c>
      <c r="L80" s="17">
        <v>0</v>
      </c>
      <c r="M80" s="10">
        <v>0</v>
      </c>
      <c r="N80" s="17">
        <v>0</v>
      </c>
      <c r="O80" s="10">
        <v>0</v>
      </c>
      <c r="P80" s="17">
        <v>0</v>
      </c>
      <c r="Q80" s="10">
        <v>0</v>
      </c>
      <c r="R80" s="17">
        <v>268968</v>
      </c>
      <c r="S80" s="10">
        <v>0.13239999999999999</v>
      </c>
      <c r="T80" s="17">
        <v>0</v>
      </c>
      <c r="U80" s="10">
        <v>0</v>
      </c>
      <c r="V80" s="17">
        <v>0</v>
      </c>
      <c r="W80" s="10">
        <v>0</v>
      </c>
      <c r="X80" s="17">
        <v>0</v>
      </c>
      <c r="Y80" s="10">
        <v>0</v>
      </c>
    </row>
    <row r="81" spans="1:25" ht="14.25" thickTop="1" thickBot="1"/>
    <row r="82" spans="1:25" s="6" customFormat="1" ht="13.5" thickTop="1">
      <c r="A82" s="8" t="s">
        <v>185</v>
      </c>
      <c r="B82" s="8">
        <v>32397</v>
      </c>
      <c r="C82" s="8"/>
      <c r="D82" s="8">
        <v>622</v>
      </c>
      <c r="E82" s="8"/>
      <c r="F82" s="8">
        <v>1523</v>
      </c>
      <c r="G82" s="8"/>
      <c r="H82" s="8">
        <v>255</v>
      </c>
      <c r="I82" s="8"/>
      <c r="J82" s="8">
        <v>2947</v>
      </c>
      <c r="K82" s="8"/>
      <c r="L82" s="8">
        <v>1</v>
      </c>
      <c r="M82" s="8"/>
      <c r="N82" s="8">
        <v>4537</v>
      </c>
      <c r="O82" s="8"/>
      <c r="P82" s="8">
        <v>8441</v>
      </c>
      <c r="Q82" s="8"/>
      <c r="R82" s="8">
        <v>1643</v>
      </c>
      <c r="S82" s="8"/>
      <c r="T82" s="8">
        <v>1</v>
      </c>
      <c r="U82" s="8"/>
      <c r="V82" s="8">
        <v>5715</v>
      </c>
      <c r="W82" s="8"/>
      <c r="X82" s="8">
        <v>6635</v>
      </c>
      <c r="Y82" s="8"/>
    </row>
    <row r="83" spans="1:25" s="6" customFormat="1" ht="13.5" thickBot="1">
      <c r="A83" s="12" t="s">
        <v>186</v>
      </c>
      <c r="B83" s="12">
        <v>161089.19</v>
      </c>
      <c r="C83" s="12"/>
      <c r="D83" s="12">
        <v>295928.83</v>
      </c>
      <c r="E83" s="12"/>
      <c r="F83" s="12">
        <v>394031.15</v>
      </c>
      <c r="G83" s="12"/>
      <c r="H83" s="12">
        <v>373531.07</v>
      </c>
      <c r="I83" s="12"/>
      <c r="J83" s="12">
        <v>209353.4</v>
      </c>
      <c r="K83" s="12"/>
      <c r="L83" s="12">
        <v>27752316.91</v>
      </c>
      <c r="M83" s="12"/>
      <c r="N83" s="12">
        <v>139733.60999999999</v>
      </c>
      <c r="O83" s="12"/>
      <c r="P83" s="12">
        <v>172172.48</v>
      </c>
      <c r="Q83" s="12"/>
      <c r="R83" s="12">
        <v>123614.57</v>
      </c>
      <c r="S83" s="12"/>
      <c r="T83" s="12">
        <v>387908220.89999998</v>
      </c>
      <c r="U83" s="12"/>
      <c r="V83" s="12">
        <v>55520.79</v>
      </c>
      <c r="W83" s="12"/>
      <c r="X83" s="12">
        <v>94636.15</v>
      </c>
      <c r="Y83" s="12"/>
    </row>
    <row r="84" spans="1:25" ht="13.5" thickTop="1"/>
    <row r="86" spans="1:25">
      <c r="A86" t="s">
        <v>332</v>
      </c>
      <c r="B86" s="14">
        <v>968537021.97000003</v>
      </c>
      <c r="D86" s="14">
        <v>184067731.75</v>
      </c>
      <c r="F86" s="14">
        <v>0</v>
      </c>
      <c r="H86" s="14">
        <v>0</v>
      </c>
      <c r="J86" s="14">
        <v>616964467</v>
      </c>
      <c r="L86" s="14">
        <v>27752316.91</v>
      </c>
      <c r="N86" s="14">
        <v>0</v>
      </c>
      <c r="P86" s="14">
        <v>68373028.540000007</v>
      </c>
      <c r="R86" s="14">
        <v>0</v>
      </c>
      <c r="T86" s="14">
        <v>0</v>
      </c>
      <c r="V86" s="14">
        <v>0</v>
      </c>
      <c r="X86" s="14">
        <v>215670.05</v>
      </c>
    </row>
  </sheetData>
  <mergeCells count="11">
    <mergeCell ref="D2:E3"/>
    <mergeCell ref="F2:G3"/>
    <mergeCell ref="H2:I3"/>
    <mergeCell ref="J2:K3"/>
    <mergeCell ref="T2:U3"/>
    <mergeCell ref="X2:Y3"/>
    <mergeCell ref="L2:M3"/>
    <mergeCell ref="N2:O3"/>
    <mergeCell ref="P2:Q3"/>
    <mergeCell ref="R2:S3"/>
    <mergeCell ref="V2:W3"/>
  </mergeCells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86"/>
  <sheetViews>
    <sheetView workbookViewId="0" xr3:uid="{AB5DE215-5931-5800-A1A6-141DC62B4C85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9.140625" style="14"/>
  </cols>
  <sheetData>
    <row r="1" spans="1:23">
      <c r="A1" s="1" t="s">
        <v>316</v>
      </c>
    </row>
    <row r="2" spans="1:23">
      <c r="A2" s="287" t="s">
        <v>317</v>
      </c>
      <c r="B2" s="21" t="s">
        <v>21</v>
      </c>
      <c r="C2" s="287"/>
      <c r="D2" s="329" t="s">
        <v>492</v>
      </c>
      <c r="E2" s="329"/>
      <c r="F2" s="329" t="s">
        <v>493</v>
      </c>
      <c r="G2" s="329"/>
      <c r="H2" s="329" t="s">
        <v>494</v>
      </c>
      <c r="I2" s="329"/>
      <c r="J2" s="329" t="s">
        <v>495</v>
      </c>
      <c r="K2" s="329"/>
      <c r="L2" s="329" t="s">
        <v>496</v>
      </c>
      <c r="M2" s="329"/>
      <c r="N2" s="329" t="s">
        <v>497</v>
      </c>
      <c r="O2" s="329"/>
      <c r="P2" s="329" t="s">
        <v>498</v>
      </c>
      <c r="Q2" s="329"/>
      <c r="R2" s="329" t="s">
        <v>499</v>
      </c>
      <c r="S2" s="329"/>
      <c r="T2" s="329" t="s">
        <v>500</v>
      </c>
      <c r="U2" s="329"/>
      <c r="V2" s="329" t="s">
        <v>501</v>
      </c>
      <c r="W2" s="329"/>
    </row>
    <row r="3" spans="1:23">
      <c r="A3" s="2" t="s">
        <v>502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</row>
    <row r="4" spans="1:23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  <c r="V4" s="16" t="s">
        <v>14</v>
      </c>
      <c r="W4" s="18" t="s">
        <v>15</v>
      </c>
    </row>
    <row r="5" spans="1:23">
      <c r="A5" s="1" t="s">
        <v>158</v>
      </c>
    </row>
    <row r="6" spans="1:23">
      <c r="A6" s="1" t="s">
        <v>159</v>
      </c>
      <c r="B6" s="22">
        <v>2806211846.4099998</v>
      </c>
      <c r="C6" s="19">
        <v>92.045400000000001</v>
      </c>
      <c r="D6" s="22">
        <v>37564657.82</v>
      </c>
      <c r="E6" s="19">
        <v>99.830100000000002</v>
      </c>
      <c r="F6" s="22">
        <v>37601100.130000003</v>
      </c>
      <c r="G6" s="19">
        <v>101.999</v>
      </c>
      <c r="H6" s="22">
        <v>66276487.840000004</v>
      </c>
      <c r="I6" s="19">
        <v>93.132300000000001</v>
      </c>
      <c r="J6" s="22">
        <v>135812653.69</v>
      </c>
      <c r="K6" s="19">
        <v>86.285300000000007</v>
      </c>
      <c r="L6" s="22">
        <v>708951614.35000002</v>
      </c>
      <c r="M6" s="19">
        <v>94.580100000000002</v>
      </c>
      <c r="N6" s="22">
        <v>424431469.93000001</v>
      </c>
      <c r="O6" s="19">
        <v>96.293599999999998</v>
      </c>
      <c r="P6" s="22">
        <v>610136629</v>
      </c>
      <c r="Q6" s="19">
        <v>91.966399999999993</v>
      </c>
      <c r="R6" s="22">
        <v>242380041</v>
      </c>
      <c r="S6" s="19">
        <v>82.631100000000004</v>
      </c>
      <c r="T6" s="22">
        <v>372302848.17000002</v>
      </c>
      <c r="U6" s="19">
        <v>90.039500000000004</v>
      </c>
      <c r="V6" s="22">
        <v>170754344.47999999</v>
      </c>
      <c r="W6" s="19">
        <v>92.262500000000003</v>
      </c>
    </row>
    <row r="7" spans="1:23">
      <c r="A7" s="20" t="s">
        <v>327</v>
      </c>
      <c r="B7" s="14">
        <v>211216695.74000001</v>
      </c>
      <c r="C7" s="6">
        <v>6.9279999999999999</v>
      </c>
      <c r="D7" s="14">
        <v>63935.87</v>
      </c>
      <c r="E7" s="6">
        <v>0.1699</v>
      </c>
      <c r="F7" s="14">
        <v>-736921.59999999998</v>
      </c>
      <c r="G7" s="6">
        <v>-1.9990000000000001</v>
      </c>
      <c r="H7" s="14">
        <v>4887319.88</v>
      </c>
      <c r="I7" s="6">
        <v>6.8677000000000001</v>
      </c>
      <c r="J7" s="14">
        <v>21586906.710000001</v>
      </c>
      <c r="K7" s="6">
        <v>13.714700000000001</v>
      </c>
      <c r="L7" s="14">
        <v>40626057.859999999</v>
      </c>
      <c r="M7" s="6">
        <v>5.4199000000000002</v>
      </c>
      <c r="N7" s="14">
        <v>16336608.34</v>
      </c>
      <c r="O7" s="6">
        <v>3.7063999999999999</v>
      </c>
      <c r="P7" s="14">
        <v>53297395.850000001</v>
      </c>
      <c r="Q7" s="6">
        <v>8.0335999999999999</v>
      </c>
      <c r="R7" s="14">
        <v>50947222</v>
      </c>
      <c r="S7" s="6">
        <v>17.3687</v>
      </c>
      <c r="T7" s="14">
        <v>20897983.73</v>
      </c>
      <c r="U7" s="6">
        <v>5.0541</v>
      </c>
      <c r="V7" s="14">
        <v>3310187.1</v>
      </c>
      <c r="W7" s="6">
        <v>1.7886</v>
      </c>
    </row>
    <row r="8" spans="1:23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  <c r="T8" s="14">
        <v>0</v>
      </c>
      <c r="U8" s="6">
        <v>0</v>
      </c>
      <c r="V8" s="14">
        <v>0</v>
      </c>
      <c r="W8" s="6">
        <v>0</v>
      </c>
    </row>
    <row r="9" spans="1:23">
      <c r="A9" t="s">
        <v>329</v>
      </c>
      <c r="B9" s="14">
        <v>11010047.75</v>
      </c>
      <c r="C9" s="6">
        <v>0.36109999999999998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  <c r="T9" s="14">
        <v>0</v>
      </c>
      <c r="U9" s="6">
        <v>0</v>
      </c>
      <c r="V9" s="14">
        <v>11010047.75</v>
      </c>
      <c r="W9" s="6">
        <v>5.9489999999999998</v>
      </c>
    </row>
    <row r="10" spans="1:23">
      <c r="A10" s="20" t="s">
        <v>163</v>
      </c>
      <c r="B10" s="14">
        <v>2606.7800000000002</v>
      </c>
      <c r="C10" s="6">
        <v>1E-4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0</v>
      </c>
      <c r="K10" s="6">
        <v>0</v>
      </c>
      <c r="L10" s="14">
        <v>0</v>
      </c>
      <c r="M10" s="6">
        <v>0</v>
      </c>
      <c r="N10" s="14">
        <v>0</v>
      </c>
      <c r="O10" s="6">
        <v>0</v>
      </c>
      <c r="P10" s="14">
        <v>0</v>
      </c>
      <c r="Q10" s="6">
        <v>0</v>
      </c>
      <c r="R10" s="14">
        <v>597</v>
      </c>
      <c r="S10" s="6">
        <v>2.0000000000000001E-4</v>
      </c>
      <c r="T10" s="14">
        <v>2009.78</v>
      </c>
      <c r="U10" s="6">
        <v>5.0000000000000001E-4</v>
      </c>
      <c r="V10" s="14">
        <v>0</v>
      </c>
      <c r="W10" s="6">
        <v>0</v>
      </c>
    </row>
    <row r="11" spans="1:23" ht="13.5" thickBot="1">
      <c r="A11" t="s">
        <v>164</v>
      </c>
      <c r="B11" s="14">
        <v>20285363.510000002</v>
      </c>
      <c r="C11" s="6">
        <v>0.66539999999999999</v>
      </c>
      <c r="D11" s="14">
        <v>0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0</v>
      </c>
      <c r="S11" s="6">
        <v>0</v>
      </c>
      <c r="T11" s="14">
        <v>20285363.510000002</v>
      </c>
      <c r="U11" s="6">
        <v>4.9058999999999999</v>
      </c>
      <c r="V11" s="14">
        <v>0</v>
      </c>
      <c r="W11" s="6">
        <v>0</v>
      </c>
    </row>
    <row r="12" spans="1:23" ht="14.25" thickTop="1" thickBot="1">
      <c r="A12" s="9" t="s">
        <v>4</v>
      </c>
      <c r="B12" s="17">
        <v>3048726560.1900001</v>
      </c>
      <c r="C12" s="10">
        <v>100</v>
      </c>
      <c r="D12" s="17">
        <v>37628593.689999998</v>
      </c>
      <c r="E12" s="10">
        <v>100</v>
      </c>
      <c r="F12" s="17">
        <v>36864178.530000001</v>
      </c>
      <c r="G12" s="10">
        <v>100</v>
      </c>
      <c r="H12" s="17">
        <v>71163807.719999999</v>
      </c>
      <c r="I12" s="10">
        <v>100</v>
      </c>
      <c r="J12" s="17">
        <v>157399560.40000001</v>
      </c>
      <c r="K12" s="10">
        <v>100</v>
      </c>
      <c r="L12" s="17">
        <v>749577672.21000004</v>
      </c>
      <c r="M12" s="10">
        <v>100</v>
      </c>
      <c r="N12" s="17">
        <v>440768078.26999998</v>
      </c>
      <c r="O12" s="10">
        <v>100</v>
      </c>
      <c r="P12" s="17">
        <v>663434024.85000002</v>
      </c>
      <c r="Q12" s="10">
        <v>100</v>
      </c>
      <c r="R12" s="17">
        <v>293327860</v>
      </c>
      <c r="S12" s="10">
        <v>100</v>
      </c>
      <c r="T12" s="17">
        <v>413488205.19</v>
      </c>
      <c r="U12" s="10">
        <v>100</v>
      </c>
      <c r="V12" s="17">
        <v>185074579.33000001</v>
      </c>
      <c r="W12" s="10">
        <v>100</v>
      </c>
    </row>
    <row r="13" spans="1:23" ht="13.5" thickTop="1">
      <c r="A13" s="1" t="s">
        <v>165</v>
      </c>
    </row>
    <row r="14" spans="1:23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</row>
    <row r="15" spans="1:23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</row>
    <row r="16" spans="1:23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</row>
    <row r="17" spans="1:23">
      <c r="A17" t="s">
        <v>232</v>
      </c>
      <c r="B17" s="14">
        <v>20622720</v>
      </c>
      <c r="C17" s="6">
        <v>0.6764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15791400</v>
      </c>
      <c r="M17" s="6">
        <v>2.1067</v>
      </c>
      <c r="N17" s="14">
        <v>4831320</v>
      </c>
      <c r="O17" s="6">
        <v>1.0961000000000001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</row>
    <row r="18" spans="1:23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</row>
    <row r="19" spans="1:23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</row>
    <row r="20" spans="1:23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</row>
    <row r="21" spans="1:23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</row>
    <row r="22" spans="1:23" ht="14.25" thickTop="1" thickBot="1">
      <c r="A22" s="9" t="s">
        <v>237</v>
      </c>
      <c r="B22" s="17">
        <v>20622720</v>
      </c>
      <c r="C22" s="10">
        <v>0.6764</v>
      </c>
      <c r="D22" s="17">
        <v>0</v>
      </c>
      <c r="E22" s="9">
        <v>0</v>
      </c>
      <c r="F22" s="17">
        <v>0</v>
      </c>
      <c r="G22" s="9">
        <v>0</v>
      </c>
      <c r="H22" s="17">
        <v>0</v>
      </c>
      <c r="I22" s="9">
        <v>0</v>
      </c>
      <c r="J22" s="17">
        <v>0</v>
      </c>
      <c r="K22" s="9">
        <v>0</v>
      </c>
      <c r="L22" s="17">
        <v>15791400</v>
      </c>
      <c r="M22" s="10">
        <v>2.1067</v>
      </c>
      <c r="N22" s="17">
        <v>4831320</v>
      </c>
      <c r="O22" s="10">
        <v>1.0961000000000001</v>
      </c>
      <c r="P22" s="17">
        <v>0</v>
      </c>
      <c r="Q22" s="9">
        <v>0</v>
      </c>
      <c r="R22" s="17">
        <v>0</v>
      </c>
      <c r="S22" s="9">
        <v>0</v>
      </c>
      <c r="T22" s="17">
        <v>0</v>
      </c>
      <c r="U22" s="9">
        <v>0</v>
      </c>
      <c r="V22" s="17">
        <v>0</v>
      </c>
      <c r="W22" s="9">
        <v>0</v>
      </c>
    </row>
    <row r="23" spans="1:23" ht="13.5" thickTop="1">
      <c r="A23" t="s">
        <v>238</v>
      </c>
      <c r="B23" s="14">
        <v>75062709.719999999</v>
      </c>
      <c r="C23" s="6">
        <v>2.4621</v>
      </c>
      <c r="D23" s="14">
        <v>2340221.94</v>
      </c>
      <c r="E23" s="6">
        <v>6.2192999999999996</v>
      </c>
      <c r="F23" s="14">
        <v>3646115.15</v>
      </c>
      <c r="G23" s="6">
        <v>9.8907000000000007</v>
      </c>
      <c r="H23" s="14">
        <v>0</v>
      </c>
      <c r="I23">
        <v>0</v>
      </c>
      <c r="J23" s="14">
        <v>9826626.0700000003</v>
      </c>
      <c r="K23" s="6">
        <v>6.2431000000000001</v>
      </c>
      <c r="L23" s="14">
        <v>0</v>
      </c>
      <c r="M23">
        <v>0</v>
      </c>
      <c r="N23" s="14">
        <v>0</v>
      </c>
      <c r="O23">
        <v>0</v>
      </c>
      <c r="P23" s="14">
        <v>37479123</v>
      </c>
      <c r="Q23" s="6">
        <v>5.6493000000000002</v>
      </c>
      <c r="R23" s="14">
        <v>3282444</v>
      </c>
      <c r="S23" s="6">
        <v>1.119</v>
      </c>
      <c r="T23" s="14">
        <v>13566943.560000001</v>
      </c>
      <c r="U23" s="6">
        <v>3.2810999999999999</v>
      </c>
      <c r="V23" s="14">
        <v>4921236</v>
      </c>
      <c r="W23" s="6">
        <v>2.6591</v>
      </c>
    </row>
    <row r="24" spans="1:23">
      <c r="A24" t="s">
        <v>239</v>
      </c>
      <c r="B24" s="14">
        <v>49982996.020000003</v>
      </c>
      <c r="C24" s="6">
        <v>1.6395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1998066.52</v>
      </c>
      <c r="K24" s="6">
        <v>1.2694000000000001</v>
      </c>
      <c r="L24" s="14">
        <v>23954617</v>
      </c>
      <c r="M24" s="6">
        <v>3.1957</v>
      </c>
      <c r="N24" s="14">
        <v>0</v>
      </c>
      <c r="O24">
        <v>0</v>
      </c>
      <c r="P24" s="14">
        <v>11628730</v>
      </c>
      <c r="Q24" s="6">
        <v>1.7527999999999999</v>
      </c>
      <c r="R24" s="14">
        <v>2627291</v>
      </c>
      <c r="S24" s="6">
        <v>0.89570000000000005</v>
      </c>
      <c r="T24" s="14">
        <v>9774291.5</v>
      </c>
      <c r="U24" s="6">
        <v>2.3639000000000001</v>
      </c>
      <c r="V24" s="14">
        <v>0</v>
      </c>
      <c r="W24">
        <v>0</v>
      </c>
    </row>
    <row r="25" spans="1:23">
      <c r="A25" t="s">
        <v>240</v>
      </c>
      <c r="B25" s="14">
        <v>85094986.189999998</v>
      </c>
      <c r="C25" s="6">
        <v>2.7911999999999999</v>
      </c>
      <c r="D25" s="14">
        <v>0</v>
      </c>
      <c r="E25">
        <v>0</v>
      </c>
      <c r="F25" s="14">
        <v>947947.95</v>
      </c>
      <c r="G25" s="6">
        <v>2.5714999999999999</v>
      </c>
      <c r="H25" s="14">
        <v>4063364.5</v>
      </c>
      <c r="I25" s="6">
        <v>5.7099000000000002</v>
      </c>
      <c r="J25" s="14">
        <v>1647336</v>
      </c>
      <c r="K25" s="6">
        <v>1.0466</v>
      </c>
      <c r="L25" s="14">
        <v>15281689</v>
      </c>
      <c r="M25" s="6">
        <v>2.0387</v>
      </c>
      <c r="N25" s="14">
        <v>44769156.890000001</v>
      </c>
      <c r="O25" s="6">
        <v>10.1571</v>
      </c>
      <c r="P25" s="14">
        <v>0</v>
      </c>
      <c r="Q25">
        <v>0</v>
      </c>
      <c r="R25" s="14">
        <v>3963565</v>
      </c>
      <c r="S25" s="6">
        <v>1.3512</v>
      </c>
      <c r="T25" s="14">
        <v>10873162.449999999</v>
      </c>
      <c r="U25" s="6">
        <v>2.6295999999999999</v>
      </c>
      <c r="V25" s="14">
        <v>3548764.4</v>
      </c>
      <c r="W25" s="6">
        <v>1.9175</v>
      </c>
    </row>
    <row r="26" spans="1:23" ht="13.5" thickBot="1">
      <c r="A26" t="s">
        <v>241</v>
      </c>
      <c r="B26" s="14">
        <v>166823400.58000001</v>
      </c>
      <c r="C26" s="6">
        <v>5.4718999999999998</v>
      </c>
      <c r="D26" s="14">
        <v>3001846.05</v>
      </c>
      <c r="E26" s="6">
        <v>7.9775999999999998</v>
      </c>
      <c r="F26" s="14">
        <v>869124</v>
      </c>
      <c r="G26" s="6">
        <v>2.3576000000000001</v>
      </c>
      <c r="H26" s="14">
        <v>4408600</v>
      </c>
      <c r="I26" s="6">
        <v>6.1950000000000003</v>
      </c>
      <c r="J26" s="14">
        <v>1480714</v>
      </c>
      <c r="K26" s="6">
        <v>0.94069999999999998</v>
      </c>
      <c r="L26" s="14">
        <v>57059332.119999997</v>
      </c>
      <c r="M26" s="6">
        <v>7.6121999999999996</v>
      </c>
      <c r="N26" s="14">
        <v>32616271.359999999</v>
      </c>
      <c r="O26" s="6">
        <v>7.3998999999999997</v>
      </c>
      <c r="P26" s="14">
        <v>48482173</v>
      </c>
      <c r="Q26" s="6">
        <v>7.3078000000000003</v>
      </c>
      <c r="R26" s="14">
        <v>8750131</v>
      </c>
      <c r="S26" s="6">
        <v>2.9830999999999999</v>
      </c>
      <c r="T26" s="14">
        <v>4578981</v>
      </c>
      <c r="U26" s="6">
        <v>1.1073999999999999</v>
      </c>
      <c r="V26" s="14">
        <v>5576228.0499999998</v>
      </c>
      <c r="W26" s="6">
        <v>3.0129999999999999</v>
      </c>
    </row>
    <row r="27" spans="1:23" ht="14.25" thickTop="1" thickBot="1">
      <c r="A27" s="9" t="s">
        <v>242</v>
      </c>
      <c r="B27" s="17">
        <v>376964092.50999999</v>
      </c>
      <c r="C27" s="10">
        <v>12.364599999999999</v>
      </c>
      <c r="D27" s="17">
        <v>5342067.99</v>
      </c>
      <c r="E27" s="10">
        <v>14.1968</v>
      </c>
      <c r="F27" s="17">
        <v>5463187.0999999996</v>
      </c>
      <c r="G27" s="10">
        <v>14.819800000000001</v>
      </c>
      <c r="H27" s="17">
        <v>8471964.5</v>
      </c>
      <c r="I27" s="10">
        <v>11.9049</v>
      </c>
      <c r="J27" s="17">
        <v>14952742.59</v>
      </c>
      <c r="K27" s="10">
        <v>9.4999000000000002</v>
      </c>
      <c r="L27" s="17">
        <v>96295638.120000005</v>
      </c>
      <c r="M27" s="10">
        <v>12.8467</v>
      </c>
      <c r="N27" s="17">
        <v>77385428.25</v>
      </c>
      <c r="O27" s="10">
        <v>17.556899999999999</v>
      </c>
      <c r="P27" s="17">
        <v>97590026</v>
      </c>
      <c r="Q27" s="10">
        <v>14.7098</v>
      </c>
      <c r="R27" s="17">
        <v>18623431</v>
      </c>
      <c r="S27" s="10">
        <v>6.3490000000000002</v>
      </c>
      <c r="T27" s="17">
        <v>38793378.509999998</v>
      </c>
      <c r="U27" s="10">
        <v>9.3819999999999997</v>
      </c>
      <c r="V27" s="17">
        <v>14046228.449999999</v>
      </c>
      <c r="W27" s="10">
        <v>7.5895000000000001</v>
      </c>
    </row>
    <row r="28" spans="1:23" ht="13.5" thickTop="1">
      <c r="A28" t="s">
        <v>243</v>
      </c>
      <c r="B28" s="14">
        <v>16342401</v>
      </c>
      <c r="C28" s="6">
        <v>0.53600000000000003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16342401</v>
      </c>
      <c r="M28" s="6">
        <v>2.1802000000000001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 s="6">
        <v>0</v>
      </c>
      <c r="T28" s="14">
        <v>0</v>
      </c>
      <c r="U28">
        <v>0</v>
      </c>
      <c r="V28" s="14">
        <v>0</v>
      </c>
      <c r="W28">
        <v>0</v>
      </c>
    </row>
    <row r="29" spans="1:23">
      <c r="A29" t="s">
        <v>244</v>
      </c>
      <c r="B29" s="14">
        <v>42552620.140000001</v>
      </c>
      <c r="C29" s="6">
        <v>1.3957999999999999</v>
      </c>
      <c r="D29" s="14">
        <v>0</v>
      </c>
      <c r="E29">
        <v>0</v>
      </c>
      <c r="F29" s="14">
        <v>1323689.5</v>
      </c>
      <c r="G29" s="6">
        <v>3.5907</v>
      </c>
      <c r="H29" s="14">
        <v>3244000</v>
      </c>
      <c r="I29" s="6">
        <v>4.5585000000000004</v>
      </c>
      <c r="J29" s="14">
        <v>5250190</v>
      </c>
      <c r="K29" s="6">
        <v>3.3355999999999999</v>
      </c>
      <c r="L29" s="14">
        <v>32734740.640000001</v>
      </c>
      <c r="M29" s="6">
        <v>4.3670999999999998</v>
      </c>
      <c r="N29" s="14">
        <v>0</v>
      </c>
      <c r="O29">
        <v>0</v>
      </c>
      <c r="P29" s="14">
        <v>0</v>
      </c>
      <c r="Q29">
        <v>0</v>
      </c>
      <c r="R29" s="14">
        <v>0</v>
      </c>
      <c r="S29">
        <v>0</v>
      </c>
      <c r="T29" s="14">
        <v>0</v>
      </c>
      <c r="U29">
        <v>0</v>
      </c>
      <c r="V29" s="14">
        <v>0</v>
      </c>
      <c r="W29">
        <v>0</v>
      </c>
    </row>
    <row r="30" spans="1:23">
      <c r="A30" t="s">
        <v>245</v>
      </c>
      <c r="B30" s="14">
        <v>232698876.52000001</v>
      </c>
      <c r="C30" s="6">
        <v>7.6326999999999998</v>
      </c>
      <c r="D30" s="14">
        <v>4044612.8</v>
      </c>
      <c r="E30" s="6">
        <v>10.748799999999999</v>
      </c>
      <c r="F30" s="14">
        <v>2928623.8</v>
      </c>
      <c r="G30" s="6">
        <v>7.9443999999999999</v>
      </c>
      <c r="H30" s="14">
        <v>4173735.8</v>
      </c>
      <c r="I30" s="6">
        <v>5.8650000000000002</v>
      </c>
      <c r="J30" s="14">
        <v>11432700.99</v>
      </c>
      <c r="K30" s="6">
        <v>7.2634999999999996</v>
      </c>
      <c r="L30" s="14">
        <v>79972324.530000001</v>
      </c>
      <c r="M30" s="6">
        <v>10.669</v>
      </c>
      <c r="N30" s="14">
        <v>21707520</v>
      </c>
      <c r="O30" s="6">
        <v>4.9249000000000001</v>
      </c>
      <c r="P30" s="14">
        <v>63154140</v>
      </c>
      <c r="Q30" s="6">
        <v>9.5192999999999994</v>
      </c>
      <c r="R30" s="14">
        <v>25941900</v>
      </c>
      <c r="S30" s="6">
        <v>8.8439999999999994</v>
      </c>
      <c r="T30" s="14">
        <v>15620528.6</v>
      </c>
      <c r="U30" s="6">
        <v>3.7776999999999998</v>
      </c>
      <c r="V30" s="14">
        <v>3722790</v>
      </c>
      <c r="W30" s="6">
        <v>2.0114999999999998</v>
      </c>
    </row>
    <row r="31" spans="1:23">
      <c r="A31" t="s">
        <v>246</v>
      </c>
      <c r="B31" s="14">
        <v>53367515.18</v>
      </c>
      <c r="C31" s="6">
        <v>1.7504999999999999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26479035.309999999</v>
      </c>
      <c r="M31" s="6">
        <v>3.5325000000000002</v>
      </c>
      <c r="N31" s="14">
        <v>5535488</v>
      </c>
      <c r="O31" s="6">
        <v>1.2559</v>
      </c>
      <c r="P31" s="14">
        <v>0</v>
      </c>
      <c r="Q31">
        <v>0</v>
      </c>
      <c r="R31" s="14">
        <v>17541171</v>
      </c>
      <c r="S31" s="6">
        <v>5.9801000000000002</v>
      </c>
      <c r="T31" s="14">
        <v>3811820.87</v>
      </c>
      <c r="U31" s="6">
        <v>0.92190000000000005</v>
      </c>
      <c r="V31" s="14">
        <v>0</v>
      </c>
      <c r="W31">
        <v>0</v>
      </c>
    </row>
    <row r="32" spans="1:23">
      <c r="A32" t="s">
        <v>247</v>
      </c>
      <c r="B32" s="14">
        <v>19509721.559999999</v>
      </c>
      <c r="C32" s="6">
        <v>0.63990000000000002</v>
      </c>
      <c r="D32" s="14">
        <v>0</v>
      </c>
      <c r="E32">
        <v>0</v>
      </c>
      <c r="F32" s="14">
        <v>886053</v>
      </c>
      <c r="G32" s="6">
        <v>2.4036</v>
      </c>
      <c r="H32" s="14">
        <v>0</v>
      </c>
      <c r="I32">
        <v>0</v>
      </c>
      <c r="J32" s="14">
        <v>3380706</v>
      </c>
      <c r="K32" s="6">
        <v>2.1478000000000002</v>
      </c>
      <c r="L32" s="14">
        <v>9250500</v>
      </c>
      <c r="M32" s="6">
        <v>1.2341</v>
      </c>
      <c r="N32" s="14">
        <v>0</v>
      </c>
      <c r="O32">
        <v>0</v>
      </c>
      <c r="P32" s="14">
        <v>0</v>
      </c>
      <c r="Q32">
        <v>0</v>
      </c>
      <c r="R32" s="14">
        <v>4176607</v>
      </c>
      <c r="S32" s="6">
        <v>1.4238999999999999</v>
      </c>
      <c r="T32" s="14">
        <v>1815855.56</v>
      </c>
      <c r="U32" s="6">
        <v>0.43919999999999998</v>
      </c>
      <c r="V32" s="14">
        <v>0</v>
      </c>
      <c r="W32">
        <v>0</v>
      </c>
    </row>
    <row r="33" spans="1:23">
      <c r="A33" t="s">
        <v>248</v>
      </c>
      <c r="B33" s="14">
        <v>0</v>
      </c>
      <c r="C33">
        <v>0</v>
      </c>
      <c r="D33" s="14">
        <v>0</v>
      </c>
      <c r="E33">
        <v>0</v>
      </c>
      <c r="F33" s="14">
        <v>0</v>
      </c>
      <c r="G33">
        <v>0</v>
      </c>
      <c r="H33" s="14">
        <v>0</v>
      </c>
      <c r="I33">
        <v>0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0</v>
      </c>
      <c r="Q33">
        <v>0</v>
      </c>
      <c r="R33" s="14">
        <v>0</v>
      </c>
      <c r="S33">
        <v>0</v>
      </c>
      <c r="T33" s="14">
        <v>0</v>
      </c>
      <c r="U33">
        <v>0</v>
      </c>
      <c r="V33" s="14">
        <v>0</v>
      </c>
      <c r="W33">
        <v>0</v>
      </c>
    </row>
    <row r="34" spans="1:23" ht="13.5" thickBot="1">
      <c r="A34" t="s">
        <v>249</v>
      </c>
      <c r="B34" s="14">
        <v>25441647</v>
      </c>
      <c r="C34" s="6">
        <v>0.83450000000000002</v>
      </c>
      <c r="D34" s="14">
        <v>0</v>
      </c>
      <c r="E34">
        <v>0</v>
      </c>
      <c r="F34" s="14">
        <v>0</v>
      </c>
      <c r="G34">
        <v>0</v>
      </c>
      <c r="H34" s="14">
        <v>0</v>
      </c>
      <c r="I34">
        <v>0</v>
      </c>
      <c r="J34" s="14">
        <v>0</v>
      </c>
      <c r="K34">
        <v>0</v>
      </c>
      <c r="L34" s="14">
        <v>0</v>
      </c>
      <c r="M34">
        <v>0</v>
      </c>
      <c r="N34" s="14">
        <v>25441647</v>
      </c>
      <c r="O34" s="6">
        <v>5.7721</v>
      </c>
      <c r="P34" s="14">
        <v>0</v>
      </c>
      <c r="Q34">
        <v>0</v>
      </c>
      <c r="R34" s="14">
        <v>0</v>
      </c>
      <c r="S34">
        <v>0</v>
      </c>
      <c r="T34" s="14">
        <v>0</v>
      </c>
      <c r="U34">
        <v>0</v>
      </c>
      <c r="V34" s="14">
        <v>0</v>
      </c>
      <c r="W34">
        <v>0</v>
      </c>
    </row>
    <row r="35" spans="1:23" ht="14.25" thickTop="1" thickBot="1">
      <c r="A35" s="9" t="s">
        <v>250</v>
      </c>
      <c r="B35" s="17">
        <v>389912781.39999998</v>
      </c>
      <c r="C35" s="10">
        <v>12.789400000000001</v>
      </c>
      <c r="D35" s="17">
        <v>4044612.8</v>
      </c>
      <c r="E35" s="10">
        <v>10.748799999999999</v>
      </c>
      <c r="F35" s="17">
        <v>5138366.3</v>
      </c>
      <c r="G35" s="10">
        <v>13.938599999999999</v>
      </c>
      <c r="H35" s="17">
        <v>7417735.7999999998</v>
      </c>
      <c r="I35" s="10">
        <v>10.423500000000001</v>
      </c>
      <c r="J35" s="17">
        <v>20063596.989999998</v>
      </c>
      <c r="K35" s="10">
        <v>12.7469</v>
      </c>
      <c r="L35" s="17">
        <v>164779001.47999999</v>
      </c>
      <c r="M35" s="10">
        <v>21.982900000000001</v>
      </c>
      <c r="N35" s="17">
        <v>52684655</v>
      </c>
      <c r="O35" s="10">
        <v>11.9529</v>
      </c>
      <c r="P35" s="17">
        <v>63154140</v>
      </c>
      <c r="Q35" s="10">
        <v>9.5192999999999994</v>
      </c>
      <c r="R35" s="17">
        <v>47659678</v>
      </c>
      <c r="S35" s="10">
        <v>16.247900000000001</v>
      </c>
      <c r="T35" s="17">
        <v>21248205.030000001</v>
      </c>
      <c r="U35" s="10">
        <v>5.1387999999999998</v>
      </c>
      <c r="V35" s="17">
        <v>3722790</v>
      </c>
      <c r="W35" s="10">
        <v>2.0114999999999998</v>
      </c>
    </row>
    <row r="36" spans="1:23" ht="13.5" thickTop="1">
      <c r="A36" t="s">
        <v>251</v>
      </c>
      <c r="B36" s="14">
        <v>144298869.65000001</v>
      </c>
      <c r="C36" s="6">
        <v>4.7331000000000003</v>
      </c>
      <c r="D36" s="14">
        <v>1424669.4</v>
      </c>
      <c r="E36" s="6">
        <v>3.7860999999999998</v>
      </c>
      <c r="F36" s="14">
        <v>2375304.4</v>
      </c>
      <c r="G36" s="6">
        <v>6.4433999999999996</v>
      </c>
      <c r="H36" s="14">
        <v>2699875</v>
      </c>
      <c r="I36" s="6">
        <v>3.7938999999999998</v>
      </c>
      <c r="J36" s="14">
        <v>2409960</v>
      </c>
      <c r="K36" s="6">
        <v>1.5310999999999999</v>
      </c>
      <c r="L36" s="14">
        <v>21442820</v>
      </c>
      <c r="M36" s="6">
        <v>2.8607</v>
      </c>
      <c r="N36" s="14">
        <v>37965420</v>
      </c>
      <c r="O36" s="6">
        <v>8.6135000000000002</v>
      </c>
      <c r="P36" s="14">
        <v>24215144</v>
      </c>
      <c r="Q36" s="6">
        <v>3.65</v>
      </c>
      <c r="R36" s="14">
        <v>32269319</v>
      </c>
      <c r="S36" s="6">
        <v>11.001099999999999</v>
      </c>
      <c r="T36" s="14">
        <v>14243342.4</v>
      </c>
      <c r="U36" s="6">
        <v>3.4447000000000001</v>
      </c>
      <c r="V36" s="14">
        <v>5253015.45</v>
      </c>
      <c r="W36" s="6">
        <v>2.8382999999999998</v>
      </c>
    </row>
    <row r="37" spans="1:23">
      <c r="A37" t="s">
        <v>252</v>
      </c>
      <c r="B37" s="14">
        <v>253456785.25999999</v>
      </c>
      <c r="C37" s="6">
        <v>8.3134999999999994</v>
      </c>
      <c r="D37" s="14">
        <v>4591389.1500000004</v>
      </c>
      <c r="E37" s="6">
        <v>12.2019</v>
      </c>
      <c r="F37" s="14">
        <v>1878023.1</v>
      </c>
      <c r="G37" s="6">
        <v>5.0944000000000003</v>
      </c>
      <c r="H37" s="14">
        <v>7021192</v>
      </c>
      <c r="I37" s="6">
        <v>9.8661999999999992</v>
      </c>
      <c r="J37" s="14">
        <v>15930400.6</v>
      </c>
      <c r="K37" s="6">
        <v>10.121</v>
      </c>
      <c r="L37" s="14">
        <v>38009056.600000001</v>
      </c>
      <c r="M37" s="6">
        <v>5.0707000000000004</v>
      </c>
      <c r="N37" s="14">
        <v>28242289</v>
      </c>
      <c r="O37" s="6">
        <v>6.4074999999999998</v>
      </c>
      <c r="P37" s="14">
        <v>96417504</v>
      </c>
      <c r="Q37" s="6">
        <v>14.533099999999999</v>
      </c>
      <c r="R37" s="14">
        <v>29534062</v>
      </c>
      <c r="S37" s="6">
        <v>10.0686</v>
      </c>
      <c r="T37" s="14">
        <v>27040029.960000001</v>
      </c>
      <c r="U37" s="6">
        <v>6.5395000000000003</v>
      </c>
      <c r="V37" s="14">
        <v>4792838.8499999996</v>
      </c>
      <c r="W37" s="6">
        <v>2.5897000000000001</v>
      </c>
    </row>
    <row r="38" spans="1:23">
      <c r="A38" t="s">
        <v>253</v>
      </c>
      <c r="B38" s="14">
        <v>50015493.299999997</v>
      </c>
      <c r="C38" s="6">
        <v>1.6405000000000001</v>
      </c>
      <c r="D38" s="14">
        <v>623949.30000000005</v>
      </c>
      <c r="E38" s="6">
        <v>1.6581999999999999</v>
      </c>
      <c r="F38" s="14">
        <v>870329.7</v>
      </c>
      <c r="G38" s="6">
        <v>2.3609</v>
      </c>
      <c r="H38" s="14">
        <v>0</v>
      </c>
      <c r="I38">
        <v>0</v>
      </c>
      <c r="J38" s="14">
        <v>0</v>
      </c>
      <c r="K38">
        <v>0</v>
      </c>
      <c r="L38" s="14">
        <v>11322000</v>
      </c>
      <c r="M38" s="6">
        <v>1.5105</v>
      </c>
      <c r="N38" s="14">
        <v>10969250</v>
      </c>
      <c r="O38" s="6">
        <v>2.4887000000000001</v>
      </c>
      <c r="P38" s="14">
        <v>10112062</v>
      </c>
      <c r="Q38" s="6">
        <v>1.5242</v>
      </c>
      <c r="R38" s="14">
        <v>6335526</v>
      </c>
      <c r="S38" s="6">
        <v>2.1598999999999999</v>
      </c>
      <c r="T38" s="14">
        <v>9782376.3000000007</v>
      </c>
      <c r="U38" s="6">
        <v>2.3658000000000001</v>
      </c>
      <c r="V38" s="14">
        <v>0</v>
      </c>
      <c r="W38">
        <v>0</v>
      </c>
    </row>
    <row r="39" spans="1:23" ht="13.5" thickBot="1">
      <c r="A39" t="s">
        <v>254</v>
      </c>
      <c r="B39" s="14">
        <v>76227381.140000001</v>
      </c>
      <c r="C39" s="6">
        <v>2.5003000000000002</v>
      </c>
      <c r="D39" s="14">
        <v>497219.5</v>
      </c>
      <c r="E39" s="6">
        <v>1.3213999999999999</v>
      </c>
      <c r="F39" s="14">
        <v>2602817.2000000002</v>
      </c>
      <c r="G39" s="6">
        <v>7.0606</v>
      </c>
      <c r="H39" s="14">
        <v>2992000</v>
      </c>
      <c r="I39" s="6">
        <v>4.2043999999999997</v>
      </c>
      <c r="J39" s="14">
        <v>9732468.8000000007</v>
      </c>
      <c r="K39" s="6">
        <v>6.1833</v>
      </c>
      <c r="L39" s="14">
        <v>9777853.5999999996</v>
      </c>
      <c r="M39" s="6">
        <v>1.3044</v>
      </c>
      <c r="N39" s="14">
        <v>0</v>
      </c>
      <c r="O39">
        <v>0</v>
      </c>
      <c r="P39" s="14">
        <v>7232936</v>
      </c>
      <c r="Q39" s="6">
        <v>1.0902000000000001</v>
      </c>
      <c r="R39" s="14">
        <v>8108561</v>
      </c>
      <c r="S39" s="6">
        <v>2.7643</v>
      </c>
      <c r="T39" s="14">
        <v>18927357.199999999</v>
      </c>
      <c r="U39" s="6">
        <v>4.5774999999999997</v>
      </c>
      <c r="V39" s="14">
        <v>16356167.84</v>
      </c>
      <c r="W39" s="6">
        <v>8.8376000000000001</v>
      </c>
    </row>
    <row r="40" spans="1:23" ht="14.25" thickTop="1" thickBot="1">
      <c r="A40" s="9" t="s">
        <v>255</v>
      </c>
      <c r="B40" s="17">
        <v>523998529.35000002</v>
      </c>
      <c r="C40" s="10">
        <v>17.1875</v>
      </c>
      <c r="D40" s="17">
        <v>7137227.3499999996</v>
      </c>
      <c r="E40" s="10">
        <v>18.967600000000001</v>
      </c>
      <c r="F40" s="17">
        <v>7726474.4000000004</v>
      </c>
      <c r="G40" s="10">
        <v>20.959299999999999</v>
      </c>
      <c r="H40" s="17">
        <v>12713067</v>
      </c>
      <c r="I40" s="10">
        <v>17.8645</v>
      </c>
      <c r="J40" s="17">
        <v>28072829.399999999</v>
      </c>
      <c r="K40" s="10">
        <v>17.8354</v>
      </c>
      <c r="L40" s="17">
        <v>80551730.200000003</v>
      </c>
      <c r="M40" s="10">
        <v>10.7463</v>
      </c>
      <c r="N40" s="17">
        <v>77176959</v>
      </c>
      <c r="O40" s="10">
        <v>17.509699999999999</v>
      </c>
      <c r="P40" s="17">
        <v>137977646</v>
      </c>
      <c r="Q40" s="10">
        <v>20.797499999999999</v>
      </c>
      <c r="R40" s="17">
        <v>76247468</v>
      </c>
      <c r="S40" s="10">
        <v>25.9939</v>
      </c>
      <c r="T40" s="17">
        <v>69993105.859999999</v>
      </c>
      <c r="U40" s="10">
        <v>16.927499999999998</v>
      </c>
      <c r="V40" s="17">
        <v>26402022.140000001</v>
      </c>
      <c r="W40" s="10">
        <v>14.265599999999999</v>
      </c>
    </row>
    <row r="41" spans="1:23" ht="13.5" thickTop="1">
      <c r="A41" t="s">
        <v>256</v>
      </c>
      <c r="B41" s="14">
        <v>4514.4799999999996</v>
      </c>
      <c r="C41" s="6">
        <v>1E-4</v>
      </c>
      <c r="D41" s="14">
        <v>0</v>
      </c>
      <c r="E41">
        <v>0</v>
      </c>
      <c r="F41" s="14">
        <v>0</v>
      </c>
      <c r="G41">
        <v>0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0</v>
      </c>
      <c r="Q41">
        <v>0</v>
      </c>
      <c r="R41" s="14">
        <v>0</v>
      </c>
      <c r="S41">
        <v>0</v>
      </c>
      <c r="T41" s="14">
        <v>0</v>
      </c>
      <c r="U41">
        <v>0</v>
      </c>
      <c r="V41" s="14">
        <v>4514.4799999999996</v>
      </c>
      <c r="W41" s="6">
        <v>2.3999999999999998E-3</v>
      </c>
    </row>
    <row r="42" spans="1:23">
      <c r="A42" t="s">
        <v>257</v>
      </c>
      <c r="B42" s="14">
        <v>5117981.2</v>
      </c>
      <c r="C42" s="6">
        <v>0.16789999999999999</v>
      </c>
      <c r="D42" s="14">
        <v>0</v>
      </c>
      <c r="E42">
        <v>0</v>
      </c>
      <c r="F42" s="14">
        <v>1153080.3999999999</v>
      </c>
      <c r="G42" s="6">
        <v>3.1278999999999999</v>
      </c>
      <c r="H42" s="14">
        <v>0</v>
      </c>
      <c r="I42">
        <v>0</v>
      </c>
      <c r="J42" s="14">
        <v>3964900.8</v>
      </c>
      <c r="K42" s="6">
        <v>2.5190000000000001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</row>
    <row r="43" spans="1:23">
      <c r="A43" t="s">
        <v>258</v>
      </c>
      <c r="B43" s="14">
        <v>193009125.58000001</v>
      </c>
      <c r="C43" s="6">
        <v>6.3308</v>
      </c>
      <c r="D43" s="14">
        <v>1705552.75</v>
      </c>
      <c r="E43" s="6">
        <v>4.5326000000000004</v>
      </c>
      <c r="F43" s="14">
        <v>1457980</v>
      </c>
      <c r="G43" s="6">
        <v>3.9550000000000001</v>
      </c>
      <c r="H43" s="14">
        <v>4084200</v>
      </c>
      <c r="I43" s="6">
        <v>5.7392000000000003</v>
      </c>
      <c r="J43" s="14">
        <v>4738790.55</v>
      </c>
      <c r="K43" s="6">
        <v>3.0106999999999999</v>
      </c>
      <c r="L43" s="14">
        <v>69256200.010000005</v>
      </c>
      <c r="M43" s="6">
        <v>9.2393999999999998</v>
      </c>
      <c r="N43" s="14">
        <v>25517917.59</v>
      </c>
      <c r="O43" s="6">
        <v>5.7893999999999997</v>
      </c>
      <c r="P43" s="14">
        <v>30010329</v>
      </c>
      <c r="Q43" s="6">
        <v>4.5235000000000003</v>
      </c>
      <c r="R43" s="14">
        <v>1633674</v>
      </c>
      <c r="S43" s="6">
        <v>0.55689999999999995</v>
      </c>
      <c r="T43" s="14">
        <v>30757435.600000001</v>
      </c>
      <c r="U43" s="6">
        <v>7.4385000000000003</v>
      </c>
      <c r="V43" s="14">
        <v>23847046.079999998</v>
      </c>
      <c r="W43" s="6">
        <v>12.8851</v>
      </c>
    </row>
    <row r="44" spans="1:23">
      <c r="A44" t="s">
        <v>259</v>
      </c>
      <c r="B44" s="14">
        <v>61998529.789999999</v>
      </c>
      <c r="C44" s="6">
        <v>2.0335999999999999</v>
      </c>
      <c r="D44" s="14">
        <v>772999.5</v>
      </c>
      <c r="E44" s="6">
        <v>2.0543</v>
      </c>
      <c r="F44" s="14">
        <v>0</v>
      </c>
      <c r="G44">
        <v>0</v>
      </c>
      <c r="H44" s="14">
        <v>2170395</v>
      </c>
      <c r="I44" s="6">
        <v>3.0499000000000001</v>
      </c>
      <c r="J44" s="14">
        <v>0</v>
      </c>
      <c r="K44">
        <v>0</v>
      </c>
      <c r="L44" s="14">
        <v>14791100</v>
      </c>
      <c r="M44" s="6">
        <v>1.9733000000000001</v>
      </c>
      <c r="N44" s="14">
        <v>12477150</v>
      </c>
      <c r="O44" s="6">
        <v>2.8308</v>
      </c>
      <c r="P44" s="14">
        <v>6700640</v>
      </c>
      <c r="Q44" s="6">
        <v>1.01</v>
      </c>
      <c r="R44" s="14">
        <v>5518831</v>
      </c>
      <c r="S44" s="6">
        <v>1.8815</v>
      </c>
      <c r="T44" s="14">
        <v>19567414.289999999</v>
      </c>
      <c r="U44" s="6">
        <v>4.7323000000000004</v>
      </c>
      <c r="V44" s="14">
        <v>0</v>
      </c>
      <c r="W44">
        <v>0</v>
      </c>
    </row>
    <row r="45" spans="1:23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  <c r="V45" s="14">
        <v>0</v>
      </c>
      <c r="W45">
        <v>0</v>
      </c>
    </row>
    <row r="46" spans="1:23">
      <c r="A46" t="s">
        <v>261</v>
      </c>
      <c r="B46" s="14">
        <v>34113747.939999998</v>
      </c>
      <c r="C46" s="6">
        <v>1.119</v>
      </c>
      <c r="D46" s="14">
        <v>864712.8</v>
      </c>
      <c r="E46" s="6">
        <v>2.298</v>
      </c>
      <c r="F46" s="14">
        <v>0</v>
      </c>
      <c r="G46">
        <v>0</v>
      </c>
      <c r="H46" s="14">
        <v>695303.14</v>
      </c>
      <c r="I46" s="6">
        <v>0.97699999999999998</v>
      </c>
      <c r="J46" s="14">
        <v>0</v>
      </c>
      <c r="K46">
        <v>0</v>
      </c>
      <c r="L46" s="14">
        <v>0</v>
      </c>
      <c r="M46">
        <v>0</v>
      </c>
      <c r="N46" s="14">
        <v>11648000</v>
      </c>
      <c r="O46" s="6">
        <v>2.6427</v>
      </c>
      <c r="P46" s="14">
        <v>20905732</v>
      </c>
      <c r="Q46" s="6">
        <v>3.1511</v>
      </c>
      <c r="R46" s="14">
        <v>0</v>
      </c>
      <c r="S46">
        <v>0</v>
      </c>
      <c r="T46" s="14">
        <v>0</v>
      </c>
      <c r="U46">
        <v>0</v>
      </c>
      <c r="V46" s="14">
        <v>0</v>
      </c>
      <c r="W46">
        <v>0</v>
      </c>
    </row>
    <row r="47" spans="1:23" ht="13.5" thickBot="1">
      <c r="A47" t="s">
        <v>41</v>
      </c>
      <c r="B47" s="14">
        <v>6579459.2300000004</v>
      </c>
      <c r="C47" s="6">
        <v>0.21579999999999999</v>
      </c>
      <c r="D47" s="14">
        <v>1349889.23</v>
      </c>
      <c r="E47" s="6">
        <v>3.5874000000000001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5229570</v>
      </c>
      <c r="Q47" s="6">
        <v>0.7883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</row>
    <row r="48" spans="1:23" ht="14.25" thickTop="1" thickBot="1">
      <c r="A48" s="9" t="s">
        <v>262</v>
      </c>
      <c r="B48" s="17">
        <v>300823358.22000003</v>
      </c>
      <c r="C48" s="10">
        <v>9.8672000000000004</v>
      </c>
      <c r="D48" s="17">
        <v>4693154.28</v>
      </c>
      <c r="E48" s="10">
        <v>12.472300000000001</v>
      </c>
      <c r="F48" s="17">
        <v>2611060.4</v>
      </c>
      <c r="G48" s="10">
        <v>7.0829000000000004</v>
      </c>
      <c r="H48" s="17">
        <v>6949898.1399999997</v>
      </c>
      <c r="I48" s="10">
        <v>9.7660999999999998</v>
      </c>
      <c r="J48" s="17">
        <v>8703691.3499999996</v>
      </c>
      <c r="K48" s="10">
        <v>5.5297000000000001</v>
      </c>
      <c r="L48" s="17">
        <v>84047300.010000005</v>
      </c>
      <c r="M48" s="10">
        <v>11.2126</v>
      </c>
      <c r="N48" s="17">
        <v>49643067.590000004</v>
      </c>
      <c r="O48" s="10">
        <v>11.2629</v>
      </c>
      <c r="P48" s="17">
        <v>62846271</v>
      </c>
      <c r="Q48" s="10">
        <v>9.4728999999999992</v>
      </c>
      <c r="R48" s="17">
        <v>7152505</v>
      </c>
      <c r="S48" s="10">
        <v>2.4384000000000001</v>
      </c>
      <c r="T48" s="17">
        <v>50324849.890000001</v>
      </c>
      <c r="U48" s="10">
        <v>12.1708</v>
      </c>
      <c r="V48" s="17">
        <v>23851560.559999999</v>
      </c>
      <c r="W48" s="10">
        <v>12.887499999999999</v>
      </c>
    </row>
    <row r="49" spans="1:23" ht="13.5" thickTop="1">
      <c r="A49" t="s">
        <v>263</v>
      </c>
      <c r="B49" s="14">
        <v>45459618.719999999</v>
      </c>
      <c r="C49" s="6">
        <v>1.4911000000000001</v>
      </c>
      <c r="D49" s="14">
        <v>1485368.62</v>
      </c>
      <c r="E49" s="6">
        <v>3.9474</v>
      </c>
      <c r="F49" s="14">
        <v>0</v>
      </c>
      <c r="G49">
        <v>0</v>
      </c>
      <c r="H49" s="14">
        <v>2768522.1</v>
      </c>
      <c r="I49" s="6">
        <v>3.8904000000000001</v>
      </c>
      <c r="J49" s="14">
        <v>0</v>
      </c>
      <c r="K49">
        <v>0</v>
      </c>
      <c r="L49" s="14">
        <v>17678160</v>
      </c>
      <c r="M49" s="6">
        <v>2.3584000000000001</v>
      </c>
      <c r="N49" s="14">
        <v>8821020</v>
      </c>
      <c r="O49" s="6">
        <v>2.0013000000000001</v>
      </c>
      <c r="P49" s="14">
        <v>12641604</v>
      </c>
      <c r="Q49" s="6">
        <v>1.9055</v>
      </c>
      <c r="R49" s="14">
        <v>2064944</v>
      </c>
      <c r="S49" s="6">
        <v>0.70399999999999996</v>
      </c>
      <c r="T49" s="14">
        <v>0</v>
      </c>
      <c r="U49">
        <v>0</v>
      </c>
      <c r="V49" s="14">
        <v>0</v>
      </c>
      <c r="W49">
        <v>0</v>
      </c>
    </row>
    <row r="50" spans="1:23" ht="13.5" thickBot="1">
      <c r="A50" t="s">
        <v>264</v>
      </c>
      <c r="B50" s="14">
        <v>69183349.700000003</v>
      </c>
      <c r="C50" s="6">
        <v>2.2692999999999999</v>
      </c>
      <c r="D50" s="14">
        <v>590382</v>
      </c>
      <c r="E50" s="6">
        <v>1.569</v>
      </c>
      <c r="F50" s="14">
        <v>0</v>
      </c>
      <c r="G50">
        <v>0</v>
      </c>
      <c r="H50" s="14">
        <v>4767800</v>
      </c>
      <c r="I50" s="6">
        <v>6.6997999999999998</v>
      </c>
      <c r="J50" s="14">
        <v>0</v>
      </c>
      <c r="K50">
        <v>0</v>
      </c>
      <c r="L50" s="14">
        <v>0</v>
      </c>
      <c r="M50">
        <v>0</v>
      </c>
      <c r="N50" s="14">
        <v>14251900</v>
      </c>
      <c r="O50" s="6">
        <v>3.2334000000000001</v>
      </c>
      <c r="P50" s="14">
        <v>10016835</v>
      </c>
      <c r="Q50" s="6">
        <v>1.5098</v>
      </c>
      <c r="R50" s="14">
        <v>15253470</v>
      </c>
      <c r="S50" s="6">
        <v>5.2000999999999999</v>
      </c>
      <c r="T50" s="14">
        <v>19684707</v>
      </c>
      <c r="U50" s="6">
        <v>4.7606000000000002</v>
      </c>
      <c r="V50" s="14">
        <v>4618255.7</v>
      </c>
      <c r="W50" s="6">
        <v>2.4952999999999999</v>
      </c>
    </row>
    <row r="51" spans="1:23" ht="14.25" thickTop="1" thickBot="1">
      <c r="A51" s="9" t="s">
        <v>265</v>
      </c>
      <c r="B51" s="17">
        <v>114642968.42</v>
      </c>
      <c r="C51" s="10">
        <v>3.7604000000000002</v>
      </c>
      <c r="D51" s="17">
        <v>2075750.62</v>
      </c>
      <c r="E51" s="10">
        <v>5.5164</v>
      </c>
      <c r="F51" s="17">
        <v>0</v>
      </c>
      <c r="G51" s="9">
        <v>0</v>
      </c>
      <c r="H51" s="17">
        <v>7536322.0999999996</v>
      </c>
      <c r="I51" s="10">
        <v>10.5901</v>
      </c>
      <c r="J51" s="17">
        <v>0</v>
      </c>
      <c r="K51" s="9">
        <v>0</v>
      </c>
      <c r="L51" s="17">
        <v>17678160</v>
      </c>
      <c r="M51" s="10">
        <v>2.3584000000000001</v>
      </c>
      <c r="N51" s="17">
        <v>23072920</v>
      </c>
      <c r="O51" s="10">
        <v>5.2347000000000001</v>
      </c>
      <c r="P51" s="17">
        <v>22658439</v>
      </c>
      <c r="Q51" s="10">
        <v>3.4152999999999998</v>
      </c>
      <c r="R51" s="17">
        <v>17318414</v>
      </c>
      <c r="S51" s="10">
        <v>5.9040999999999997</v>
      </c>
      <c r="T51" s="17">
        <v>19684707</v>
      </c>
      <c r="U51" s="10">
        <v>4.7606000000000002</v>
      </c>
      <c r="V51" s="17">
        <v>4618255.7</v>
      </c>
      <c r="W51" s="10">
        <v>2.4952999999999999</v>
      </c>
    </row>
    <row r="52" spans="1:23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  <c r="T52" s="14">
        <v>0</v>
      </c>
      <c r="U52">
        <v>0</v>
      </c>
      <c r="V52" s="14">
        <v>0</v>
      </c>
      <c r="W52">
        <v>0</v>
      </c>
    </row>
    <row r="53" spans="1:23">
      <c r="A53" t="s">
        <v>267</v>
      </c>
      <c r="B53" s="14">
        <v>270334779.17000002</v>
      </c>
      <c r="C53" s="6">
        <v>8.8671000000000006</v>
      </c>
      <c r="D53" s="14">
        <v>3980747.15</v>
      </c>
      <c r="E53" s="6">
        <v>10.579000000000001</v>
      </c>
      <c r="F53" s="14">
        <v>6750846.8499999996</v>
      </c>
      <c r="G53" s="6">
        <v>18.312799999999999</v>
      </c>
      <c r="H53" s="14">
        <v>5827303.9000000004</v>
      </c>
      <c r="I53" s="6">
        <v>8.1885999999999992</v>
      </c>
      <c r="J53" s="14">
        <v>23058103.760000002</v>
      </c>
      <c r="K53" s="6">
        <v>14.6494</v>
      </c>
      <c r="L53" s="14">
        <v>60331989.740000002</v>
      </c>
      <c r="M53" s="6">
        <v>8.0488</v>
      </c>
      <c r="N53" s="14">
        <v>31975600</v>
      </c>
      <c r="O53" s="6">
        <v>7.2545000000000002</v>
      </c>
      <c r="P53" s="14">
        <v>59138094</v>
      </c>
      <c r="Q53" s="6">
        <v>8.9138999999999999</v>
      </c>
      <c r="R53" s="14">
        <v>4526646</v>
      </c>
      <c r="S53" s="6">
        <v>1.5431999999999999</v>
      </c>
      <c r="T53" s="14">
        <v>24070570</v>
      </c>
      <c r="U53" s="6">
        <v>5.8212999999999999</v>
      </c>
      <c r="V53" s="14">
        <v>50674877.770000003</v>
      </c>
      <c r="W53" s="6">
        <v>27.380800000000001</v>
      </c>
    </row>
    <row r="54" spans="1:23">
      <c r="A54" t="s">
        <v>268</v>
      </c>
      <c r="B54" s="14">
        <v>107570234.06</v>
      </c>
      <c r="C54" s="6">
        <v>3.5284</v>
      </c>
      <c r="D54" s="14">
        <v>2042303.72</v>
      </c>
      <c r="E54" s="6">
        <v>5.4275000000000002</v>
      </c>
      <c r="F54" s="14">
        <v>783832.62</v>
      </c>
      <c r="G54" s="6">
        <v>2.1263000000000001</v>
      </c>
      <c r="H54" s="14">
        <v>953138.15</v>
      </c>
      <c r="I54" s="6">
        <v>1.3393999999999999</v>
      </c>
      <c r="J54" s="14">
        <v>1775422.8</v>
      </c>
      <c r="K54" s="6">
        <v>1.1279999999999999</v>
      </c>
      <c r="L54" s="14">
        <v>13370801.460000001</v>
      </c>
      <c r="M54" s="6">
        <v>1.7838000000000001</v>
      </c>
      <c r="N54" s="14">
        <v>34599721.060000002</v>
      </c>
      <c r="O54" s="6">
        <v>7.8498999999999999</v>
      </c>
      <c r="P54" s="14">
        <v>33370273</v>
      </c>
      <c r="Q54" s="6">
        <v>5.0298999999999996</v>
      </c>
      <c r="R54" s="14">
        <v>5746571</v>
      </c>
      <c r="S54" s="6">
        <v>1.9591000000000001</v>
      </c>
      <c r="T54" s="14">
        <v>14509351.5</v>
      </c>
      <c r="U54" s="6">
        <v>3.5089999999999999</v>
      </c>
      <c r="V54" s="14">
        <v>418818.75</v>
      </c>
      <c r="W54" s="6">
        <v>0.2263</v>
      </c>
    </row>
    <row r="55" spans="1:23">
      <c r="A55" t="s">
        <v>269</v>
      </c>
      <c r="B55" s="14">
        <v>62950474.829999998</v>
      </c>
      <c r="C55" s="6">
        <v>2.0648</v>
      </c>
      <c r="D55" s="14">
        <v>0</v>
      </c>
      <c r="E55">
        <v>0</v>
      </c>
      <c r="F55" s="14">
        <v>2189473.65</v>
      </c>
      <c r="G55" s="6">
        <v>5.9393000000000002</v>
      </c>
      <c r="H55" s="14">
        <v>0</v>
      </c>
      <c r="I55" s="6">
        <v>0</v>
      </c>
      <c r="J55" s="14">
        <v>8680095.1799999997</v>
      </c>
      <c r="K55" s="6">
        <v>5.5147000000000004</v>
      </c>
      <c r="L55" s="14">
        <v>0</v>
      </c>
      <c r="M55">
        <v>0</v>
      </c>
      <c r="N55" s="14">
        <v>11039750.4</v>
      </c>
      <c r="O55" s="6">
        <v>2.5047000000000001</v>
      </c>
      <c r="P55" s="14">
        <v>0</v>
      </c>
      <c r="Q55">
        <v>0</v>
      </c>
      <c r="R55" s="14">
        <v>5779954</v>
      </c>
      <c r="S55" s="6">
        <v>1.9704999999999999</v>
      </c>
      <c r="T55" s="14">
        <v>35261201.600000001</v>
      </c>
      <c r="U55" s="6">
        <v>8.5276999999999994</v>
      </c>
      <c r="V55" s="14">
        <v>0</v>
      </c>
      <c r="W55">
        <v>0</v>
      </c>
    </row>
    <row r="56" spans="1:23">
      <c r="A56" t="s">
        <v>270</v>
      </c>
      <c r="B56" s="14">
        <v>146669018.38999999</v>
      </c>
      <c r="C56" s="6">
        <v>4.8108000000000004</v>
      </c>
      <c r="D56" s="14">
        <v>2724328.6</v>
      </c>
      <c r="E56" s="6">
        <v>7.24</v>
      </c>
      <c r="F56" s="14">
        <v>0</v>
      </c>
      <c r="G56">
        <v>0</v>
      </c>
      <c r="H56" s="14">
        <v>3480000</v>
      </c>
      <c r="I56" s="6">
        <v>4.8901000000000003</v>
      </c>
      <c r="J56" s="14">
        <v>0</v>
      </c>
      <c r="K56">
        <v>0</v>
      </c>
      <c r="L56" s="14">
        <v>22827281.010000002</v>
      </c>
      <c r="M56" s="6">
        <v>3.0453999999999999</v>
      </c>
      <c r="N56" s="14">
        <v>24522994.579999998</v>
      </c>
      <c r="O56" s="6">
        <v>5.5636999999999999</v>
      </c>
      <c r="P56" s="14">
        <v>53950054</v>
      </c>
      <c r="Q56" s="6">
        <v>8.1318999999999999</v>
      </c>
      <c r="R56" s="14">
        <v>26119474</v>
      </c>
      <c r="S56" s="6">
        <v>8.9045000000000005</v>
      </c>
      <c r="T56" s="14">
        <v>6159010.2000000002</v>
      </c>
      <c r="U56" s="6">
        <v>1.4895</v>
      </c>
      <c r="V56" s="14">
        <v>6885876</v>
      </c>
      <c r="W56" s="6">
        <v>3.7206000000000001</v>
      </c>
    </row>
    <row r="57" spans="1:23">
      <c r="A57" t="s">
        <v>271</v>
      </c>
      <c r="B57" s="14">
        <v>117245843.48999999</v>
      </c>
      <c r="C57" s="6">
        <v>3.8456999999999999</v>
      </c>
      <c r="D57" s="14">
        <v>2227524.75</v>
      </c>
      <c r="E57" s="6">
        <v>5.9198000000000004</v>
      </c>
      <c r="F57" s="14">
        <v>2190846</v>
      </c>
      <c r="G57" s="6">
        <v>5.9429999999999996</v>
      </c>
      <c r="H57" s="14">
        <v>4254870</v>
      </c>
      <c r="I57" s="6">
        <v>5.9790000000000001</v>
      </c>
      <c r="J57" s="14">
        <v>6019500.5999999996</v>
      </c>
      <c r="K57" s="6">
        <v>3.8243</v>
      </c>
      <c r="L57" s="14">
        <v>39138600.600000001</v>
      </c>
      <c r="M57" s="6">
        <v>5.2214</v>
      </c>
      <c r="N57" s="14">
        <v>11006202.9</v>
      </c>
      <c r="O57" s="6">
        <v>2.4971000000000001</v>
      </c>
      <c r="P57" s="14">
        <v>30682222</v>
      </c>
      <c r="Q57" s="6">
        <v>4.6247999999999996</v>
      </c>
      <c r="R57" s="14">
        <v>4164563</v>
      </c>
      <c r="S57" s="6">
        <v>1.4198</v>
      </c>
      <c r="T57" s="14">
        <v>12243320.76</v>
      </c>
      <c r="U57" s="6">
        <v>2.9609999999999999</v>
      </c>
      <c r="V57" s="14">
        <v>5318192.88</v>
      </c>
      <c r="W57" s="6">
        <v>2.8734999999999999</v>
      </c>
    </row>
    <row r="58" spans="1:23" ht="13.5" thickBot="1">
      <c r="A58" t="s">
        <v>272</v>
      </c>
      <c r="B58" s="14">
        <v>160627147.59</v>
      </c>
      <c r="C58" s="6">
        <v>5.2686999999999999</v>
      </c>
      <c r="D58" s="14">
        <v>679851.25</v>
      </c>
      <c r="E58" s="6">
        <v>1.8067</v>
      </c>
      <c r="F58" s="14">
        <v>4120726.91</v>
      </c>
      <c r="G58" s="6">
        <v>11.178100000000001</v>
      </c>
      <c r="H58" s="14">
        <v>1872500</v>
      </c>
      <c r="I58" s="6">
        <v>2.6313</v>
      </c>
      <c r="J58" s="14">
        <v>13386264.9</v>
      </c>
      <c r="K58" s="6">
        <v>8.5045999999999999</v>
      </c>
      <c r="L58" s="14">
        <v>54714100.990000002</v>
      </c>
      <c r="M58" s="6">
        <v>7.2992999999999997</v>
      </c>
      <c r="N58" s="14">
        <v>0</v>
      </c>
      <c r="O58">
        <v>0</v>
      </c>
      <c r="P58" s="14">
        <v>10465349</v>
      </c>
      <c r="Q58" s="6">
        <v>1.5774999999999999</v>
      </c>
      <c r="R58" s="14">
        <v>29041337</v>
      </c>
      <c r="S58" s="6">
        <v>9.9006000000000007</v>
      </c>
      <c r="T58" s="14">
        <v>27067594.5</v>
      </c>
      <c r="U58" s="6">
        <v>6.5461999999999998</v>
      </c>
      <c r="V58" s="14">
        <v>19279423.039999999</v>
      </c>
      <c r="W58" s="6">
        <v>10.4171</v>
      </c>
    </row>
    <row r="59" spans="1:23" ht="14.25" thickTop="1" thickBot="1">
      <c r="A59" s="9" t="s">
        <v>273</v>
      </c>
      <c r="B59" s="17">
        <v>865397497.52999997</v>
      </c>
      <c r="C59" s="10">
        <v>28.3855</v>
      </c>
      <c r="D59" s="17">
        <v>11654755.470000001</v>
      </c>
      <c r="E59" s="10">
        <v>30.973099999999999</v>
      </c>
      <c r="F59" s="17">
        <v>16035726.029999999</v>
      </c>
      <c r="G59" s="10">
        <v>43.499499999999998</v>
      </c>
      <c r="H59" s="17">
        <v>16387812.050000001</v>
      </c>
      <c r="I59" s="10">
        <v>23.028300000000002</v>
      </c>
      <c r="J59" s="17">
        <v>52919387.240000002</v>
      </c>
      <c r="K59" s="10">
        <v>33.621099999999998</v>
      </c>
      <c r="L59" s="17">
        <v>190382773.80000001</v>
      </c>
      <c r="M59" s="10">
        <v>25.398700000000002</v>
      </c>
      <c r="N59" s="17">
        <v>113144268.94</v>
      </c>
      <c r="O59" s="10">
        <v>25.669799999999999</v>
      </c>
      <c r="P59" s="17">
        <v>187605992</v>
      </c>
      <c r="Q59" s="10">
        <v>28.277999999999999</v>
      </c>
      <c r="R59" s="17">
        <v>75378545</v>
      </c>
      <c r="S59" s="10">
        <v>25.697700000000001</v>
      </c>
      <c r="T59" s="17">
        <v>119311048.56</v>
      </c>
      <c r="U59" s="10">
        <v>28.854800000000001</v>
      </c>
      <c r="V59" s="17">
        <v>82577188.439999998</v>
      </c>
      <c r="W59" s="10">
        <v>44.618299999999998</v>
      </c>
    </row>
    <row r="60" spans="1:23" ht="13.5" thickTop="1">
      <c r="A60" t="s">
        <v>274</v>
      </c>
      <c r="B60" s="14">
        <v>0</v>
      </c>
      <c r="C60">
        <v>0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0</v>
      </c>
      <c r="U60">
        <v>0</v>
      </c>
      <c r="V60" s="14">
        <v>0</v>
      </c>
      <c r="W60">
        <v>0</v>
      </c>
    </row>
    <row r="61" spans="1:23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</row>
    <row r="62" spans="1:23" ht="14.25" thickTop="1" thickBot="1">
      <c r="A62" s="9" t="s">
        <v>276</v>
      </c>
      <c r="B62" s="17">
        <v>0</v>
      </c>
      <c r="C62" s="9">
        <v>0</v>
      </c>
      <c r="D62" s="17">
        <v>0</v>
      </c>
      <c r="E62" s="9">
        <v>0</v>
      </c>
      <c r="F62" s="17">
        <v>0</v>
      </c>
      <c r="G62" s="9">
        <v>0</v>
      </c>
      <c r="H62" s="17">
        <v>0</v>
      </c>
      <c r="I62" s="9">
        <v>0</v>
      </c>
      <c r="J62" s="17">
        <v>0</v>
      </c>
      <c r="K62" s="9">
        <v>0</v>
      </c>
      <c r="L62" s="17">
        <v>0</v>
      </c>
      <c r="M62" s="9">
        <v>0</v>
      </c>
      <c r="N62" s="17">
        <v>0</v>
      </c>
      <c r="O62" s="9">
        <v>0</v>
      </c>
      <c r="P62" s="17">
        <v>0</v>
      </c>
      <c r="Q62" s="9">
        <v>0</v>
      </c>
      <c r="R62" s="17">
        <v>0</v>
      </c>
      <c r="S62" s="9">
        <v>0</v>
      </c>
      <c r="T62" s="17">
        <v>0</v>
      </c>
      <c r="U62" s="9">
        <v>0</v>
      </c>
      <c r="V62" s="17">
        <v>0</v>
      </c>
      <c r="W62" s="9">
        <v>0</v>
      </c>
    </row>
    <row r="63" spans="1:23" ht="13.5" thickTop="1">
      <c r="A63" t="s">
        <v>281</v>
      </c>
      <c r="B63" s="14">
        <v>2183700</v>
      </c>
      <c r="C63" s="6">
        <v>7.1599999999999997E-2</v>
      </c>
      <c r="D63" s="14">
        <v>0</v>
      </c>
      <c r="E63">
        <v>0</v>
      </c>
      <c r="F63" s="14">
        <v>0</v>
      </c>
      <c r="G63">
        <v>0</v>
      </c>
      <c r="H63" s="14">
        <v>2183700</v>
      </c>
      <c r="I63" s="6">
        <v>3.0686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</row>
    <row r="64" spans="1:23" ht="13.5" thickBot="1">
      <c r="A64" t="s">
        <v>282</v>
      </c>
      <c r="B64" s="14">
        <v>26612466.800000001</v>
      </c>
      <c r="C64" s="6">
        <v>0.87290000000000001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16323514.050000001</v>
      </c>
      <c r="M64" s="6">
        <v>2.1777000000000002</v>
      </c>
      <c r="N64" s="14">
        <v>10288952.75</v>
      </c>
      <c r="O64" s="6">
        <v>2.3342999999999998</v>
      </c>
      <c r="P64" s="14">
        <v>0</v>
      </c>
      <c r="Q64">
        <v>0</v>
      </c>
      <c r="R64" s="14">
        <v>0</v>
      </c>
      <c r="S64">
        <v>0</v>
      </c>
      <c r="T64" s="14">
        <v>0</v>
      </c>
      <c r="U64">
        <v>0</v>
      </c>
      <c r="V64" s="14">
        <v>0</v>
      </c>
      <c r="W64">
        <v>0</v>
      </c>
    </row>
    <row r="65" spans="1:23" ht="14.25" thickTop="1" thickBot="1">
      <c r="A65" s="9" t="s">
        <v>283</v>
      </c>
      <c r="B65" s="17">
        <v>28796166.800000001</v>
      </c>
      <c r="C65" s="10">
        <v>0.94450000000000001</v>
      </c>
      <c r="D65" s="17">
        <v>0</v>
      </c>
      <c r="E65" s="9">
        <v>0</v>
      </c>
      <c r="F65" s="17">
        <v>0</v>
      </c>
      <c r="G65" s="9">
        <v>0</v>
      </c>
      <c r="H65" s="17">
        <v>2183700</v>
      </c>
      <c r="I65" s="10">
        <v>3.0686</v>
      </c>
      <c r="J65" s="17">
        <v>0</v>
      </c>
      <c r="K65" s="9">
        <v>0</v>
      </c>
      <c r="L65" s="17">
        <v>16323514.050000001</v>
      </c>
      <c r="M65" s="10">
        <v>2.1777000000000002</v>
      </c>
      <c r="N65" s="17">
        <v>10288952.75</v>
      </c>
      <c r="O65" s="10">
        <v>2.3342999999999998</v>
      </c>
      <c r="P65" s="17">
        <v>0</v>
      </c>
      <c r="Q65" s="9">
        <v>0</v>
      </c>
      <c r="R65" s="17">
        <v>0</v>
      </c>
      <c r="S65" s="9">
        <v>0</v>
      </c>
      <c r="T65" s="17">
        <v>0</v>
      </c>
      <c r="U65" s="9">
        <v>0</v>
      </c>
      <c r="V65" s="17">
        <v>0</v>
      </c>
      <c r="W65" s="9">
        <v>0</v>
      </c>
    </row>
    <row r="66" spans="1:23" ht="13.5" thickTop="1">
      <c r="A66" t="s">
        <v>278</v>
      </c>
      <c r="B66" s="14">
        <v>154810402.81999999</v>
      </c>
      <c r="C66" s="6">
        <v>5.0778999999999996</v>
      </c>
      <c r="D66" s="14">
        <v>2617089.31</v>
      </c>
      <c r="E66" s="6">
        <v>6.9550999999999998</v>
      </c>
      <c r="F66" s="14">
        <v>583361</v>
      </c>
      <c r="G66" s="6">
        <v>1.5825</v>
      </c>
      <c r="H66" s="14">
        <v>4615988.25</v>
      </c>
      <c r="I66" s="6">
        <v>6.4863999999999997</v>
      </c>
      <c r="J66" s="14">
        <v>7128675.1200000001</v>
      </c>
      <c r="K66" s="6">
        <v>4.5289999999999999</v>
      </c>
      <c r="L66" s="14">
        <v>28397692.690000001</v>
      </c>
      <c r="M66" s="6">
        <v>3.7885</v>
      </c>
      <c r="N66" s="14">
        <v>16203898.4</v>
      </c>
      <c r="O66" s="6">
        <v>3.6762999999999999</v>
      </c>
      <c r="P66" s="14">
        <v>38304115</v>
      </c>
      <c r="Q66" s="6">
        <v>5.7736000000000001</v>
      </c>
      <c r="R66" s="14">
        <v>0</v>
      </c>
      <c r="S66">
        <v>0</v>
      </c>
      <c r="T66" s="14">
        <v>41864990.920000002</v>
      </c>
      <c r="U66" s="6">
        <v>10.1248</v>
      </c>
      <c r="V66" s="14">
        <v>15094592.130000001</v>
      </c>
      <c r="W66" s="6">
        <v>8.1560000000000006</v>
      </c>
    </row>
    <row r="67" spans="1:23" ht="13.5" thickBot="1">
      <c r="A67" t="s">
        <v>279</v>
      </c>
      <c r="B67" s="14">
        <v>26738207.399999999</v>
      </c>
      <c r="C67" s="6">
        <v>0.877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951241</v>
      </c>
      <c r="K67" s="6">
        <v>0.60429999999999995</v>
      </c>
      <c r="L67" s="14">
        <v>14704404</v>
      </c>
      <c r="M67" s="6">
        <v>1.9617</v>
      </c>
      <c r="N67" s="14">
        <v>0</v>
      </c>
      <c r="O67">
        <v>0</v>
      </c>
      <c r="P67" s="14">
        <v>0</v>
      </c>
      <c r="Q67">
        <v>0</v>
      </c>
      <c r="R67" s="14">
        <v>0</v>
      </c>
      <c r="S67">
        <v>0</v>
      </c>
      <c r="T67" s="14">
        <v>11082562.4</v>
      </c>
      <c r="U67" s="6">
        <v>2.6802999999999999</v>
      </c>
      <c r="V67" s="14">
        <v>0</v>
      </c>
      <c r="W67">
        <v>0</v>
      </c>
    </row>
    <row r="68" spans="1:23" ht="14.25" thickTop="1" thickBot="1">
      <c r="A68" s="9" t="s">
        <v>280</v>
      </c>
      <c r="B68" s="17">
        <v>181548610.22</v>
      </c>
      <c r="C68" s="10">
        <v>5.9549000000000003</v>
      </c>
      <c r="D68" s="17">
        <v>2617089.31</v>
      </c>
      <c r="E68" s="10">
        <v>6.9550999999999998</v>
      </c>
      <c r="F68" s="17">
        <v>583361</v>
      </c>
      <c r="G68" s="10">
        <v>1.5825</v>
      </c>
      <c r="H68" s="17">
        <v>4615988.25</v>
      </c>
      <c r="I68" s="10">
        <v>6.4863999999999997</v>
      </c>
      <c r="J68" s="17">
        <v>8079916.1200000001</v>
      </c>
      <c r="K68" s="10">
        <v>5.1334</v>
      </c>
      <c r="L68" s="17">
        <v>43102096.689999998</v>
      </c>
      <c r="M68" s="10">
        <v>5.7502000000000004</v>
      </c>
      <c r="N68" s="17">
        <v>16203898.4</v>
      </c>
      <c r="O68" s="10">
        <v>3.6762999999999999</v>
      </c>
      <c r="P68" s="17">
        <v>38304115</v>
      </c>
      <c r="Q68" s="10">
        <v>5.7736000000000001</v>
      </c>
      <c r="R68" s="17">
        <v>0</v>
      </c>
      <c r="S68" s="9">
        <v>0</v>
      </c>
      <c r="T68" s="17">
        <v>52947553.32</v>
      </c>
      <c r="U68" s="10">
        <v>12.805099999999999</v>
      </c>
      <c r="V68" s="17">
        <v>15094592.130000001</v>
      </c>
      <c r="W68" s="10">
        <v>8.1560000000000006</v>
      </c>
    </row>
    <row r="69" spans="1:23" ht="13.5" thickTop="1">
      <c r="A69" t="s">
        <v>284</v>
      </c>
      <c r="B69" s="14">
        <v>270302.78000000003</v>
      </c>
      <c r="C69" s="6">
        <v>8.8999999999999999E-3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  <c r="T69" s="14">
        <v>0</v>
      </c>
      <c r="U69">
        <v>0</v>
      </c>
      <c r="V69" s="14">
        <v>270302.78000000003</v>
      </c>
      <c r="W69" s="6">
        <v>0.14610000000000001</v>
      </c>
    </row>
    <row r="70" spans="1:23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  <c r="T70" s="14">
        <v>0</v>
      </c>
      <c r="U70">
        <v>0</v>
      </c>
      <c r="V70" s="14">
        <v>0</v>
      </c>
      <c r="W70">
        <v>0</v>
      </c>
    </row>
    <row r="71" spans="1:23" ht="14.25" thickTop="1" thickBot="1">
      <c r="A71" s="9" t="s">
        <v>286</v>
      </c>
      <c r="B71" s="17">
        <v>270302.78000000003</v>
      </c>
      <c r="C71" s="10">
        <v>8.8999999999999999E-3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  <c r="T71" s="17">
        <v>0</v>
      </c>
      <c r="U71" s="9">
        <v>0</v>
      </c>
      <c r="V71" s="17">
        <v>270302.78000000003</v>
      </c>
      <c r="W71" s="10">
        <v>0.14610000000000001</v>
      </c>
    </row>
    <row r="72" spans="1:23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  <c r="T72" s="17">
        <v>0</v>
      </c>
      <c r="U72" s="9">
        <v>0</v>
      </c>
      <c r="V72" s="17">
        <v>0</v>
      </c>
      <c r="W72" s="9">
        <v>0</v>
      </c>
    </row>
    <row r="73" spans="1:23" ht="14.25" thickTop="1" thickBot="1">
      <c r="A73" s="9" t="s">
        <v>308</v>
      </c>
      <c r="B73" s="17">
        <v>214329.18</v>
      </c>
      <c r="C73" s="10">
        <v>7.0000000000000001E-3</v>
      </c>
      <c r="D73" s="17">
        <v>0</v>
      </c>
      <c r="E73" s="10">
        <v>0</v>
      </c>
      <c r="F73" s="17">
        <v>42924.9</v>
      </c>
      <c r="G73" s="10">
        <v>0.1164</v>
      </c>
      <c r="H73" s="17">
        <v>0</v>
      </c>
      <c r="I73" s="10">
        <v>0</v>
      </c>
      <c r="J73" s="17">
        <v>0</v>
      </c>
      <c r="K73" s="10">
        <v>0</v>
      </c>
      <c r="L73" s="17">
        <v>0</v>
      </c>
      <c r="M73" s="10">
        <v>0</v>
      </c>
      <c r="N73" s="17">
        <v>0</v>
      </c>
      <c r="O73" s="10">
        <v>0</v>
      </c>
      <c r="P73" s="17">
        <v>0</v>
      </c>
      <c r="Q73" s="10">
        <v>0</v>
      </c>
      <c r="R73" s="17">
        <v>0</v>
      </c>
      <c r="S73" s="10">
        <v>0</v>
      </c>
      <c r="T73" s="17">
        <v>0</v>
      </c>
      <c r="U73" s="10">
        <v>0</v>
      </c>
      <c r="V73" s="17">
        <v>171404.28</v>
      </c>
      <c r="W73" s="10">
        <v>9.2600000000000002E-2</v>
      </c>
    </row>
    <row r="74" spans="1:23" ht="14.25" thickTop="1" thickBot="1">
      <c r="A74" s="9" t="s">
        <v>178</v>
      </c>
      <c r="B74" s="17">
        <v>2803191356.4099998</v>
      </c>
      <c r="C74" s="10">
        <v>91.946299999999994</v>
      </c>
      <c r="D74" s="17">
        <v>37564657.82</v>
      </c>
      <c r="E74" s="10">
        <v>99.830100000000002</v>
      </c>
      <c r="F74" s="17">
        <v>37601100.130000003</v>
      </c>
      <c r="G74" s="10">
        <v>101.999</v>
      </c>
      <c r="H74" s="17">
        <v>66276487.840000004</v>
      </c>
      <c r="I74" s="10">
        <v>93.132300000000001</v>
      </c>
      <c r="J74" s="17">
        <v>132792163.69</v>
      </c>
      <c r="K74" s="10">
        <v>84.366299999999995</v>
      </c>
      <c r="L74" s="17">
        <v>708951614.35000002</v>
      </c>
      <c r="M74" s="10">
        <v>94.580100000000002</v>
      </c>
      <c r="N74" s="17">
        <v>424431469.93000001</v>
      </c>
      <c r="O74" s="10">
        <v>96.293599999999998</v>
      </c>
      <c r="P74" s="17">
        <v>610136629</v>
      </c>
      <c r="Q74" s="10">
        <v>91.966399999999993</v>
      </c>
      <c r="R74" s="17">
        <v>242380041</v>
      </c>
      <c r="S74" s="10">
        <v>82.631100000000004</v>
      </c>
      <c r="T74" s="17">
        <v>372302848.17000002</v>
      </c>
      <c r="U74" s="10">
        <v>90.039500000000004</v>
      </c>
      <c r="V74" s="17">
        <v>170754344.47999999</v>
      </c>
      <c r="W74" s="10">
        <v>92.262500000000003</v>
      </c>
    </row>
    <row r="75" spans="1:23" ht="14.25" thickTop="1" thickBot="1">
      <c r="A75" s="9" t="s">
        <v>179</v>
      </c>
      <c r="B75" s="17">
        <v>3020490</v>
      </c>
      <c r="C75" s="10">
        <v>9.9099999999999994E-2</v>
      </c>
      <c r="D75" s="17">
        <v>0</v>
      </c>
      <c r="E75" s="10">
        <v>0</v>
      </c>
      <c r="F75" s="17">
        <v>0</v>
      </c>
      <c r="G75" s="10">
        <v>0</v>
      </c>
      <c r="H75" s="17">
        <v>0</v>
      </c>
      <c r="I75" s="10">
        <v>0</v>
      </c>
      <c r="J75" s="17">
        <v>3020490</v>
      </c>
      <c r="K75" s="10">
        <v>1.919</v>
      </c>
      <c r="L75" s="17">
        <v>0</v>
      </c>
      <c r="M75" s="10">
        <v>0</v>
      </c>
      <c r="N75" s="17">
        <v>0</v>
      </c>
      <c r="O75" s="10">
        <v>0</v>
      </c>
      <c r="P75" s="17">
        <v>0</v>
      </c>
      <c r="Q75" s="10">
        <v>0</v>
      </c>
      <c r="R75" s="17">
        <v>0</v>
      </c>
      <c r="S75" s="10">
        <v>0</v>
      </c>
      <c r="T75" s="17">
        <v>0</v>
      </c>
      <c r="U75" s="10">
        <v>0</v>
      </c>
      <c r="V75" s="17">
        <v>0</v>
      </c>
      <c r="W75" s="10">
        <v>0</v>
      </c>
    </row>
    <row r="76" spans="1:23" ht="14.25" thickTop="1" thickBot="1">
      <c r="A76" s="9" t="s">
        <v>180</v>
      </c>
      <c r="B76" s="17">
        <v>2806211846.4099998</v>
      </c>
      <c r="C76" s="10">
        <v>92.045400000000001</v>
      </c>
      <c r="D76" s="17">
        <v>37564657.82</v>
      </c>
      <c r="E76" s="10">
        <v>99.830100000000002</v>
      </c>
      <c r="F76" s="17">
        <v>37601100.130000003</v>
      </c>
      <c r="G76" s="10">
        <v>101.999</v>
      </c>
      <c r="H76" s="17">
        <v>66276487.840000004</v>
      </c>
      <c r="I76" s="10">
        <v>93.132300000000001</v>
      </c>
      <c r="J76" s="17">
        <v>135812653.69</v>
      </c>
      <c r="K76" s="10">
        <v>86.285300000000007</v>
      </c>
      <c r="L76" s="17">
        <v>708951614.35000002</v>
      </c>
      <c r="M76" s="10">
        <v>94.580100000000002</v>
      </c>
      <c r="N76" s="17">
        <v>424431469.93000001</v>
      </c>
      <c r="O76" s="10">
        <v>96.293599999999998</v>
      </c>
      <c r="P76" s="17">
        <v>610136629</v>
      </c>
      <c r="Q76" s="10">
        <v>91.966399999999993</v>
      </c>
      <c r="R76" s="17">
        <v>242380041</v>
      </c>
      <c r="S76" s="10">
        <v>82.631100000000004</v>
      </c>
      <c r="T76" s="17">
        <v>372302848.17000002</v>
      </c>
      <c r="U76" s="10">
        <v>90.039500000000004</v>
      </c>
      <c r="V76" s="17">
        <v>170754344.47999999</v>
      </c>
      <c r="W76" s="10">
        <v>92.262500000000003</v>
      </c>
    </row>
    <row r="77" spans="1:23" ht="13.5" thickTop="1">
      <c r="A77" t="s">
        <v>181</v>
      </c>
      <c r="B77" s="14">
        <v>0</v>
      </c>
      <c r="C77" s="6">
        <v>0</v>
      </c>
      <c r="D77" s="14">
        <v>0</v>
      </c>
      <c r="E77" s="6">
        <v>0</v>
      </c>
      <c r="F77" s="14">
        <v>0</v>
      </c>
      <c r="G77" s="6">
        <v>0</v>
      </c>
      <c r="H77" s="14">
        <v>0</v>
      </c>
      <c r="I77" s="6">
        <v>0</v>
      </c>
      <c r="J77" s="14">
        <v>0</v>
      </c>
      <c r="K77" s="6">
        <v>0</v>
      </c>
      <c r="L77" s="14">
        <v>0</v>
      </c>
      <c r="M77" s="6">
        <v>0</v>
      </c>
      <c r="N77" s="14">
        <v>0</v>
      </c>
      <c r="O77" s="6">
        <v>0</v>
      </c>
      <c r="P77" s="14">
        <v>0</v>
      </c>
      <c r="Q77" s="6">
        <v>0</v>
      </c>
      <c r="R77" s="14">
        <v>0</v>
      </c>
      <c r="S77" s="6">
        <v>0</v>
      </c>
      <c r="T77" s="14">
        <v>0</v>
      </c>
      <c r="U77" s="6">
        <v>0</v>
      </c>
      <c r="V77" s="14">
        <v>0</v>
      </c>
      <c r="W77" s="6">
        <v>0</v>
      </c>
    </row>
    <row r="78" spans="1:23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  <c r="T78" s="14">
        <v>0</v>
      </c>
      <c r="U78" s="6">
        <v>0</v>
      </c>
      <c r="V78" s="14">
        <v>0</v>
      </c>
      <c r="W78" s="6">
        <v>0</v>
      </c>
    </row>
    <row r="79" spans="1:23" ht="13.5" thickBot="1">
      <c r="A79" t="s">
        <v>331</v>
      </c>
      <c r="B79" s="14">
        <v>20285363.510000002</v>
      </c>
      <c r="C79" s="6">
        <v>0.66539999999999999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  <c r="R79" s="14">
        <v>0</v>
      </c>
      <c r="S79" s="6">
        <v>0</v>
      </c>
      <c r="T79" s="14">
        <v>20285363.510000002</v>
      </c>
      <c r="U79" s="6">
        <v>4.9058999999999999</v>
      </c>
      <c r="V79" s="14">
        <v>0</v>
      </c>
      <c r="W79" s="6">
        <v>0</v>
      </c>
    </row>
    <row r="80" spans="1:23" ht="14.25" thickTop="1" thickBot="1">
      <c r="A80" s="9" t="s">
        <v>184</v>
      </c>
      <c r="B80" s="17">
        <v>20285363.510000002</v>
      </c>
      <c r="C80" s="10">
        <v>0.66539999999999999</v>
      </c>
      <c r="D80" s="17">
        <v>0</v>
      </c>
      <c r="E80" s="10">
        <v>0</v>
      </c>
      <c r="F80" s="17">
        <v>0</v>
      </c>
      <c r="G80" s="10">
        <v>0</v>
      </c>
      <c r="H80" s="17">
        <v>0</v>
      </c>
      <c r="I80" s="10">
        <v>0</v>
      </c>
      <c r="J80" s="17">
        <v>0</v>
      </c>
      <c r="K80" s="10">
        <v>0</v>
      </c>
      <c r="L80" s="17">
        <v>0</v>
      </c>
      <c r="M80" s="10">
        <v>0</v>
      </c>
      <c r="N80" s="17">
        <v>0</v>
      </c>
      <c r="O80" s="10">
        <v>0</v>
      </c>
      <c r="P80" s="17">
        <v>0</v>
      </c>
      <c r="Q80" s="10">
        <v>0</v>
      </c>
      <c r="R80" s="17">
        <v>0</v>
      </c>
      <c r="S80" s="10">
        <v>0</v>
      </c>
      <c r="T80" s="17">
        <v>20285363.510000002</v>
      </c>
      <c r="U80" s="10">
        <v>4.9058999999999999</v>
      </c>
      <c r="V80" s="17">
        <v>0</v>
      </c>
      <c r="W80" s="10">
        <v>0</v>
      </c>
    </row>
    <row r="81" spans="1:23" ht="14.25" thickTop="1" thickBot="1"/>
    <row r="82" spans="1:23" s="6" customFormat="1" ht="13.5" thickTop="1">
      <c r="A82" s="8" t="s">
        <v>185</v>
      </c>
      <c r="B82" s="8">
        <v>33614</v>
      </c>
      <c r="C82" s="8"/>
      <c r="D82" s="8">
        <v>3</v>
      </c>
      <c r="E82" s="8"/>
      <c r="F82" s="8">
        <v>3</v>
      </c>
      <c r="G82" s="8"/>
      <c r="H82" s="8">
        <v>77</v>
      </c>
      <c r="I82" s="8"/>
      <c r="J82" s="8">
        <v>643</v>
      </c>
      <c r="K82" s="8"/>
      <c r="L82" s="8">
        <v>8980</v>
      </c>
      <c r="M82" s="8"/>
      <c r="N82" s="8">
        <v>3463</v>
      </c>
      <c r="O82" s="8"/>
      <c r="P82" s="8">
        <v>11205</v>
      </c>
      <c r="Q82" s="8"/>
      <c r="R82" s="8">
        <v>649</v>
      </c>
      <c r="S82" s="8"/>
      <c r="T82" s="8">
        <v>3389</v>
      </c>
      <c r="U82" s="8"/>
      <c r="V82" s="8">
        <v>5202</v>
      </c>
      <c r="W82" s="8"/>
    </row>
    <row r="83" spans="1:23" s="6" customFormat="1" ht="13.5" thickBot="1">
      <c r="A83" s="12" t="s">
        <v>186</v>
      </c>
      <c r="B83" s="12">
        <v>90698.12</v>
      </c>
      <c r="C83" s="12"/>
      <c r="D83" s="12">
        <v>12542864.560000001</v>
      </c>
      <c r="E83" s="12"/>
      <c r="F83" s="12">
        <v>12288059.51</v>
      </c>
      <c r="G83" s="12"/>
      <c r="H83" s="12">
        <v>924205.3</v>
      </c>
      <c r="I83" s="12"/>
      <c r="J83" s="12">
        <v>244789.36</v>
      </c>
      <c r="K83" s="12"/>
      <c r="L83" s="12">
        <v>83471.899999999994</v>
      </c>
      <c r="M83" s="12"/>
      <c r="N83" s="12">
        <v>127279.26</v>
      </c>
      <c r="O83" s="12"/>
      <c r="P83" s="12">
        <v>59208.75</v>
      </c>
      <c r="Q83" s="12"/>
      <c r="R83" s="12">
        <v>451968.97</v>
      </c>
      <c r="S83" s="12"/>
      <c r="T83" s="12">
        <v>122008.91</v>
      </c>
      <c r="U83" s="12"/>
      <c r="V83" s="12">
        <v>35577.58</v>
      </c>
      <c r="W83" s="12"/>
    </row>
    <row r="84" spans="1:23" ht="13.5" thickTop="1"/>
    <row r="86" spans="1:23">
      <c r="A86" t="s">
        <v>332</v>
      </c>
      <c r="B86" s="14">
        <v>449707321.52999997</v>
      </c>
      <c r="D86" s="14">
        <v>37628593.689999998</v>
      </c>
      <c r="F86" s="14">
        <v>36864178.530000001</v>
      </c>
      <c r="H86" s="14">
        <v>71163807.719999999</v>
      </c>
      <c r="J86" s="14">
        <v>144479890.09</v>
      </c>
      <c r="L86" s="14">
        <v>71668781.599999994</v>
      </c>
      <c r="N86" s="14">
        <v>3640550.15</v>
      </c>
      <c r="P86" s="14">
        <v>0</v>
      </c>
      <c r="R86" s="14">
        <v>53945189.780000001</v>
      </c>
      <c r="T86" s="14">
        <v>0</v>
      </c>
      <c r="V86" s="14">
        <v>30316329.969999999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J86"/>
  <sheetViews>
    <sheetView workbookViewId="0" xr3:uid="{96AA9D09-0E06-52DD-9EE1-B522AFA11096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  <col min="31" max="31" width="4" bestFit="1" customWidth="1"/>
    <col min="32" max="32" width="12" style="14" bestFit="1" customWidth="1"/>
    <col min="33" max="33" width="4" bestFit="1" customWidth="1"/>
    <col min="34" max="34" width="12" style="14" bestFit="1" customWidth="1"/>
    <col min="35" max="35" width="4" bestFit="1" customWidth="1"/>
    <col min="36" max="36" width="9.140625" style="14"/>
  </cols>
  <sheetData>
    <row r="1" spans="1:35">
      <c r="A1" s="1" t="s">
        <v>316</v>
      </c>
    </row>
    <row r="2" spans="1:35">
      <c r="A2" s="287" t="s">
        <v>317</v>
      </c>
      <c r="B2" s="21" t="s">
        <v>21</v>
      </c>
      <c r="C2" s="287"/>
      <c r="D2" s="329" t="s">
        <v>503</v>
      </c>
      <c r="E2" s="329"/>
      <c r="F2" s="329" t="s">
        <v>504</v>
      </c>
      <c r="G2" s="329"/>
      <c r="H2" s="329" t="s">
        <v>505</v>
      </c>
      <c r="I2" s="329"/>
      <c r="J2" s="329" t="s">
        <v>506</v>
      </c>
      <c r="K2" s="329"/>
      <c r="L2" s="329" t="s">
        <v>507</v>
      </c>
      <c r="M2" s="329"/>
      <c r="N2" s="329" t="s">
        <v>508</v>
      </c>
      <c r="O2" s="329"/>
      <c r="P2" s="329" t="s">
        <v>509</v>
      </c>
      <c r="Q2" s="329"/>
      <c r="R2" s="329" t="s">
        <v>510</v>
      </c>
      <c r="S2" s="329"/>
      <c r="T2" s="329" t="s">
        <v>511</v>
      </c>
      <c r="U2" s="329"/>
      <c r="V2" s="329" t="s">
        <v>512</v>
      </c>
      <c r="W2" s="329"/>
      <c r="X2" s="329" t="s">
        <v>513</v>
      </c>
      <c r="Y2" s="329"/>
      <c r="Z2" s="329" t="s">
        <v>514</v>
      </c>
      <c r="AA2" s="329"/>
      <c r="AB2" s="329" t="s">
        <v>515</v>
      </c>
      <c r="AC2" s="329"/>
      <c r="AD2" s="329" t="s">
        <v>516</v>
      </c>
      <c r="AE2" s="329"/>
      <c r="AF2" s="329" t="s">
        <v>517</v>
      </c>
      <c r="AG2" s="329"/>
      <c r="AH2" s="329" t="s">
        <v>518</v>
      </c>
      <c r="AI2" s="329"/>
    </row>
    <row r="3" spans="1:35">
      <c r="A3" s="2" t="s">
        <v>519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</row>
    <row r="4" spans="1:35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  <c r="V4" s="16" t="s">
        <v>14</v>
      </c>
      <c r="W4" s="18" t="s">
        <v>15</v>
      </c>
      <c r="X4" s="16" t="s">
        <v>14</v>
      </c>
      <c r="Y4" s="18" t="s">
        <v>15</v>
      </c>
      <c r="Z4" s="16" t="s">
        <v>14</v>
      </c>
      <c r="AA4" s="18" t="s">
        <v>15</v>
      </c>
      <c r="AB4" s="16" t="s">
        <v>14</v>
      </c>
      <c r="AC4" s="18" t="s">
        <v>15</v>
      </c>
      <c r="AD4" s="16" t="s">
        <v>14</v>
      </c>
      <c r="AE4" s="18" t="s">
        <v>15</v>
      </c>
      <c r="AF4" s="16" t="s">
        <v>14</v>
      </c>
      <c r="AG4" s="18" t="s">
        <v>15</v>
      </c>
      <c r="AH4" s="16" t="s">
        <v>14</v>
      </c>
      <c r="AI4" s="18" t="s">
        <v>15</v>
      </c>
    </row>
    <row r="5" spans="1:35">
      <c r="A5" s="1" t="s">
        <v>158</v>
      </c>
    </row>
    <row r="6" spans="1:35">
      <c r="A6" s="1" t="s">
        <v>159</v>
      </c>
      <c r="B6" s="22">
        <v>18940137537.82</v>
      </c>
      <c r="C6" s="19">
        <v>92.359200000000001</v>
      </c>
      <c r="D6" s="22">
        <v>652192268.09000003</v>
      </c>
      <c r="E6" s="19">
        <v>90.965599999999995</v>
      </c>
      <c r="F6" s="22">
        <v>186913962.00999999</v>
      </c>
      <c r="G6" s="19">
        <v>96.585099999999997</v>
      </c>
      <c r="H6" s="22">
        <v>1205500038.4200001</v>
      </c>
      <c r="I6" s="19">
        <v>99.8078</v>
      </c>
      <c r="J6" s="22">
        <v>206111875.75999999</v>
      </c>
      <c r="K6" s="19">
        <v>98.738299999999995</v>
      </c>
      <c r="L6" s="22">
        <v>220830081.25</v>
      </c>
      <c r="M6" s="19">
        <v>97.908900000000003</v>
      </c>
      <c r="N6" s="22">
        <v>23300614.969999999</v>
      </c>
      <c r="O6" s="19">
        <v>94.528499999999994</v>
      </c>
      <c r="P6" s="22">
        <v>172888900.18000001</v>
      </c>
      <c r="Q6" s="19">
        <v>94.8733</v>
      </c>
      <c r="R6" s="22">
        <v>6989394627.5</v>
      </c>
      <c r="S6" s="19">
        <v>92.482799999999997</v>
      </c>
      <c r="T6" s="22">
        <v>71887848.629999995</v>
      </c>
      <c r="U6" s="19">
        <v>98.026200000000003</v>
      </c>
      <c r="V6" s="22">
        <v>1859830878.4200001</v>
      </c>
      <c r="W6" s="19">
        <v>95.076099999999997</v>
      </c>
      <c r="X6" s="22">
        <v>810001391</v>
      </c>
      <c r="Y6" s="19">
        <v>95.436000000000007</v>
      </c>
      <c r="Z6" s="22">
        <v>1605600173.52</v>
      </c>
      <c r="AA6" s="19">
        <v>85.733999999999995</v>
      </c>
      <c r="AB6" s="22">
        <v>483732692</v>
      </c>
      <c r="AC6" s="19">
        <v>97.768500000000003</v>
      </c>
      <c r="AD6" s="22">
        <v>1719281569.4400001</v>
      </c>
      <c r="AE6" s="19">
        <v>98.540899999999993</v>
      </c>
      <c r="AF6" s="22">
        <v>1494625015.4300001</v>
      </c>
      <c r="AG6" s="19">
        <v>88.723100000000002</v>
      </c>
      <c r="AH6" s="22">
        <v>1238045601.2</v>
      </c>
      <c r="AI6" s="19">
        <v>81.721400000000003</v>
      </c>
    </row>
    <row r="7" spans="1:35">
      <c r="A7" s="20" t="s">
        <v>327</v>
      </c>
      <c r="B7" s="14">
        <v>913468432.58000004</v>
      </c>
      <c r="C7" s="6">
        <v>4.4543999999999997</v>
      </c>
      <c r="D7" s="14">
        <v>64773194.659999996</v>
      </c>
      <c r="E7" s="6">
        <v>9.0343999999999998</v>
      </c>
      <c r="F7" s="14">
        <v>6608626.2300000004</v>
      </c>
      <c r="G7" s="6">
        <v>3.4148999999999998</v>
      </c>
      <c r="H7" s="14">
        <v>2321667.42</v>
      </c>
      <c r="I7" s="6">
        <v>0.19220000000000001</v>
      </c>
      <c r="J7" s="14">
        <v>2633639.41</v>
      </c>
      <c r="K7" s="6">
        <v>1.2617</v>
      </c>
      <c r="L7" s="14">
        <v>4716315.82</v>
      </c>
      <c r="M7" s="6">
        <v>2.0911</v>
      </c>
      <c r="N7" s="14">
        <v>1348692.7</v>
      </c>
      <c r="O7" s="6">
        <v>5.4714999999999998</v>
      </c>
      <c r="P7" s="14">
        <v>-503075.13</v>
      </c>
      <c r="Q7" s="6">
        <v>-0.27610000000000001</v>
      </c>
      <c r="R7" s="14">
        <v>568109123.63</v>
      </c>
      <c r="S7" s="6">
        <v>7.5171999999999999</v>
      </c>
      <c r="T7" s="14">
        <v>-7520.47</v>
      </c>
      <c r="U7" s="6">
        <v>-1.03E-2</v>
      </c>
      <c r="V7" s="14">
        <v>96319167.109999999</v>
      </c>
      <c r="W7" s="6">
        <v>4.9238999999999997</v>
      </c>
      <c r="X7" s="14">
        <v>38736360</v>
      </c>
      <c r="Y7" s="6">
        <v>4.5640000000000001</v>
      </c>
      <c r="Z7" s="14">
        <v>-7757559.3499999996</v>
      </c>
      <c r="AA7" s="6">
        <v>-0.41420000000000001</v>
      </c>
      <c r="AB7" s="14">
        <v>10061836</v>
      </c>
      <c r="AC7" s="6">
        <v>2.0335999999999999</v>
      </c>
      <c r="AD7" s="14">
        <v>25457723.84</v>
      </c>
      <c r="AE7" s="6">
        <v>1.4591000000000001</v>
      </c>
      <c r="AF7" s="14">
        <v>85237763.540000007</v>
      </c>
      <c r="AG7" s="6">
        <v>5.0598000000000001</v>
      </c>
      <c r="AH7" s="14">
        <v>15412477.17</v>
      </c>
      <c r="AI7" s="6">
        <v>1.0174000000000001</v>
      </c>
    </row>
    <row r="8" spans="1:35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  <c r="T8" s="14">
        <v>0</v>
      </c>
      <c r="U8" s="6">
        <v>0</v>
      </c>
      <c r="V8" s="14">
        <v>0</v>
      </c>
      <c r="W8" s="6">
        <v>0</v>
      </c>
      <c r="X8" s="14">
        <v>0</v>
      </c>
      <c r="Y8" s="6">
        <v>0</v>
      </c>
      <c r="Z8" s="14">
        <v>0</v>
      </c>
      <c r="AA8" s="6">
        <v>0</v>
      </c>
      <c r="AB8" s="14">
        <v>0</v>
      </c>
      <c r="AC8" s="6">
        <v>0</v>
      </c>
      <c r="AD8" s="14">
        <v>0</v>
      </c>
      <c r="AE8" s="6">
        <v>0</v>
      </c>
      <c r="AF8" s="14">
        <v>0</v>
      </c>
      <c r="AG8" s="6">
        <v>0</v>
      </c>
      <c r="AH8" s="14">
        <v>0</v>
      </c>
      <c r="AI8" s="6">
        <v>0</v>
      </c>
    </row>
    <row r="9" spans="1:35">
      <c r="A9" t="s">
        <v>329</v>
      </c>
      <c r="B9" s="14">
        <v>265375282.88</v>
      </c>
      <c r="C9" s="6">
        <v>1.2941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3875281.88</v>
      </c>
      <c r="Q9" s="6">
        <v>2.1265999999999998</v>
      </c>
      <c r="R9" s="14">
        <v>0</v>
      </c>
      <c r="S9" s="6">
        <v>0</v>
      </c>
      <c r="T9" s="14">
        <v>0</v>
      </c>
      <c r="U9" s="6">
        <v>0</v>
      </c>
      <c r="V9" s="14">
        <v>0</v>
      </c>
      <c r="W9" s="6">
        <v>0</v>
      </c>
      <c r="X9" s="14">
        <v>0</v>
      </c>
      <c r="Y9" s="6">
        <v>0</v>
      </c>
      <c r="Z9" s="14">
        <v>0</v>
      </c>
      <c r="AA9" s="6">
        <v>0</v>
      </c>
      <c r="AB9" s="14">
        <v>0</v>
      </c>
      <c r="AC9" s="6">
        <v>0</v>
      </c>
      <c r="AD9" s="14">
        <v>0</v>
      </c>
      <c r="AE9" s="6">
        <v>0</v>
      </c>
      <c r="AF9" s="14">
        <v>0</v>
      </c>
      <c r="AG9" s="6">
        <v>0</v>
      </c>
      <c r="AH9" s="14">
        <v>261500001</v>
      </c>
      <c r="AI9" s="6">
        <v>17.261199999999999</v>
      </c>
    </row>
    <row r="10" spans="1:35">
      <c r="A10" s="20" t="s">
        <v>163</v>
      </c>
      <c r="B10" s="14">
        <v>98531858.510000005</v>
      </c>
      <c r="C10" s="6">
        <v>0.48049999999999998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0</v>
      </c>
      <c r="K10" s="6">
        <v>0</v>
      </c>
      <c r="L10" s="14">
        <v>0</v>
      </c>
      <c r="M10" s="6">
        <v>0</v>
      </c>
      <c r="N10" s="14">
        <v>0</v>
      </c>
      <c r="O10" s="6">
        <v>0</v>
      </c>
      <c r="P10" s="14">
        <v>0</v>
      </c>
      <c r="Q10" s="6">
        <v>0</v>
      </c>
      <c r="R10" s="14">
        <v>0</v>
      </c>
      <c r="S10" s="6">
        <v>0</v>
      </c>
      <c r="T10" s="14">
        <v>0</v>
      </c>
      <c r="U10" s="6">
        <v>0</v>
      </c>
      <c r="V10" s="14">
        <v>0</v>
      </c>
      <c r="W10" s="6">
        <v>0</v>
      </c>
      <c r="X10" s="14">
        <v>0</v>
      </c>
      <c r="Y10" s="6">
        <v>0</v>
      </c>
      <c r="Z10" s="14">
        <v>97543516.680000007</v>
      </c>
      <c r="AA10" s="6">
        <v>5.2084999999999999</v>
      </c>
      <c r="AB10" s="14">
        <v>978896</v>
      </c>
      <c r="AC10" s="6">
        <v>0.1978</v>
      </c>
      <c r="AD10" s="14">
        <v>0</v>
      </c>
      <c r="AE10" s="6">
        <v>0</v>
      </c>
      <c r="AF10" s="14">
        <v>9445.83</v>
      </c>
      <c r="AG10" s="6">
        <v>5.9999999999999995E-4</v>
      </c>
      <c r="AH10" s="14">
        <v>0</v>
      </c>
      <c r="AI10" s="6">
        <v>0</v>
      </c>
    </row>
    <row r="11" spans="1:35" ht="13.5" thickBot="1">
      <c r="A11" t="s">
        <v>164</v>
      </c>
      <c r="B11" s="14">
        <v>289530779.63999999</v>
      </c>
      <c r="C11" s="6">
        <v>1.4118999999999999</v>
      </c>
      <c r="D11" s="14">
        <v>0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5970163.8700000001</v>
      </c>
      <c r="Q11" s="6">
        <v>3.2761</v>
      </c>
      <c r="R11" s="14">
        <v>0</v>
      </c>
      <c r="S11" s="6">
        <v>0</v>
      </c>
      <c r="T11" s="14">
        <v>1455000</v>
      </c>
      <c r="U11" s="6">
        <v>1.984</v>
      </c>
      <c r="V11" s="14">
        <v>0</v>
      </c>
      <c r="W11" s="6">
        <v>0</v>
      </c>
      <c r="X11" s="14">
        <v>0</v>
      </c>
      <c r="Y11" s="6">
        <v>0</v>
      </c>
      <c r="Z11" s="14">
        <v>177383005.97</v>
      </c>
      <c r="AA11" s="6">
        <v>9.4717000000000002</v>
      </c>
      <c r="AB11" s="14">
        <v>0</v>
      </c>
      <c r="AC11" s="6">
        <v>0</v>
      </c>
      <c r="AD11" s="14">
        <v>0</v>
      </c>
      <c r="AE11" s="6">
        <v>0</v>
      </c>
      <c r="AF11" s="14">
        <v>104722609.8</v>
      </c>
      <c r="AG11" s="6">
        <v>6.2164999999999999</v>
      </c>
      <c r="AH11" s="14">
        <v>0</v>
      </c>
      <c r="AI11" s="6">
        <v>0</v>
      </c>
    </row>
    <row r="12" spans="1:35" ht="14.25" thickTop="1" thickBot="1">
      <c r="A12" s="9" t="s">
        <v>4</v>
      </c>
      <c r="B12" s="17">
        <v>20507043891.43</v>
      </c>
      <c r="C12" s="10">
        <v>100</v>
      </c>
      <c r="D12" s="17">
        <v>716965462.75</v>
      </c>
      <c r="E12" s="10">
        <v>100</v>
      </c>
      <c r="F12" s="17">
        <v>193522588.24000001</v>
      </c>
      <c r="G12" s="10">
        <v>100</v>
      </c>
      <c r="H12" s="17">
        <v>1207821705.8399999</v>
      </c>
      <c r="I12" s="10">
        <v>100</v>
      </c>
      <c r="J12" s="17">
        <v>208745515.16999999</v>
      </c>
      <c r="K12" s="10">
        <v>100</v>
      </c>
      <c r="L12" s="17">
        <v>225546397.06999999</v>
      </c>
      <c r="M12" s="10">
        <v>100</v>
      </c>
      <c r="N12" s="17">
        <v>24649307.670000002</v>
      </c>
      <c r="O12" s="10">
        <v>100</v>
      </c>
      <c r="P12" s="17">
        <v>182231270.80000001</v>
      </c>
      <c r="Q12" s="10">
        <v>100</v>
      </c>
      <c r="R12" s="17">
        <v>7557503751.1300001</v>
      </c>
      <c r="S12" s="10">
        <v>100</v>
      </c>
      <c r="T12" s="17">
        <v>73335328.159999996</v>
      </c>
      <c r="U12" s="10">
        <v>100</v>
      </c>
      <c r="V12" s="17">
        <v>1956150045.53</v>
      </c>
      <c r="W12" s="10">
        <v>100</v>
      </c>
      <c r="X12" s="17">
        <v>848737751</v>
      </c>
      <c r="Y12" s="10">
        <v>100</v>
      </c>
      <c r="Z12" s="17">
        <v>1872769136.8199999</v>
      </c>
      <c r="AA12" s="10">
        <v>100</v>
      </c>
      <c r="AB12" s="17">
        <v>494773424</v>
      </c>
      <c r="AC12" s="10">
        <v>100</v>
      </c>
      <c r="AD12" s="17">
        <v>1744739293.28</v>
      </c>
      <c r="AE12" s="10">
        <v>100</v>
      </c>
      <c r="AF12" s="17">
        <v>1684594834.5999999</v>
      </c>
      <c r="AG12" s="10">
        <v>100</v>
      </c>
      <c r="AH12" s="17">
        <v>1514958079.3699999</v>
      </c>
      <c r="AI12" s="10">
        <v>100</v>
      </c>
    </row>
    <row r="13" spans="1:35" ht="13.5" thickTop="1">
      <c r="A13" s="1" t="s">
        <v>165</v>
      </c>
    </row>
    <row r="14" spans="1:35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</row>
    <row r="15" spans="1:35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</row>
    <row r="16" spans="1:35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</row>
    <row r="17" spans="1:35">
      <c r="A17" t="s">
        <v>232</v>
      </c>
      <c r="B17" s="14">
        <v>63844407</v>
      </c>
      <c r="C17" s="6">
        <v>0.31130000000000002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63844407</v>
      </c>
      <c r="S17" s="6">
        <v>0.8448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</row>
    <row r="18" spans="1:35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</row>
    <row r="19" spans="1:35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</row>
    <row r="20" spans="1:35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</row>
    <row r="21" spans="1:35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</row>
    <row r="22" spans="1:35" ht="14.25" thickTop="1" thickBot="1">
      <c r="A22" s="9" t="s">
        <v>237</v>
      </c>
      <c r="B22" s="17">
        <v>63844407</v>
      </c>
      <c r="C22" s="10">
        <v>0.31130000000000002</v>
      </c>
      <c r="D22" s="17">
        <v>0</v>
      </c>
      <c r="E22" s="9">
        <v>0</v>
      </c>
      <c r="F22" s="17">
        <v>0</v>
      </c>
      <c r="G22" s="9">
        <v>0</v>
      </c>
      <c r="H22" s="17">
        <v>0</v>
      </c>
      <c r="I22" s="9">
        <v>0</v>
      </c>
      <c r="J22" s="17">
        <v>0</v>
      </c>
      <c r="K22" s="9">
        <v>0</v>
      </c>
      <c r="L22" s="17">
        <v>0</v>
      </c>
      <c r="M22" s="9">
        <v>0</v>
      </c>
      <c r="N22" s="17">
        <v>0</v>
      </c>
      <c r="O22" s="9">
        <v>0</v>
      </c>
      <c r="P22" s="17">
        <v>0</v>
      </c>
      <c r="Q22" s="9">
        <v>0</v>
      </c>
      <c r="R22" s="17">
        <v>63844407</v>
      </c>
      <c r="S22" s="10">
        <v>0.8448</v>
      </c>
      <c r="T22" s="17">
        <v>0</v>
      </c>
      <c r="U22" s="9">
        <v>0</v>
      </c>
      <c r="V22" s="17">
        <v>0</v>
      </c>
      <c r="W22" s="9">
        <v>0</v>
      </c>
      <c r="X22" s="17">
        <v>0</v>
      </c>
      <c r="Y22" s="9">
        <v>0</v>
      </c>
      <c r="Z22" s="17">
        <v>0</v>
      </c>
      <c r="AA22" s="9">
        <v>0</v>
      </c>
      <c r="AB22" s="17">
        <v>0</v>
      </c>
      <c r="AC22" s="9">
        <v>0</v>
      </c>
      <c r="AD22" s="17">
        <v>0</v>
      </c>
      <c r="AE22" s="9">
        <v>0</v>
      </c>
      <c r="AF22" s="17">
        <v>0</v>
      </c>
      <c r="AG22" s="9">
        <v>0</v>
      </c>
      <c r="AH22" s="17">
        <v>0</v>
      </c>
      <c r="AI22" s="9">
        <v>0</v>
      </c>
    </row>
    <row r="23" spans="1:35" ht="13.5" thickTop="1">
      <c r="A23" t="s">
        <v>238</v>
      </c>
      <c r="B23" s="14">
        <v>83375835.810000002</v>
      </c>
      <c r="C23" s="6">
        <v>0.40660000000000002</v>
      </c>
      <c r="D23" s="14">
        <v>29479787.960000001</v>
      </c>
      <c r="E23" s="6">
        <v>4.1116999999999999</v>
      </c>
      <c r="F23" s="14">
        <v>0</v>
      </c>
      <c r="G23">
        <v>0</v>
      </c>
      <c r="H23" s="14">
        <v>0</v>
      </c>
      <c r="I23">
        <v>0</v>
      </c>
      <c r="J23" s="14">
        <v>4320667.1900000004</v>
      </c>
      <c r="K23" s="6">
        <v>2.0697999999999999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6486420.21</v>
      </c>
      <c r="S23" s="6">
        <v>8.5800000000000001E-2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8003318.7000000002</v>
      </c>
      <c r="AE23" s="6">
        <v>0.4587</v>
      </c>
      <c r="AF23" s="14">
        <v>12538592.17</v>
      </c>
      <c r="AG23" s="6">
        <v>0.74429999999999996</v>
      </c>
      <c r="AH23" s="14">
        <v>22547049.579999998</v>
      </c>
      <c r="AI23" s="6">
        <v>1.4883</v>
      </c>
    </row>
    <row r="24" spans="1:35">
      <c r="A24" t="s">
        <v>239</v>
      </c>
      <c r="B24" s="14">
        <v>631569724.20000005</v>
      </c>
      <c r="C24" s="6">
        <v>3.0798000000000001</v>
      </c>
      <c r="D24" s="14">
        <v>0</v>
      </c>
      <c r="E24">
        <v>0</v>
      </c>
      <c r="F24" s="14">
        <v>0</v>
      </c>
      <c r="G24">
        <v>0</v>
      </c>
      <c r="H24" s="14">
        <v>34420193.810000002</v>
      </c>
      <c r="I24" s="6">
        <v>2.8498000000000001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3434281.99</v>
      </c>
      <c r="Q24" s="6">
        <v>1.8846000000000001</v>
      </c>
      <c r="R24" s="14">
        <v>380017403.19999999</v>
      </c>
      <c r="S24" s="6">
        <v>5.0282999999999998</v>
      </c>
      <c r="T24" s="14">
        <v>0</v>
      </c>
      <c r="U24">
        <v>0</v>
      </c>
      <c r="V24" s="14">
        <v>0</v>
      </c>
      <c r="W24">
        <v>0</v>
      </c>
      <c r="X24" s="14">
        <v>26560056</v>
      </c>
      <c r="Y24" s="6">
        <v>3.1294</v>
      </c>
      <c r="Z24" s="14">
        <v>56492509.700000003</v>
      </c>
      <c r="AA24" s="6">
        <v>3.0165000000000002</v>
      </c>
      <c r="AB24" s="14">
        <v>20395026</v>
      </c>
      <c r="AC24" s="6">
        <v>4.1220999999999997</v>
      </c>
      <c r="AD24" s="14">
        <v>37200121.5</v>
      </c>
      <c r="AE24" s="6">
        <v>2.1320999999999999</v>
      </c>
      <c r="AF24" s="14">
        <v>73050132</v>
      </c>
      <c r="AG24" s="6">
        <v>4.3364000000000003</v>
      </c>
      <c r="AH24" s="14">
        <v>0</v>
      </c>
      <c r="AI24">
        <v>0</v>
      </c>
    </row>
    <row r="25" spans="1:35">
      <c r="A25" t="s">
        <v>240</v>
      </c>
      <c r="B25" s="14">
        <v>457858322.81999999</v>
      </c>
      <c r="C25" s="6">
        <v>2.2326999999999999</v>
      </c>
      <c r="D25" s="14">
        <v>0</v>
      </c>
      <c r="E25">
        <v>0</v>
      </c>
      <c r="F25" s="14">
        <v>6699840</v>
      </c>
      <c r="G25" s="6">
        <v>3.4620000000000002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524182.72</v>
      </c>
      <c r="O25" s="6">
        <v>2.1265999999999998</v>
      </c>
      <c r="P25" s="14">
        <v>0</v>
      </c>
      <c r="Q25">
        <v>0</v>
      </c>
      <c r="R25" s="14">
        <v>345572378.25</v>
      </c>
      <c r="S25" s="6">
        <v>4.5726000000000004</v>
      </c>
      <c r="T25" s="14">
        <v>1307088.07</v>
      </c>
      <c r="U25" s="6">
        <v>1.7823</v>
      </c>
      <c r="V25" s="14">
        <v>0</v>
      </c>
      <c r="W25">
        <v>0</v>
      </c>
      <c r="X25" s="14">
        <v>32348794</v>
      </c>
      <c r="Y25" s="6">
        <v>3.8113999999999999</v>
      </c>
      <c r="Z25" s="14">
        <v>0</v>
      </c>
      <c r="AA25">
        <v>0</v>
      </c>
      <c r="AB25" s="14">
        <v>19951436</v>
      </c>
      <c r="AC25" s="6">
        <v>4.0324</v>
      </c>
      <c r="AD25" s="14">
        <v>210105</v>
      </c>
      <c r="AE25" s="6">
        <v>1.2E-2</v>
      </c>
      <c r="AF25" s="14">
        <v>2521670.2000000002</v>
      </c>
      <c r="AG25" s="6">
        <v>0.1497</v>
      </c>
      <c r="AH25" s="14">
        <v>48722828.579999998</v>
      </c>
      <c r="AI25" s="6">
        <v>3.2161</v>
      </c>
    </row>
    <row r="26" spans="1:35" ht="13.5" thickBot="1">
      <c r="A26" t="s">
        <v>241</v>
      </c>
      <c r="B26" s="14">
        <v>2776345196.48</v>
      </c>
      <c r="C26" s="6">
        <v>13.538500000000001</v>
      </c>
      <c r="D26" s="14">
        <v>56045008.719999999</v>
      </c>
      <c r="E26" s="6">
        <v>7.8170000000000002</v>
      </c>
      <c r="F26" s="14">
        <v>27922138</v>
      </c>
      <c r="G26" s="6">
        <v>14.4284</v>
      </c>
      <c r="H26" s="14">
        <v>237374597.59999999</v>
      </c>
      <c r="I26" s="6">
        <v>19.653099999999998</v>
      </c>
      <c r="J26" s="14">
        <v>57374417.329999998</v>
      </c>
      <c r="K26" s="6">
        <v>27.485299999999999</v>
      </c>
      <c r="L26" s="14">
        <v>41074499.770000003</v>
      </c>
      <c r="M26" s="6">
        <v>18.211099999999998</v>
      </c>
      <c r="N26" s="14">
        <v>2827294.2</v>
      </c>
      <c r="O26" s="6">
        <v>11.4701</v>
      </c>
      <c r="P26" s="14">
        <v>37639308.310000002</v>
      </c>
      <c r="Q26" s="6">
        <v>20.654699999999998</v>
      </c>
      <c r="R26" s="14">
        <v>807473831.79999995</v>
      </c>
      <c r="S26" s="6">
        <v>10.6844</v>
      </c>
      <c r="T26" s="14">
        <v>14294671.5</v>
      </c>
      <c r="U26" s="6">
        <v>19.4922</v>
      </c>
      <c r="V26" s="14">
        <v>273579000</v>
      </c>
      <c r="W26" s="6">
        <v>13.9856</v>
      </c>
      <c r="X26" s="14">
        <v>123794361</v>
      </c>
      <c r="Y26" s="6">
        <v>14.585699999999999</v>
      </c>
      <c r="Z26" s="14">
        <v>303986936.81</v>
      </c>
      <c r="AA26" s="6">
        <v>16.2319</v>
      </c>
      <c r="AB26" s="14">
        <v>114404249</v>
      </c>
      <c r="AC26" s="6">
        <v>23.122599999999998</v>
      </c>
      <c r="AD26" s="14">
        <v>439991385.04000002</v>
      </c>
      <c r="AE26" s="6">
        <v>25.2182</v>
      </c>
      <c r="AF26" s="14">
        <v>156560470</v>
      </c>
      <c r="AG26" s="6">
        <v>9.2936999999999994</v>
      </c>
      <c r="AH26" s="14">
        <v>82003027.400000006</v>
      </c>
      <c r="AI26" s="6">
        <v>5.4128999999999996</v>
      </c>
    </row>
    <row r="27" spans="1:35" ht="14.25" thickTop="1" thickBot="1">
      <c r="A27" s="9" t="s">
        <v>242</v>
      </c>
      <c r="B27" s="17">
        <v>3949149079.3099999</v>
      </c>
      <c r="C27" s="10">
        <v>19.2575</v>
      </c>
      <c r="D27" s="17">
        <v>85524796.680000007</v>
      </c>
      <c r="E27" s="10">
        <v>11.928699999999999</v>
      </c>
      <c r="F27" s="17">
        <v>34621978</v>
      </c>
      <c r="G27" s="10">
        <v>17.8904</v>
      </c>
      <c r="H27" s="17">
        <v>271794791.41000003</v>
      </c>
      <c r="I27" s="10">
        <v>22.5029</v>
      </c>
      <c r="J27" s="17">
        <v>61695084.520000003</v>
      </c>
      <c r="K27" s="10">
        <v>29.555199999999999</v>
      </c>
      <c r="L27" s="17">
        <v>41074499.770000003</v>
      </c>
      <c r="M27" s="10">
        <v>18.211099999999998</v>
      </c>
      <c r="N27" s="17">
        <v>3351476.92</v>
      </c>
      <c r="O27" s="10">
        <v>13.5966</v>
      </c>
      <c r="P27" s="17">
        <v>41073590.299999997</v>
      </c>
      <c r="Q27" s="10">
        <v>22.539300000000001</v>
      </c>
      <c r="R27" s="17">
        <v>1539550033.46</v>
      </c>
      <c r="S27" s="10">
        <v>20.371099999999998</v>
      </c>
      <c r="T27" s="17">
        <v>15601759.57</v>
      </c>
      <c r="U27" s="10">
        <v>21.2745</v>
      </c>
      <c r="V27" s="17">
        <v>273579000</v>
      </c>
      <c r="W27" s="10">
        <v>13.9856</v>
      </c>
      <c r="X27" s="17">
        <v>182703211</v>
      </c>
      <c r="Y27" s="10">
        <v>21.526499999999999</v>
      </c>
      <c r="Z27" s="17">
        <v>360479446.50999999</v>
      </c>
      <c r="AA27" s="10">
        <v>19.2485</v>
      </c>
      <c r="AB27" s="17">
        <v>154750711</v>
      </c>
      <c r="AC27" s="10">
        <v>31.277100000000001</v>
      </c>
      <c r="AD27" s="17">
        <v>485404930.24000001</v>
      </c>
      <c r="AE27" s="10">
        <v>27.821100000000001</v>
      </c>
      <c r="AF27" s="17">
        <v>244670864.37</v>
      </c>
      <c r="AG27" s="10">
        <v>14.523999999999999</v>
      </c>
      <c r="AH27" s="17">
        <v>153272905.56</v>
      </c>
      <c r="AI27" s="10">
        <v>10.1173</v>
      </c>
    </row>
    <row r="28" spans="1:35" ht="13.5" thickTop="1">
      <c r="A28" t="s">
        <v>243</v>
      </c>
      <c r="B28" s="14">
        <v>59278833.409999996</v>
      </c>
      <c r="C28" s="6">
        <v>0.28910000000000002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59278833.409999996</v>
      </c>
      <c r="S28" s="6">
        <v>0.78439999999999999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</row>
    <row r="29" spans="1:35">
      <c r="A29" t="s">
        <v>244</v>
      </c>
      <c r="B29" s="14">
        <v>530503213.94</v>
      </c>
      <c r="C29" s="6">
        <v>2.5869</v>
      </c>
      <c r="D29" s="14">
        <v>0</v>
      </c>
      <c r="E29">
        <v>0</v>
      </c>
      <c r="F29" s="14">
        <v>7951300</v>
      </c>
      <c r="G29" s="6">
        <v>4.1086999999999998</v>
      </c>
      <c r="H29" s="14">
        <v>35892168.200000003</v>
      </c>
      <c r="I29" s="6">
        <v>2.9716</v>
      </c>
      <c r="J29" s="14">
        <v>6189120</v>
      </c>
      <c r="K29" s="6">
        <v>2.9649000000000001</v>
      </c>
      <c r="L29" s="14">
        <v>0</v>
      </c>
      <c r="M29">
        <v>0</v>
      </c>
      <c r="N29" s="14">
        <v>0</v>
      </c>
      <c r="O29">
        <v>0</v>
      </c>
      <c r="P29" s="14">
        <v>4703086.5</v>
      </c>
      <c r="Q29" s="6">
        <v>2.5808</v>
      </c>
      <c r="R29" s="14">
        <v>127605132.34</v>
      </c>
      <c r="S29" s="6">
        <v>1.6884999999999999</v>
      </c>
      <c r="T29" s="14">
        <v>0</v>
      </c>
      <c r="U29">
        <v>0</v>
      </c>
      <c r="V29" s="14">
        <v>0</v>
      </c>
      <c r="W29">
        <v>0</v>
      </c>
      <c r="X29" s="14">
        <v>0</v>
      </c>
      <c r="Y29">
        <v>0</v>
      </c>
      <c r="Z29" s="14">
        <v>38920539</v>
      </c>
      <c r="AA29" s="6">
        <v>2.0781999999999998</v>
      </c>
      <c r="AB29" s="14">
        <v>0</v>
      </c>
      <c r="AC29">
        <v>0</v>
      </c>
      <c r="AD29" s="14">
        <v>187397312.90000001</v>
      </c>
      <c r="AE29" s="6">
        <v>10.7407</v>
      </c>
      <c r="AF29" s="14">
        <v>48062385</v>
      </c>
      <c r="AG29" s="6">
        <v>2.8531</v>
      </c>
      <c r="AH29" s="14">
        <v>73782170</v>
      </c>
      <c r="AI29" s="6">
        <v>4.8701999999999996</v>
      </c>
    </row>
    <row r="30" spans="1:35">
      <c r="A30" t="s">
        <v>245</v>
      </c>
      <c r="B30" s="14">
        <v>1284975205.0799999</v>
      </c>
      <c r="C30" s="6">
        <v>6.266</v>
      </c>
      <c r="D30" s="14">
        <v>31795549.5</v>
      </c>
      <c r="E30" s="6">
        <v>4.4347000000000003</v>
      </c>
      <c r="F30" s="14">
        <v>5378432.25</v>
      </c>
      <c r="G30" s="6">
        <v>2.7791999999999999</v>
      </c>
      <c r="H30" s="14">
        <v>18578224</v>
      </c>
      <c r="I30" s="6">
        <v>1.5382</v>
      </c>
      <c r="J30" s="14">
        <v>5337506.4000000004</v>
      </c>
      <c r="K30" s="6">
        <v>2.5569000000000002</v>
      </c>
      <c r="L30" s="14">
        <v>0</v>
      </c>
      <c r="M30">
        <v>0</v>
      </c>
      <c r="N30" s="14">
        <v>0</v>
      </c>
      <c r="O30">
        <v>0</v>
      </c>
      <c r="P30" s="14">
        <v>4229344</v>
      </c>
      <c r="Q30" s="6">
        <v>2.3209</v>
      </c>
      <c r="R30" s="14">
        <v>790525818.13</v>
      </c>
      <c r="S30" s="6">
        <v>10.460100000000001</v>
      </c>
      <c r="T30" s="14">
        <v>1078813.5</v>
      </c>
      <c r="U30" s="6">
        <v>1.4711000000000001</v>
      </c>
      <c r="V30" s="14">
        <v>84000000</v>
      </c>
      <c r="W30" s="6">
        <v>4.2941000000000003</v>
      </c>
      <c r="X30" s="14">
        <v>62711129</v>
      </c>
      <c r="Y30" s="6">
        <v>7.3887999999999998</v>
      </c>
      <c r="Z30" s="14">
        <v>27488399.399999999</v>
      </c>
      <c r="AA30" s="6">
        <v>1.4678</v>
      </c>
      <c r="AB30" s="14">
        <v>11489855</v>
      </c>
      <c r="AC30" s="6">
        <v>2.3222</v>
      </c>
      <c r="AD30" s="14">
        <v>71624345.25</v>
      </c>
      <c r="AE30" s="6">
        <v>4.1052</v>
      </c>
      <c r="AF30" s="14">
        <v>39072937.5</v>
      </c>
      <c r="AG30" s="6">
        <v>2.3193999999999999</v>
      </c>
      <c r="AH30" s="14">
        <v>131664851.15000001</v>
      </c>
      <c r="AI30" s="6">
        <v>8.6910000000000007</v>
      </c>
    </row>
    <row r="31" spans="1:35">
      <c r="A31" t="s">
        <v>246</v>
      </c>
      <c r="B31" s="14">
        <v>959963927.74000001</v>
      </c>
      <c r="C31" s="6">
        <v>4.6810999999999998</v>
      </c>
      <c r="D31" s="14">
        <v>0</v>
      </c>
      <c r="E31">
        <v>0</v>
      </c>
      <c r="F31" s="14">
        <v>4241113.1100000003</v>
      </c>
      <c r="G31" s="6">
        <v>2.1915</v>
      </c>
      <c r="H31" s="14">
        <v>0</v>
      </c>
      <c r="I31">
        <v>0</v>
      </c>
      <c r="J31" s="14">
        <v>8305016.7199999997</v>
      </c>
      <c r="K31" s="6">
        <v>3.9784999999999999</v>
      </c>
      <c r="L31" s="14">
        <v>12270074.83</v>
      </c>
      <c r="M31" s="6">
        <v>5.4401999999999999</v>
      </c>
      <c r="N31" s="14">
        <v>777620.22</v>
      </c>
      <c r="O31" s="6">
        <v>3.1547000000000001</v>
      </c>
      <c r="P31" s="14">
        <v>0</v>
      </c>
      <c r="Q31">
        <v>0</v>
      </c>
      <c r="R31" s="14">
        <v>790149875.58000004</v>
      </c>
      <c r="S31" s="6">
        <v>10.4552</v>
      </c>
      <c r="T31" s="14">
        <v>2128081.2799999998</v>
      </c>
      <c r="U31" s="6">
        <v>2.9018999999999999</v>
      </c>
      <c r="V31" s="14">
        <v>89050000</v>
      </c>
      <c r="W31" s="6">
        <v>4.5522999999999998</v>
      </c>
      <c r="X31" s="14">
        <v>19659082</v>
      </c>
      <c r="Y31" s="6">
        <v>2.3163</v>
      </c>
      <c r="Z31" s="14">
        <v>0</v>
      </c>
      <c r="AA31">
        <v>0</v>
      </c>
      <c r="AB31" s="14">
        <v>0</v>
      </c>
      <c r="AC31">
        <v>0</v>
      </c>
      <c r="AD31" s="14">
        <v>0</v>
      </c>
      <c r="AE31">
        <v>0</v>
      </c>
      <c r="AF31" s="14">
        <v>33383064</v>
      </c>
      <c r="AG31" s="6">
        <v>1.9817</v>
      </c>
      <c r="AH31" s="14">
        <v>0</v>
      </c>
      <c r="AI31">
        <v>0</v>
      </c>
    </row>
    <row r="32" spans="1:35">
      <c r="A32" t="s">
        <v>247</v>
      </c>
      <c r="B32" s="14">
        <v>14874432.039999999</v>
      </c>
      <c r="C32" s="6">
        <v>7.2499999999999995E-2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3706329.48</v>
      </c>
      <c r="M32" s="6">
        <v>1.6433</v>
      </c>
      <c r="N32" s="14">
        <v>0</v>
      </c>
      <c r="O32">
        <v>0</v>
      </c>
      <c r="P32" s="14">
        <v>0</v>
      </c>
      <c r="Q32">
        <v>0</v>
      </c>
      <c r="R32" s="14">
        <v>11168102.560000001</v>
      </c>
      <c r="S32" s="6">
        <v>0.14779999999999999</v>
      </c>
      <c r="T32" s="14">
        <v>0</v>
      </c>
      <c r="U32">
        <v>0</v>
      </c>
      <c r="V32" s="14">
        <v>0</v>
      </c>
      <c r="W32">
        <v>0</v>
      </c>
      <c r="X32" s="14">
        <v>0</v>
      </c>
      <c r="Y32">
        <v>0</v>
      </c>
      <c r="Z32" s="14">
        <v>0</v>
      </c>
      <c r="AA32">
        <v>0</v>
      </c>
      <c r="AB32" s="14">
        <v>0</v>
      </c>
      <c r="AC32">
        <v>0</v>
      </c>
      <c r="AD32" s="14">
        <v>0</v>
      </c>
      <c r="AE32">
        <v>0</v>
      </c>
      <c r="AF32" s="14">
        <v>0</v>
      </c>
      <c r="AG32">
        <v>0</v>
      </c>
      <c r="AH32" s="14">
        <v>0</v>
      </c>
      <c r="AI32">
        <v>0</v>
      </c>
    </row>
    <row r="33" spans="1:35">
      <c r="A33" t="s">
        <v>248</v>
      </c>
      <c r="B33" s="14">
        <v>233953765.40000001</v>
      </c>
      <c r="C33" s="6">
        <v>1.1408</v>
      </c>
      <c r="D33" s="14">
        <v>4503094.05</v>
      </c>
      <c r="E33" s="6">
        <v>0.62809999999999999</v>
      </c>
      <c r="F33" s="14">
        <v>939750</v>
      </c>
      <c r="G33" s="6">
        <v>0.48559999999999998</v>
      </c>
      <c r="H33" s="14">
        <v>44150690.100000001</v>
      </c>
      <c r="I33" s="6">
        <v>3.6554000000000002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5498987.4000000004</v>
      </c>
      <c r="Q33" s="6">
        <v>3.0175999999999998</v>
      </c>
      <c r="R33" s="14">
        <v>0</v>
      </c>
      <c r="S33">
        <v>0</v>
      </c>
      <c r="T33" s="14">
        <v>0</v>
      </c>
      <c r="U33">
        <v>0</v>
      </c>
      <c r="V33" s="14">
        <v>0</v>
      </c>
      <c r="W33">
        <v>0</v>
      </c>
      <c r="X33" s="14">
        <v>0</v>
      </c>
      <c r="Y33">
        <v>0</v>
      </c>
      <c r="Z33" s="14">
        <v>65169890.399999999</v>
      </c>
      <c r="AA33" s="6">
        <v>3.4799000000000002</v>
      </c>
      <c r="AB33" s="14">
        <v>0</v>
      </c>
      <c r="AC33">
        <v>0</v>
      </c>
      <c r="AD33" s="14">
        <v>62980353.450000003</v>
      </c>
      <c r="AE33" s="6">
        <v>3.6097000000000001</v>
      </c>
      <c r="AF33" s="14">
        <v>0</v>
      </c>
      <c r="AG33">
        <v>0</v>
      </c>
      <c r="AH33" s="14">
        <v>50711000</v>
      </c>
      <c r="AI33" s="6">
        <v>3.3473999999999999</v>
      </c>
    </row>
    <row r="34" spans="1:35" ht="13.5" thickBot="1">
      <c r="A34" t="s">
        <v>249</v>
      </c>
      <c r="B34" s="14">
        <v>583252579.20000005</v>
      </c>
      <c r="C34" s="6">
        <v>2.8441999999999998</v>
      </c>
      <c r="D34" s="14">
        <v>0</v>
      </c>
      <c r="E34">
        <v>0</v>
      </c>
      <c r="F34" s="14">
        <v>9825025</v>
      </c>
      <c r="G34" s="6">
        <v>5.0769000000000002</v>
      </c>
      <c r="H34" s="14">
        <v>26824149</v>
      </c>
      <c r="I34" s="6">
        <v>2.2208999999999999</v>
      </c>
      <c r="J34" s="14">
        <v>8842522.5</v>
      </c>
      <c r="K34" s="6">
        <v>4.2359999999999998</v>
      </c>
      <c r="L34" s="14">
        <v>0</v>
      </c>
      <c r="M34">
        <v>0</v>
      </c>
      <c r="N34" s="14">
        <v>1296415.1000000001</v>
      </c>
      <c r="O34" s="6">
        <v>5.2594000000000003</v>
      </c>
      <c r="P34" s="14">
        <v>0</v>
      </c>
      <c r="Q34">
        <v>0</v>
      </c>
      <c r="R34" s="14">
        <v>371276100</v>
      </c>
      <c r="S34" s="6">
        <v>4.9127000000000001</v>
      </c>
      <c r="T34" s="14">
        <v>3585829</v>
      </c>
      <c r="U34" s="6">
        <v>4.8895999999999997</v>
      </c>
      <c r="V34" s="14">
        <v>0</v>
      </c>
      <c r="W34">
        <v>0</v>
      </c>
      <c r="X34" s="14">
        <v>36632000</v>
      </c>
      <c r="Y34" s="6">
        <v>4.3160999999999996</v>
      </c>
      <c r="Z34" s="14">
        <v>0</v>
      </c>
      <c r="AA34">
        <v>0</v>
      </c>
      <c r="AB34" s="14">
        <v>19056525</v>
      </c>
      <c r="AC34" s="6">
        <v>3.8515999999999999</v>
      </c>
      <c r="AD34" s="14">
        <v>7985975.5999999996</v>
      </c>
      <c r="AE34" s="6">
        <v>0.4577</v>
      </c>
      <c r="AF34" s="14">
        <v>97928038</v>
      </c>
      <c r="AG34" s="6">
        <v>5.8132000000000001</v>
      </c>
      <c r="AH34" s="14">
        <v>0</v>
      </c>
      <c r="AI34">
        <v>0</v>
      </c>
    </row>
    <row r="35" spans="1:35" ht="14.25" thickTop="1" thickBot="1">
      <c r="A35" s="9" t="s">
        <v>250</v>
      </c>
      <c r="B35" s="17">
        <v>3666801956.8099999</v>
      </c>
      <c r="C35" s="10">
        <v>17.880700000000001</v>
      </c>
      <c r="D35" s="17">
        <v>36298643.549999997</v>
      </c>
      <c r="E35" s="10">
        <v>5.0628000000000002</v>
      </c>
      <c r="F35" s="17">
        <v>28335620.359999999</v>
      </c>
      <c r="G35" s="10">
        <v>14.641999999999999</v>
      </c>
      <c r="H35" s="17">
        <v>125445231.3</v>
      </c>
      <c r="I35" s="10">
        <v>10.386100000000001</v>
      </c>
      <c r="J35" s="17">
        <v>28674165.620000001</v>
      </c>
      <c r="K35" s="10">
        <v>13.7364</v>
      </c>
      <c r="L35" s="17">
        <v>15976404.310000001</v>
      </c>
      <c r="M35" s="10">
        <v>7.0834000000000001</v>
      </c>
      <c r="N35" s="17">
        <v>2074035.32</v>
      </c>
      <c r="O35" s="10">
        <v>8.4141999999999992</v>
      </c>
      <c r="P35" s="17">
        <v>14431417.9</v>
      </c>
      <c r="Q35" s="10">
        <v>7.9192999999999998</v>
      </c>
      <c r="R35" s="17">
        <v>2150003862.02</v>
      </c>
      <c r="S35" s="10">
        <v>28.448599999999999</v>
      </c>
      <c r="T35" s="17">
        <v>6792723.7800000003</v>
      </c>
      <c r="U35" s="10">
        <v>9.2626000000000008</v>
      </c>
      <c r="V35" s="17">
        <v>173050000</v>
      </c>
      <c r="W35" s="10">
        <v>8.8465000000000007</v>
      </c>
      <c r="X35" s="17">
        <v>119002211</v>
      </c>
      <c r="Y35" s="10">
        <v>14.021100000000001</v>
      </c>
      <c r="Z35" s="17">
        <v>131578828.8</v>
      </c>
      <c r="AA35" s="10">
        <v>7.0259</v>
      </c>
      <c r="AB35" s="17">
        <v>30546380</v>
      </c>
      <c r="AC35" s="10">
        <v>6.1738</v>
      </c>
      <c r="AD35" s="17">
        <v>329987987.19999999</v>
      </c>
      <c r="AE35" s="10">
        <v>18.9133</v>
      </c>
      <c r="AF35" s="17">
        <v>218446424.5</v>
      </c>
      <c r="AG35" s="10">
        <v>12.9673</v>
      </c>
      <c r="AH35" s="17">
        <v>256158021.15000001</v>
      </c>
      <c r="AI35" s="10">
        <v>16.9086</v>
      </c>
    </row>
    <row r="36" spans="1:35" ht="13.5" thickTop="1">
      <c r="A36" t="s">
        <v>251</v>
      </c>
      <c r="B36" s="14">
        <v>368748664.12</v>
      </c>
      <c r="C36" s="6">
        <v>1.7982</v>
      </c>
      <c r="D36" s="14">
        <v>42711489.799999997</v>
      </c>
      <c r="E36" s="6">
        <v>5.9573</v>
      </c>
      <c r="F36" s="14">
        <v>9975000</v>
      </c>
      <c r="G36" s="6">
        <v>5.1543999999999999</v>
      </c>
      <c r="H36" s="14">
        <v>35080543.399999999</v>
      </c>
      <c r="I36" s="6">
        <v>2.9043999999999999</v>
      </c>
      <c r="J36" s="14">
        <v>4258363.2</v>
      </c>
      <c r="K36" s="6">
        <v>2.04</v>
      </c>
      <c r="L36" s="14">
        <v>0</v>
      </c>
      <c r="M36">
        <v>0</v>
      </c>
      <c r="N36" s="14">
        <v>1026547.2</v>
      </c>
      <c r="O36" s="6">
        <v>4.1646000000000001</v>
      </c>
      <c r="P36" s="14">
        <v>6337934.4000000004</v>
      </c>
      <c r="Q36" s="6">
        <v>3.4780000000000002</v>
      </c>
      <c r="R36" s="14">
        <v>0</v>
      </c>
      <c r="S36">
        <v>0</v>
      </c>
      <c r="T36" s="14">
        <v>0</v>
      </c>
      <c r="U36">
        <v>0</v>
      </c>
      <c r="V36" s="14">
        <v>80806944.400000006</v>
      </c>
      <c r="W36" s="6">
        <v>4.1308999999999996</v>
      </c>
      <c r="X36" s="14">
        <v>10423484</v>
      </c>
      <c r="Y36" s="6">
        <v>1.2281</v>
      </c>
      <c r="Z36" s="14">
        <v>58953106.799999997</v>
      </c>
      <c r="AA36" s="6">
        <v>3.1478999999999999</v>
      </c>
      <c r="AB36" s="14">
        <v>19715432</v>
      </c>
      <c r="AC36" s="6">
        <v>3.9847000000000001</v>
      </c>
      <c r="AD36" s="14">
        <v>29179141.399999999</v>
      </c>
      <c r="AE36" s="6">
        <v>1.6724000000000001</v>
      </c>
      <c r="AF36" s="14">
        <v>0</v>
      </c>
      <c r="AG36">
        <v>0</v>
      </c>
      <c r="AH36" s="14">
        <v>70280677.519999996</v>
      </c>
      <c r="AI36" s="6">
        <v>4.6391</v>
      </c>
    </row>
    <row r="37" spans="1:35">
      <c r="A37" t="s">
        <v>252</v>
      </c>
      <c r="B37" s="14">
        <v>874303724.60000002</v>
      </c>
      <c r="C37" s="6">
        <v>4.2633999999999999</v>
      </c>
      <c r="D37" s="14">
        <v>31252828.5</v>
      </c>
      <c r="E37" s="6">
        <v>4.359</v>
      </c>
      <c r="F37" s="14">
        <v>22779436</v>
      </c>
      <c r="G37" s="6">
        <v>11.770899999999999</v>
      </c>
      <c r="H37" s="14">
        <v>60388655.280000001</v>
      </c>
      <c r="I37" s="6">
        <v>4.9997999999999996</v>
      </c>
      <c r="J37" s="14">
        <v>6436427.1399999997</v>
      </c>
      <c r="K37" s="6">
        <v>3.0834000000000001</v>
      </c>
      <c r="L37" s="14">
        <v>3940794.93</v>
      </c>
      <c r="M37" s="6">
        <v>1.7472000000000001</v>
      </c>
      <c r="N37" s="14">
        <v>501789.4</v>
      </c>
      <c r="O37" s="6">
        <v>2.0356999999999998</v>
      </c>
      <c r="P37" s="14">
        <v>11614014.27</v>
      </c>
      <c r="Q37" s="6">
        <v>6.3731999999999998</v>
      </c>
      <c r="R37" s="14">
        <v>162961537.78</v>
      </c>
      <c r="S37" s="6">
        <v>2.1562999999999999</v>
      </c>
      <c r="T37" s="14">
        <v>5960144.3200000003</v>
      </c>
      <c r="U37" s="6">
        <v>8.1272000000000002</v>
      </c>
      <c r="V37" s="14">
        <v>241901500</v>
      </c>
      <c r="W37" s="6">
        <v>12.366199999999999</v>
      </c>
      <c r="X37" s="14">
        <v>14299204</v>
      </c>
      <c r="Y37" s="6">
        <v>1.6848000000000001</v>
      </c>
      <c r="Z37" s="14">
        <v>75006302.530000001</v>
      </c>
      <c r="AA37" s="6">
        <v>4.0050999999999997</v>
      </c>
      <c r="AB37" s="14">
        <v>29907084</v>
      </c>
      <c r="AC37" s="6">
        <v>6.0446</v>
      </c>
      <c r="AD37" s="14">
        <v>0</v>
      </c>
      <c r="AE37">
        <v>0</v>
      </c>
      <c r="AF37" s="14">
        <v>68305972.420000002</v>
      </c>
      <c r="AG37" s="6">
        <v>4.0547000000000004</v>
      </c>
      <c r="AH37" s="14">
        <v>139048034.03</v>
      </c>
      <c r="AI37" s="6">
        <v>9.1783000000000001</v>
      </c>
    </row>
    <row r="38" spans="1:35">
      <c r="A38" t="s">
        <v>253</v>
      </c>
      <c r="B38" s="14">
        <v>255246642.56999999</v>
      </c>
      <c r="C38" s="6">
        <v>1.2446999999999999</v>
      </c>
      <c r="D38" s="14">
        <v>11179545.800000001</v>
      </c>
      <c r="E38" s="6">
        <v>1.5592999999999999</v>
      </c>
      <c r="F38" s="14">
        <v>0</v>
      </c>
      <c r="G38">
        <v>0</v>
      </c>
      <c r="H38" s="14">
        <v>45979428.799999997</v>
      </c>
      <c r="I38" s="6">
        <v>3.8068</v>
      </c>
      <c r="J38" s="14">
        <v>0</v>
      </c>
      <c r="K38">
        <v>0</v>
      </c>
      <c r="L38" s="14">
        <v>5734001.5</v>
      </c>
      <c r="M38" s="6">
        <v>2.5423</v>
      </c>
      <c r="N38" s="14">
        <v>748755.5</v>
      </c>
      <c r="O38" s="6">
        <v>3.0375999999999999</v>
      </c>
      <c r="P38" s="14">
        <v>9016450.8000000007</v>
      </c>
      <c r="Q38" s="6">
        <v>4.9478</v>
      </c>
      <c r="R38" s="14">
        <v>48471568.299999997</v>
      </c>
      <c r="S38" s="6">
        <v>0.64139999999999997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  <c r="Z38" s="14">
        <v>58266981</v>
      </c>
      <c r="AA38" s="6">
        <v>3.1113</v>
      </c>
      <c r="AB38" s="14">
        <v>8624472</v>
      </c>
      <c r="AC38" s="6">
        <v>1.7431000000000001</v>
      </c>
      <c r="AD38" s="14">
        <v>31445256.670000002</v>
      </c>
      <c r="AE38" s="6">
        <v>1.8023</v>
      </c>
      <c r="AF38" s="14">
        <v>35780182.200000003</v>
      </c>
      <c r="AG38" s="6">
        <v>2.1240000000000001</v>
      </c>
      <c r="AH38" s="14">
        <v>0</v>
      </c>
      <c r="AI38">
        <v>0</v>
      </c>
    </row>
    <row r="39" spans="1:35" ht="13.5" thickBot="1">
      <c r="A39" t="s">
        <v>254</v>
      </c>
      <c r="B39" s="14">
        <v>207657411.30000001</v>
      </c>
      <c r="C39" s="6">
        <v>1.0125999999999999</v>
      </c>
      <c r="D39" s="14">
        <v>60936810</v>
      </c>
      <c r="E39" s="6">
        <v>8.4992999999999999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3577860</v>
      </c>
      <c r="M39" s="6">
        <v>1.5863</v>
      </c>
      <c r="N39" s="14">
        <v>0</v>
      </c>
      <c r="O39">
        <v>0</v>
      </c>
      <c r="P39" s="14">
        <v>0</v>
      </c>
      <c r="Q39">
        <v>0</v>
      </c>
      <c r="R39" s="14">
        <v>87697113.299999997</v>
      </c>
      <c r="S39" s="6">
        <v>1.1604000000000001</v>
      </c>
      <c r="T39" s="14">
        <v>0</v>
      </c>
      <c r="U39">
        <v>0</v>
      </c>
      <c r="V39" s="14">
        <v>0</v>
      </c>
      <c r="W39">
        <v>0</v>
      </c>
      <c r="X39" s="14">
        <v>1712000</v>
      </c>
      <c r="Y39" s="6">
        <v>0.20169999999999999</v>
      </c>
      <c r="Z39" s="14">
        <v>15687813.199999999</v>
      </c>
      <c r="AA39" s="6">
        <v>0.8377</v>
      </c>
      <c r="AB39" s="14">
        <v>0</v>
      </c>
      <c r="AC39">
        <v>0</v>
      </c>
      <c r="AD39" s="14">
        <v>23493240</v>
      </c>
      <c r="AE39" s="6">
        <v>1.3465</v>
      </c>
      <c r="AF39" s="14">
        <v>14552574.800000001</v>
      </c>
      <c r="AG39" s="6">
        <v>0.8639</v>
      </c>
      <c r="AH39" s="14">
        <v>0</v>
      </c>
      <c r="AI39">
        <v>0</v>
      </c>
    </row>
    <row r="40" spans="1:35" ht="14.25" thickTop="1" thickBot="1">
      <c r="A40" s="9" t="s">
        <v>255</v>
      </c>
      <c r="B40" s="17">
        <v>1705956442.5899999</v>
      </c>
      <c r="C40" s="10">
        <v>8.3188999999999993</v>
      </c>
      <c r="D40" s="17">
        <v>146080674.09999999</v>
      </c>
      <c r="E40" s="10">
        <v>20.3749</v>
      </c>
      <c r="F40" s="17">
        <v>32754436</v>
      </c>
      <c r="G40" s="10">
        <v>16.9254</v>
      </c>
      <c r="H40" s="17">
        <v>141448627.47999999</v>
      </c>
      <c r="I40" s="10">
        <v>11.7111</v>
      </c>
      <c r="J40" s="17">
        <v>10694790.34</v>
      </c>
      <c r="K40" s="10">
        <v>5.1234000000000002</v>
      </c>
      <c r="L40" s="17">
        <v>13252656.43</v>
      </c>
      <c r="M40" s="10">
        <v>5.8757999999999999</v>
      </c>
      <c r="N40" s="17">
        <v>2277092.1</v>
      </c>
      <c r="O40" s="10">
        <v>9.2379999999999995</v>
      </c>
      <c r="P40" s="17">
        <v>26968399.469999999</v>
      </c>
      <c r="Q40" s="10">
        <v>14.798999999999999</v>
      </c>
      <c r="R40" s="17">
        <v>299130219.38</v>
      </c>
      <c r="S40" s="10">
        <v>3.9581</v>
      </c>
      <c r="T40" s="17">
        <v>5960144.3200000003</v>
      </c>
      <c r="U40" s="10">
        <v>8.1272000000000002</v>
      </c>
      <c r="V40" s="17">
        <v>322708444.39999998</v>
      </c>
      <c r="W40" s="10">
        <v>16.4971</v>
      </c>
      <c r="X40" s="17">
        <v>26434688</v>
      </c>
      <c r="Y40" s="10">
        <v>3.1145999999999998</v>
      </c>
      <c r="Z40" s="17">
        <v>207914203.53</v>
      </c>
      <c r="AA40" s="10">
        <v>11.102</v>
      </c>
      <c r="AB40" s="17">
        <v>58246988</v>
      </c>
      <c r="AC40" s="10">
        <v>11.772500000000001</v>
      </c>
      <c r="AD40" s="17">
        <v>84117638.069999993</v>
      </c>
      <c r="AE40" s="10">
        <v>4.8212000000000002</v>
      </c>
      <c r="AF40" s="17">
        <v>118638729.42</v>
      </c>
      <c r="AG40" s="10">
        <v>7.0426000000000002</v>
      </c>
      <c r="AH40" s="17">
        <v>209328711.55000001</v>
      </c>
      <c r="AI40" s="10">
        <v>13.817500000000001</v>
      </c>
    </row>
    <row r="41" spans="1:35" ht="13.5" thickTop="1">
      <c r="A41" t="s">
        <v>256</v>
      </c>
      <c r="B41" s="14">
        <v>1228031227.05</v>
      </c>
      <c r="C41" s="6">
        <v>5.9882999999999997</v>
      </c>
      <c r="D41" s="14">
        <v>42130092.869999997</v>
      </c>
      <c r="E41" s="6">
        <v>5.8761999999999999</v>
      </c>
      <c r="F41" s="14">
        <v>28525707.5</v>
      </c>
      <c r="G41" s="6">
        <v>14.7402</v>
      </c>
      <c r="H41" s="14">
        <v>143516784.13999999</v>
      </c>
      <c r="I41" s="6">
        <v>11.882300000000001</v>
      </c>
      <c r="J41" s="14">
        <v>22799939.82</v>
      </c>
      <c r="K41" s="6">
        <v>10.9224</v>
      </c>
      <c r="L41" s="14">
        <v>24223632.210000001</v>
      </c>
      <c r="M41" s="6">
        <v>10.74</v>
      </c>
      <c r="N41" s="14">
        <v>3310989.49</v>
      </c>
      <c r="O41" s="6">
        <v>13.432399999999999</v>
      </c>
      <c r="P41" s="14">
        <v>22851519.16</v>
      </c>
      <c r="Q41" s="6">
        <v>12.5398</v>
      </c>
      <c r="R41" s="14">
        <v>0</v>
      </c>
      <c r="S41">
        <v>0</v>
      </c>
      <c r="T41" s="14">
        <v>9205009.9299999997</v>
      </c>
      <c r="U41" s="6">
        <v>12.5519</v>
      </c>
      <c r="V41" s="14">
        <v>173391750</v>
      </c>
      <c r="W41" s="6">
        <v>8.8638999999999992</v>
      </c>
      <c r="X41" s="14">
        <v>71876305</v>
      </c>
      <c r="Y41" s="6">
        <v>8.4686000000000003</v>
      </c>
      <c r="Z41" s="14">
        <v>169775336.63</v>
      </c>
      <c r="AA41" s="6">
        <v>9.0655000000000001</v>
      </c>
      <c r="AB41" s="14">
        <v>71611137</v>
      </c>
      <c r="AC41" s="6">
        <v>14.4735</v>
      </c>
      <c r="AD41" s="14">
        <v>141150833.97</v>
      </c>
      <c r="AE41" s="6">
        <v>8.0900999999999996</v>
      </c>
      <c r="AF41" s="14">
        <v>157356102.55000001</v>
      </c>
      <c r="AG41" s="6">
        <v>9.3408999999999995</v>
      </c>
      <c r="AH41" s="14">
        <v>146306086.78</v>
      </c>
      <c r="AI41" s="6">
        <v>9.6574000000000009</v>
      </c>
    </row>
    <row r="42" spans="1:35">
      <c r="A42" t="s">
        <v>257</v>
      </c>
      <c r="B42" s="14">
        <v>299141969.89999998</v>
      </c>
      <c r="C42" s="6">
        <v>1.4587000000000001</v>
      </c>
      <c r="D42" s="14">
        <v>0</v>
      </c>
      <c r="E42" s="6">
        <v>0</v>
      </c>
      <c r="F42" s="14">
        <v>0</v>
      </c>
      <c r="G42">
        <v>0</v>
      </c>
      <c r="H42" s="14">
        <v>32607200.899999999</v>
      </c>
      <c r="I42" s="6">
        <v>2.6997</v>
      </c>
      <c r="J42" s="14">
        <v>4048260</v>
      </c>
      <c r="K42" s="6">
        <v>1.9393</v>
      </c>
      <c r="L42" s="14">
        <v>2591748.6</v>
      </c>
      <c r="M42" s="6">
        <v>1.1491</v>
      </c>
      <c r="N42" s="14">
        <v>0</v>
      </c>
      <c r="O42">
        <v>0</v>
      </c>
      <c r="P42" s="14">
        <v>5718903</v>
      </c>
      <c r="Q42" s="6">
        <v>3.1383000000000001</v>
      </c>
      <c r="R42" s="14">
        <v>226637759.5</v>
      </c>
      <c r="S42" s="6">
        <v>2.9988000000000001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27538097.899999999</v>
      </c>
      <c r="AE42" s="6">
        <v>1.5784</v>
      </c>
      <c r="AF42" s="14">
        <v>0</v>
      </c>
      <c r="AG42">
        <v>0</v>
      </c>
      <c r="AH42" s="14">
        <v>0</v>
      </c>
      <c r="AI42">
        <v>0</v>
      </c>
    </row>
    <row r="43" spans="1:35">
      <c r="A43" t="s">
        <v>258</v>
      </c>
      <c r="B43" s="14">
        <v>1017381814.97</v>
      </c>
      <c r="C43" s="6">
        <v>4.9611000000000001</v>
      </c>
      <c r="D43" s="14">
        <v>34302502.200000003</v>
      </c>
      <c r="E43" s="6">
        <v>4.7843999999999998</v>
      </c>
      <c r="F43" s="14">
        <v>1569309.45</v>
      </c>
      <c r="G43" s="6">
        <v>0.81089999999999995</v>
      </c>
      <c r="H43" s="14">
        <v>56017207.859999999</v>
      </c>
      <c r="I43" s="6">
        <v>4.6379000000000001</v>
      </c>
      <c r="J43" s="14">
        <v>11274752.26</v>
      </c>
      <c r="K43" s="6">
        <v>5.4012000000000002</v>
      </c>
      <c r="L43" s="14">
        <v>11349002.630000001</v>
      </c>
      <c r="M43" s="6">
        <v>5.0317999999999996</v>
      </c>
      <c r="N43" s="14">
        <v>2283551.71</v>
      </c>
      <c r="O43" s="6">
        <v>9.2642000000000007</v>
      </c>
      <c r="P43" s="14">
        <v>6127089.0999999996</v>
      </c>
      <c r="Q43" s="6">
        <v>3.3622999999999998</v>
      </c>
      <c r="R43" s="14">
        <v>570257308.38999999</v>
      </c>
      <c r="S43" s="6">
        <v>7.5456000000000003</v>
      </c>
      <c r="T43" s="14">
        <v>4580690.41</v>
      </c>
      <c r="U43" s="6">
        <v>6.2462</v>
      </c>
      <c r="V43" s="14">
        <v>0</v>
      </c>
      <c r="W43">
        <v>0</v>
      </c>
      <c r="X43" s="14">
        <v>28724051</v>
      </c>
      <c r="Y43" s="6">
        <v>3.3843000000000001</v>
      </c>
      <c r="Z43" s="14">
        <v>89405874.579999998</v>
      </c>
      <c r="AA43" s="6">
        <v>4.774</v>
      </c>
      <c r="AB43" s="14">
        <v>9441008</v>
      </c>
      <c r="AC43" s="6">
        <v>1.9080999999999999</v>
      </c>
      <c r="AD43" s="14">
        <v>12537775.460000001</v>
      </c>
      <c r="AE43" s="6">
        <v>0.71860000000000002</v>
      </c>
      <c r="AF43" s="14">
        <v>39509712</v>
      </c>
      <c r="AG43" s="6">
        <v>2.3454000000000002</v>
      </c>
      <c r="AH43" s="14">
        <v>140001979.91999999</v>
      </c>
      <c r="AI43" s="6">
        <v>9.2413000000000007</v>
      </c>
    </row>
    <row r="44" spans="1:35">
      <c r="A44" t="s">
        <v>259</v>
      </c>
      <c r="B44" s="14">
        <v>580614947.01999998</v>
      </c>
      <c r="C44" s="6">
        <v>2.8313000000000001</v>
      </c>
      <c r="D44" s="14">
        <v>123008930.52</v>
      </c>
      <c r="E44" s="6">
        <v>17.1569</v>
      </c>
      <c r="F44" s="14">
        <v>0</v>
      </c>
      <c r="G44">
        <v>0</v>
      </c>
      <c r="H44" s="14">
        <v>52747916.090000004</v>
      </c>
      <c r="I44" s="6">
        <v>4.3672000000000004</v>
      </c>
      <c r="J44" s="14">
        <v>13544052</v>
      </c>
      <c r="K44" s="6">
        <v>6.4882999999999997</v>
      </c>
      <c r="L44" s="14">
        <v>14179795.619999999</v>
      </c>
      <c r="M44" s="6">
        <v>6.2869000000000002</v>
      </c>
      <c r="N44" s="14">
        <v>2645137.38</v>
      </c>
      <c r="O44" s="6">
        <v>10.7311</v>
      </c>
      <c r="P44" s="14">
        <v>7851378.7999999998</v>
      </c>
      <c r="Q44" s="6">
        <v>4.3085000000000004</v>
      </c>
      <c r="R44" s="14">
        <v>0</v>
      </c>
      <c r="S44">
        <v>0</v>
      </c>
      <c r="T44" s="14">
        <v>1793979.48</v>
      </c>
      <c r="U44" s="6">
        <v>2.4462999999999999</v>
      </c>
      <c r="V44" s="14">
        <v>0</v>
      </c>
      <c r="W44">
        <v>0</v>
      </c>
      <c r="X44" s="14">
        <v>60226678</v>
      </c>
      <c r="Y44" s="6">
        <v>7.0960000000000001</v>
      </c>
      <c r="Z44" s="14">
        <v>63512533.329999998</v>
      </c>
      <c r="AA44" s="6">
        <v>3.3914</v>
      </c>
      <c r="AB44" s="14">
        <v>4961302</v>
      </c>
      <c r="AC44" s="6">
        <v>1.0026999999999999</v>
      </c>
      <c r="AD44" s="14">
        <v>79122057.030000001</v>
      </c>
      <c r="AE44" s="6">
        <v>4.5349000000000004</v>
      </c>
      <c r="AF44" s="14">
        <v>106582482.54000001</v>
      </c>
      <c r="AG44" s="6">
        <v>6.3269000000000002</v>
      </c>
      <c r="AH44" s="14">
        <v>50438704.229999997</v>
      </c>
      <c r="AI44" s="6">
        <v>3.3294000000000001</v>
      </c>
    </row>
    <row r="45" spans="1:35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  <c r="V45" s="14">
        <v>0</v>
      </c>
      <c r="W45">
        <v>0</v>
      </c>
      <c r="X45" s="14">
        <v>0</v>
      </c>
      <c r="Y45">
        <v>0</v>
      </c>
      <c r="Z45" s="14">
        <v>0</v>
      </c>
      <c r="AA45">
        <v>0</v>
      </c>
      <c r="AB45" s="14">
        <v>0</v>
      </c>
      <c r="AC45">
        <v>0</v>
      </c>
      <c r="AD45" s="14">
        <v>0</v>
      </c>
      <c r="AE45">
        <v>0</v>
      </c>
      <c r="AF45" s="14">
        <v>0</v>
      </c>
      <c r="AG45">
        <v>0</v>
      </c>
      <c r="AH45" s="14">
        <v>0</v>
      </c>
      <c r="AI45">
        <v>0</v>
      </c>
    </row>
    <row r="46" spans="1:35">
      <c r="A46" t="s">
        <v>261</v>
      </c>
      <c r="B46" s="14">
        <v>163681316.94999999</v>
      </c>
      <c r="C46" s="6">
        <v>0.79820000000000002</v>
      </c>
      <c r="D46" s="14">
        <v>0</v>
      </c>
      <c r="E46">
        <v>0</v>
      </c>
      <c r="F46" s="14">
        <v>0</v>
      </c>
      <c r="G46">
        <v>0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0</v>
      </c>
      <c r="O46">
        <v>0</v>
      </c>
      <c r="P46" s="14">
        <v>0</v>
      </c>
      <c r="Q46">
        <v>0</v>
      </c>
      <c r="R46" s="14">
        <v>41966612.509999998</v>
      </c>
      <c r="S46" s="6">
        <v>0.55530000000000002</v>
      </c>
      <c r="T46" s="14">
        <v>0</v>
      </c>
      <c r="U46">
        <v>0</v>
      </c>
      <c r="V46" s="14">
        <v>78204000</v>
      </c>
      <c r="W46" s="6">
        <v>3.9979</v>
      </c>
      <c r="X46" s="14">
        <v>0</v>
      </c>
      <c r="Y46">
        <v>0</v>
      </c>
      <c r="Z46" s="14">
        <v>18160644.600000001</v>
      </c>
      <c r="AA46" s="6">
        <v>0.96970000000000001</v>
      </c>
      <c r="AB46" s="14">
        <v>0</v>
      </c>
      <c r="AC46">
        <v>0</v>
      </c>
      <c r="AD46" s="14">
        <v>0</v>
      </c>
      <c r="AE46">
        <v>0</v>
      </c>
      <c r="AF46" s="14">
        <v>0</v>
      </c>
      <c r="AG46">
        <v>0</v>
      </c>
      <c r="AH46" s="14">
        <v>25350059.84</v>
      </c>
      <c r="AI46" s="6">
        <v>1.6733</v>
      </c>
    </row>
    <row r="47" spans="1:35" ht="13.5" thickBot="1">
      <c r="A47" t="s">
        <v>41</v>
      </c>
      <c r="B47" s="14">
        <v>108037010.98</v>
      </c>
      <c r="C47" s="6">
        <v>0.52680000000000005</v>
      </c>
      <c r="D47" s="14">
        <v>0</v>
      </c>
      <c r="E47">
        <v>0</v>
      </c>
      <c r="F47" s="14">
        <v>0</v>
      </c>
      <c r="G47">
        <v>0</v>
      </c>
      <c r="H47" s="14">
        <v>8997238.4000000004</v>
      </c>
      <c r="I47" s="6">
        <v>0.74490000000000001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8118154.75</v>
      </c>
      <c r="Q47" s="6">
        <v>4.4549000000000003</v>
      </c>
      <c r="R47" s="14">
        <v>0</v>
      </c>
      <c r="S47">
        <v>0</v>
      </c>
      <c r="T47" s="14">
        <v>0</v>
      </c>
      <c r="U47">
        <v>0</v>
      </c>
      <c r="V47" s="14">
        <v>71430000</v>
      </c>
      <c r="W47" s="6">
        <v>3.6516000000000002</v>
      </c>
      <c r="X47" s="14">
        <v>0</v>
      </c>
      <c r="Y47">
        <v>0</v>
      </c>
      <c r="Z47" s="14">
        <v>16542817.83</v>
      </c>
      <c r="AA47" s="6">
        <v>0.88329999999999997</v>
      </c>
      <c r="AB47" s="14">
        <v>0</v>
      </c>
      <c r="AC47">
        <v>0</v>
      </c>
      <c r="AD47" s="14">
        <v>2948800</v>
      </c>
      <c r="AE47" s="6">
        <v>0.16900000000000001</v>
      </c>
      <c r="AF47" s="14">
        <v>0</v>
      </c>
      <c r="AG47">
        <v>0</v>
      </c>
      <c r="AH47" s="14">
        <v>0</v>
      </c>
      <c r="AI47">
        <v>0</v>
      </c>
    </row>
    <row r="48" spans="1:35" ht="14.25" thickTop="1" thickBot="1">
      <c r="A48" s="9" t="s">
        <v>262</v>
      </c>
      <c r="B48" s="17">
        <v>3396888286.8699999</v>
      </c>
      <c r="C48" s="10">
        <v>16.564499999999999</v>
      </c>
      <c r="D48" s="17">
        <v>199441525.59</v>
      </c>
      <c r="E48" s="10">
        <v>27.817499999999999</v>
      </c>
      <c r="F48" s="17">
        <v>30095016.949999999</v>
      </c>
      <c r="G48" s="10">
        <v>15.5512</v>
      </c>
      <c r="H48" s="17">
        <v>293886347.38999999</v>
      </c>
      <c r="I48" s="10">
        <v>24.331900000000001</v>
      </c>
      <c r="J48" s="17">
        <v>51667004.079999998</v>
      </c>
      <c r="K48" s="10">
        <v>24.751200000000001</v>
      </c>
      <c r="L48" s="17">
        <v>52344179.060000002</v>
      </c>
      <c r="M48" s="10">
        <v>23.207699999999999</v>
      </c>
      <c r="N48" s="17">
        <v>8239678.5800000001</v>
      </c>
      <c r="O48" s="10">
        <v>33.427599999999998</v>
      </c>
      <c r="P48" s="17">
        <v>50667044.810000002</v>
      </c>
      <c r="Q48" s="10">
        <v>27.803699999999999</v>
      </c>
      <c r="R48" s="17">
        <v>838861680.39999998</v>
      </c>
      <c r="S48" s="10">
        <v>11.0997</v>
      </c>
      <c r="T48" s="17">
        <v>15579679.82</v>
      </c>
      <c r="U48" s="10">
        <v>21.244399999999999</v>
      </c>
      <c r="V48" s="17">
        <v>323025750</v>
      </c>
      <c r="W48" s="10">
        <v>16.513300000000001</v>
      </c>
      <c r="X48" s="17">
        <v>160827034</v>
      </c>
      <c r="Y48" s="10">
        <v>18.949000000000002</v>
      </c>
      <c r="Z48" s="17">
        <v>357397206.97000003</v>
      </c>
      <c r="AA48" s="10">
        <v>19.0839</v>
      </c>
      <c r="AB48" s="17">
        <v>86013447</v>
      </c>
      <c r="AC48" s="10">
        <v>17.384399999999999</v>
      </c>
      <c r="AD48" s="17">
        <v>263297564.36000001</v>
      </c>
      <c r="AE48" s="10">
        <v>15.0909</v>
      </c>
      <c r="AF48" s="17">
        <v>303448297.08999997</v>
      </c>
      <c r="AG48" s="10">
        <v>18.013100000000001</v>
      </c>
      <c r="AH48" s="17">
        <v>362096830.76999998</v>
      </c>
      <c r="AI48" s="10">
        <v>23.901399999999999</v>
      </c>
    </row>
    <row r="49" spans="1:35" ht="13.5" thickTop="1">
      <c r="A49" t="s">
        <v>263</v>
      </c>
      <c r="B49" s="14">
        <v>225576228.12</v>
      </c>
      <c r="C49" s="6">
        <v>1.1000000000000001</v>
      </c>
      <c r="D49" s="14">
        <v>0</v>
      </c>
      <c r="E49">
        <v>0</v>
      </c>
      <c r="F49" s="14">
        <v>0</v>
      </c>
      <c r="G49">
        <v>0</v>
      </c>
      <c r="H49" s="14">
        <v>5996823</v>
      </c>
      <c r="I49" s="6">
        <v>0.4965</v>
      </c>
      <c r="J49" s="14">
        <v>0</v>
      </c>
      <c r="K49">
        <v>0</v>
      </c>
      <c r="L49" s="14">
        <v>0</v>
      </c>
      <c r="M49">
        <v>0</v>
      </c>
      <c r="N49" s="14">
        <v>0</v>
      </c>
      <c r="O49">
        <v>0</v>
      </c>
      <c r="P49" s="14">
        <v>342611.1</v>
      </c>
      <c r="Q49" s="6">
        <v>0.188</v>
      </c>
      <c r="R49" s="14">
        <v>105868330.94</v>
      </c>
      <c r="S49" s="6">
        <v>1.4008</v>
      </c>
      <c r="T49" s="14">
        <v>724541.4</v>
      </c>
      <c r="U49" s="6">
        <v>0.98799999999999999</v>
      </c>
      <c r="V49" s="14">
        <v>0</v>
      </c>
      <c r="W49">
        <v>0</v>
      </c>
      <c r="X49" s="14">
        <v>0</v>
      </c>
      <c r="Y49">
        <v>0</v>
      </c>
      <c r="Z49" s="14">
        <v>36204992</v>
      </c>
      <c r="AA49" s="6">
        <v>1.9332</v>
      </c>
      <c r="AB49" s="14">
        <v>5046902</v>
      </c>
      <c r="AC49" s="6">
        <v>1.02</v>
      </c>
      <c r="AD49" s="14">
        <v>42094027.68</v>
      </c>
      <c r="AE49" s="6">
        <v>2.4125999999999999</v>
      </c>
      <c r="AF49" s="14">
        <v>0</v>
      </c>
      <c r="AG49">
        <v>0</v>
      </c>
      <c r="AH49" s="14">
        <v>29298000</v>
      </c>
      <c r="AI49" s="6">
        <v>1.9339</v>
      </c>
    </row>
    <row r="50" spans="1:35" ht="13.5" thickBot="1">
      <c r="A50" t="s">
        <v>264</v>
      </c>
      <c r="B50" s="14">
        <v>291909385.80000001</v>
      </c>
      <c r="C50" s="6">
        <v>1.4235</v>
      </c>
      <c r="D50" s="14">
        <v>32882462</v>
      </c>
      <c r="E50" s="6">
        <v>4.5862999999999996</v>
      </c>
      <c r="F50" s="14">
        <v>8751500</v>
      </c>
      <c r="G50" s="6">
        <v>4.5221999999999998</v>
      </c>
      <c r="H50" s="14">
        <v>23280678</v>
      </c>
      <c r="I50" s="6">
        <v>1.9275</v>
      </c>
      <c r="J50" s="14">
        <v>0</v>
      </c>
      <c r="K50">
        <v>0</v>
      </c>
      <c r="L50" s="14">
        <v>0</v>
      </c>
      <c r="M50">
        <v>0</v>
      </c>
      <c r="N50" s="14">
        <v>0</v>
      </c>
      <c r="O50">
        <v>0</v>
      </c>
      <c r="P50" s="14">
        <v>5242910</v>
      </c>
      <c r="Q50" s="6">
        <v>2.8771</v>
      </c>
      <c r="R50" s="14">
        <v>27880484</v>
      </c>
      <c r="S50" s="6">
        <v>0.36890000000000001</v>
      </c>
      <c r="T50" s="14">
        <v>0</v>
      </c>
      <c r="U50">
        <v>0</v>
      </c>
      <c r="V50" s="14">
        <v>91350000</v>
      </c>
      <c r="W50" s="6">
        <v>4.6699000000000002</v>
      </c>
      <c r="X50" s="14">
        <v>11332280</v>
      </c>
      <c r="Y50" s="6">
        <v>1.3351999999999999</v>
      </c>
      <c r="Z50" s="14">
        <v>0</v>
      </c>
      <c r="AA50">
        <v>0</v>
      </c>
      <c r="AB50" s="14">
        <v>27828657</v>
      </c>
      <c r="AC50" s="6">
        <v>5.6245000000000003</v>
      </c>
      <c r="AD50" s="14">
        <v>33332412.800000001</v>
      </c>
      <c r="AE50" s="6">
        <v>1.9105000000000001</v>
      </c>
      <c r="AF50" s="14">
        <v>20196844.5</v>
      </c>
      <c r="AG50" s="6">
        <v>1.1989000000000001</v>
      </c>
      <c r="AH50" s="14">
        <v>9831157.5</v>
      </c>
      <c r="AI50" s="6">
        <v>0.64890000000000003</v>
      </c>
    </row>
    <row r="51" spans="1:35" ht="14.25" thickTop="1" thickBot="1">
      <c r="A51" s="9" t="s">
        <v>265</v>
      </c>
      <c r="B51" s="17">
        <v>517485613.92000002</v>
      </c>
      <c r="C51" s="10">
        <v>2.5234999999999999</v>
      </c>
      <c r="D51" s="17">
        <v>32882462</v>
      </c>
      <c r="E51" s="10">
        <v>4.5862999999999996</v>
      </c>
      <c r="F51" s="17">
        <v>8751500</v>
      </c>
      <c r="G51" s="10">
        <v>4.5221999999999998</v>
      </c>
      <c r="H51" s="17">
        <v>29277501</v>
      </c>
      <c r="I51" s="10">
        <v>2.4239999999999999</v>
      </c>
      <c r="J51" s="17">
        <v>0</v>
      </c>
      <c r="K51" s="9">
        <v>0</v>
      </c>
      <c r="L51" s="17">
        <v>0</v>
      </c>
      <c r="M51" s="9">
        <v>0</v>
      </c>
      <c r="N51" s="17">
        <v>0</v>
      </c>
      <c r="O51" s="9">
        <v>0</v>
      </c>
      <c r="P51" s="17">
        <v>5585521.0999999996</v>
      </c>
      <c r="Q51" s="10">
        <v>3.0651000000000002</v>
      </c>
      <c r="R51" s="17">
        <v>133748814.94</v>
      </c>
      <c r="S51" s="10">
        <v>1.7697000000000001</v>
      </c>
      <c r="T51" s="17">
        <v>724541.4</v>
      </c>
      <c r="U51" s="10">
        <v>0.98799999999999999</v>
      </c>
      <c r="V51" s="17">
        <v>91350000</v>
      </c>
      <c r="W51" s="10">
        <v>4.6699000000000002</v>
      </c>
      <c r="X51" s="17">
        <v>11332280</v>
      </c>
      <c r="Y51" s="10">
        <v>1.3351999999999999</v>
      </c>
      <c r="Z51" s="17">
        <v>36204992</v>
      </c>
      <c r="AA51" s="10">
        <v>1.9332</v>
      </c>
      <c r="AB51" s="17">
        <v>32875559</v>
      </c>
      <c r="AC51" s="10">
        <v>6.6445999999999996</v>
      </c>
      <c r="AD51" s="17">
        <v>75426440.480000004</v>
      </c>
      <c r="AE51" s="10">
        <v>4.3231000000000002</v>
      </c>
      <c r="AF51" s="17">
        <v>20196844.5</v>
      </c>
      <c r="AG51" s="10">
        <v>1.1989000000000001</v>
      </c>
      <c r="AH51" s="17">
        <v>39129157.5</v>
      </c>
      <c r="AI51" s="10">
        <v>2.5829</v>
      </c>
    </row>
    <row r="52" spans="1:35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  <c r="R52" s="14">
        <v>0</v>
      </c>
      <c r="S52">
        <v>0</v>
      </c>
      <c r="T52" s="14">
        <v>0</v>
      </c>
      <c r="U52">
        <v>0</v>
      </c>
      <c r="V52" s="14">
        <v>0</v>
      </c>
      <c r="W52">
        <v>0</v>
      </c>
      <c r="X52" s="14">
        <v>0</v>
      </c>
      <c r="Y52">
        <v>0</v>
      </c>
      <c r="Z52" s="14">
        <v>0</v>
      </c>
      <c r="AA52">
        <v>0</v>
      </c>
      <c r="AB52" s="14">
        <v>0</v>
      </c>
      <c r="AC52">
        <v>0</v>
      </c>
      <c r="AD52" s="14">
        <v>0</v>
      </c>
      <c r="AE52">
        <v>0</v>
      </c>
      <c r="AF52" s="14">
        <v>0</v>
      </c>
      <c r="AG52">
        <v>0</v>
      </c>
      <c r="AH52" s="14">
        <v>0</v>
      </c>
      <c r="AI52">
        <v>0</v>
      </c>
    </row>
    <row r="53" spans="1:35">
      <c r="A53" t="s">
        <v>267</v>
      </c>
      <c r="B53" s="14">
        <v>478511002.41000003</v>
      </c>
      <c r="C53" s="6">
        <v>2.3334000000000001</v>
      </c>
      <c r="D53" s="14">
        <v>3611910.4</v>
      </c>
      <c r="E53" s="6">
        <v>0.50380000000000003</v>
      </c>
      <c r="F53" s="14">
        <v>10635499.199999999</v>
      </c>
      <c r="G53" s="6">
        <v>5.4957000000000003</v>
      </c>
      <c r="H53" s="14">
        <v>6336181.7999999998</v>
      </c>
      <c r="I53" s="6">
        <v>0.52459999999999996</v>
      </c>
      <c r="J53" s="14">
        <v>7436350</v>
      </c>
      <c r="K53" s="6">
        <v>3.5623999999999998</v>
      </c>
      <c r="L53" s="14">
        <v>4888243.05</v>
      </c>
      <c r="M53" s="6">
        <v>2.1673</v>
      </c>
      <c r="N53" s="14">
        <v>3101677.9</v>
      </c>
      <c r="O53" s="6">
        <v>12.5832</v>
      </c>
      <c r="P53" s="14">
        <v>1173573.7</v>
      </c>
      <c r="Q53" s="6">
        <v>0.64400000000000002</v>
      </c>
      <c r="R53" s="14">
        <v>101978236.38</v>
      </c>
      <c r="S53" s="6">
        <v>1.3493999999999999</v>
      </c>
      <c r="T53" s="14">
        <v>4211360.8</v>
      </c>
      <c r="U53" s="6">
        <v>5.7426000000000004</v>
      </c>
      <c r="V53" s="14">
        <v>140728342.09999999</v>
      </c>
      <c r="W53" s="6">
        <v>7.1940999999999997</v>
      </c>
      <c r="X53" s="14">
        <v>46539665</v>
      </c>
      <c r="Y53" s="6">
        <v>5.4833999999999996</v>
      </c>
      <c r="Z53" s="14">
        <v>22550005.399999999</v>
      </c>
      <c r="AA53" s="6">
        <v>1.2040999999999999</v>
      </c>
      <c r="AB53" s="14">
        <v>11620985</v>
      </c>
      <c r="AC53" s="6">
        <v>2.3487</v>
      </c>
      <c r="AD53" s="14">
        <v>6483364.4000000004</v>
      </c>
      <c r="AE53" s="6">
        <v>0.37159999999999999</v>
      </c>
      <c r="AF53" s="14">
        <v>20481850</v>
      </c>
      <c r="AG53" s="6">
        <v>1.2158</v>
      </c>
      <c r="AH53" s="14">
        <v>86733757.280000001</v>
      </c>
      <c r="AI53" s="6">
        <v>5.7252000000000001</v>
      </c>
    </row>
    <row r="54" spans="1:35">
      <c r="A54" t="s">
        <v>268</v>
      </c>
      <c r="B54" s="14">
        <v>358219548.82999998</v>
      </c>
      <c r="C54" s="6">
        <v>1.7467999999999999</v>
      </c>
      <c r="D54" s="14">
        <v>0</v>
      </c>
      <c r="E54">
        <v>0</v>
      </c>
      <c r="F54" s="14">
        <v>6357000</v>
      </c>
      <c r="G54" s="6">
        <v>3.2848999999999999</v>
      </c>
      <c r="H54" s="14">
        <v>12373341.390000001</v>
      </c>
      <c r="I54" s="6">
        <v>1.0244</v>
      </c>
      <c r="J54" s="14">
        <v>6440191.0199999996</v>
      </c>
      <c r="K54" s="6">
        <v>3.0851999999999999</v>
      </c>
      <c r="L54" s="14">
        <v>8361263.8799999999</v>
      </c>
      <c r="M54" s="6">
        <v>3.7071000000000001</v>
      </c>
      <c r="N54" s="14">
        <v>0</v>
      </c>
      <c r="O54">
        <v>0</v>
      </c>
      <c r="P54" s="14">
        <v>0</v>
      </c>
      <c r="Q54">
        <v>0</v>
      </c>
      <c r="R54" s="14">
        <v>164071646.03999999</v>
      </c>
      <c r="S54" s="6">
        <v>2.1709999999999998</v>
      </c>
      <c r="T54" s="14">
        <v>0</v>
      </c>
      <c r="U54">
        <v>0</v>
      </c>
      <c r="V54" s="14">
        <v>74607000</v>
      </c>
      <c r="W54" s="6">
        <v>3.8140000000000001</v>
      </c>
      <c r="X54" s="14">
        <v>32997762</v>
      </c>
      <c r="Y54" s="6">
        <v>3.8879000000000001</v>
      </c>
      <c r="Z54" s="14">
        <v>21362394.48</v>
      </c>
      <c r="AA54" s="6">
        <v>1.1407</v>
      </c>
      <c r="AB54" s="14">
        <v>0</v>
      </c>
      <c r="AC54">
        <v>0</v>
      </c>
      <c r="AD54" s="14">
        <v>1593996.75</v>
      </c>
      <c r="AE54" s="6">
        <v>9.1399999999999995E-2</v>
      </c>
      <c r="AF54" s="14">
        <v>25800525</v>
      </c>
      <c r="AG54" s="6">
        <v>1.5316000000000001</v>
      </c>
      <c r="AH54" s="14">
        <v>4254428.2699999996</v>
      </c>
      <c r="AI54" s="6">
        <v>0.28079999999999999</v>
      </c>
    </row>
    <row r="55" spans="1:35">
      <c r="A55" t="s">
        <v>269</v>
      </c>
      <c r="B55" s="14">
        <v>436625920.62</v>
      </c>
      <c r="C55" s="6">
        <v>2.1292</v>
      </c>
      <c r="D55" s="14">
        <v>43447736.420000002</v>
      </c>
      <c r="E55" s="6">
        <v>6.0598999999999998</v>
      </c>
      <c r="F55" s="14">
        <v>1893200</v>
      </c>
      <c r="G55" s="6">
        <v>0.97829999999999995</v>
      </c>
      <c r="H55" s="14">
        <v>13592025.279999999</v>
      </c>
      <c r="I55" s="6">
        <v>1.1253</v>
      </c>
      <c r="J55" s="14">
        <v>0</v>
      </c>
      <c r="K55">
        <v>0</v>
      </c>
      <c r="L55" s="14">
        <v>2724920.84</v>
      </c>
      <c r="M55" s="6">
        <v>1.2081</v>
      </c>
      <c r="N55" s="14">
        <v>0</v>
      </c>
      <c r="O55">
        <v>0</v>
      </c>
      <c r="P55" s="14">
        <v>1175131.1000000001</v>
      </c>
      <c r="Q55" s="6">
        <v>0.64490000000000003</v>
      </c>
      <c r="R55" s="14">
        <v>86122014.510000005</v>
      </c>
      <c r="S55" s="6">
        <v>1.1395999999999999</v>
      </c>
      <c r="T55" s="14">
        <v>3320515.61</v>
      </c>
      <c r="U55" s="6">
        <v>4.5278999999999998</v>
      </c>
      <c r="V55" s="14">
        <v>86418341.920000002</v>
      </c>
      <c r="W55" s="6">
        <v>4.4177999999999997</v>
      </c>
      <c r="X55" s="14">
        <v>3135929</v>
      </c>
      <c r="Y55" s="6">
        <v>0.3695</v>
      </c>
      <c r="Z55" s="14">
        <v>13106417.5</v>
      </c>
      <c r="AA55" s="6">
        <v>0.69979999999999998</v>
      </c>
      <c r="AB55" s="14">
        <v>3803523</v>
      </c>
      <c r="AC55" s="6">
        <v>0.76870000000000005</v>
      </c>
      <c r="AD55" s="14">
        <v>70870727.439999998</v>
      </c>
      <c r="AE55" s="6">
        <v>4.0620000000000003</v>
      </c>
      <c r="AF55" s="14">
        <v>76420238</v>
      </c>
      <c r="AG55" s="6">
        <v>4.5364000000000004</v>
      </c>
      <c r="AH55" s="14">
        <v>30595200</v>
      </c>
      <c r="AI55" s="6">
        <v>2.0194999999999999</v>
      </c>
    </row>
    <row r="56" spans="1:35">
      <c r="A56" t="s">
        <v>270</v>
      </c>
      <c r="B56" s="14">
        <v>162501585.90000001</v>
      </c>
      <c r="C56" s="6">
        <v>0.79239999999999999</v>
      </c>
      <c r="D56" s="14">
        <v>0</v>
      </c>
      <c r="E56">
        <v>0</v>
      </c>
      <c r="F56" s="14">
        <v>4100885</v>
      </c>
      <c r="G56" s="6">
        <v>2.1191</v>
      </c>
      <c r="H56" s="14">
        <v>0</v>
      </c>
      <c r="I56">
        <v>0</v>
      </c>
      <c r="J56" s="14">
        <v>9516790</v>
      </c>
      <c r="K56" s="6">
        <v>4.5590000000000002</v>
      </c>
      <c r="L56" s="14">
        <v>3386147.5</v>
      </c>
      <c r="M56" s="6">
        <v>1.5013000000000001</v>
      </c>
      <c r="N56" s="14">
        <v>0</v>
      </c>
      <c r="O56">
        <v>0</v>
      </c>
      <c r="P56" s="14">
        <v>0</v>
      </c>
      <c r="Q56">
        <v>0</v>
      </c>
      <c r="R56" s="14">
        <v>34513118</v>
      </c>
      <c r="S56" s="6">
        <v>0.45669999999999999</v>
      </c>
      <c r="T56" s="14">
        <v>0</v>
      </c>
      <c r="U56">
        <v>0</v>
      </c>
      <c r="V56" s="14">
        <v>69650000</v>
      </c>
      <c r="W56" s="6">
        <v>3.5606</v>
      </c>
      <c r="X56" s="14">
        <v>25028030</v>
      </c>
      <c r="Y56" s="6">
        <v>2.9489000000000001</v>
      </c>
      <c r="Z56" s="14">
        <v>13836042.15</v>
      </c>
      <c r="AA56" s="6">
        <v>0.73880000000000001</v>
      </c>
      <c r="AB56" s="14">
        <v>0</v>
      </c>
      <c r="AC56">
        <v>0</v>
      </c>
      <c r="AD56" s="14">
        <v>0</v>
      </c>
      <c r="AE56">
        <v>0</v>
      </c>
      <c r="AF56" s="14">
        <v>0</v>
      </c>
      <c r="AG56">
        <v>0</v>
      </c>
      <c r="AH56" s="14">
        <v>2470573.25</v>
      </c>
      <c r="AI56" s="6">
        <v>0.16309999999999999</v>
      </c>
    </row>
    <row r="57" spans="1:35">
      <c r="A57" t="s">
        <v>271</v>
      </c>
      <c r="B57" s="14">
        <v>328004785.56</v>
      </c>
      <c r="C57" s="6">
        <v>1.5994999999999999</v>
      </c>
      <c r="D57" s="14">
        <v>33889713</v>
      </c>
      <c r="E57" s="6">
        <v>4.7267999999999999</v>
      </c>
      <c r="F57" s="14">
        <v>2419875</v>
      </c>
      <c r="G57" s="6">
        <v>1.2504</v>
      </c>
      <c r="H57" s="14">
        <v>22419879.899999999</v>
      </c>
      <c r="I57" s="6">
        <v>1.8562000000000001</v>
      </c>
      <c r="J57" s="14">
        <v>9135802.1999999993</v>
      </c>
      <c r="K57" s="6">
        <v>4.3765000000000001</v>
      </c>
      <c r="L57" s="14">
        <v>24658029.66</v>
      </c>
      <c r="M57" s="6">
        <v>10.932600000000001</v>
      </c>
      <c r="N57" s="14">
        <v>789362.44</v>
      </c>
      <c r="O57" s="6">
        <v>3.2023999999999999</v>
      </c>
      <c r="P57" s="14">
        <v>2285869.7400000002</v>
      </c>
      <c r="Q57" s="6">
        <v>1.2544</v>
      </c>
      <c r="R57" s="14">
        <v>50950615.200000003</v>
      </c>
      <c r="S57" s="6">
        <v>0.67420000000000002</v>
      </c>
      <c r="T57" s="14">
        <v>4376906.34</v>
      </c>
      <c r="U57" s="6">
        <v>5.9683000000000002</v>
      </c>
      <c r="V57" s="14">
        <v>59511000</v>
      </c>
      <c r="W57" s="6">
        <v>3.0423</v>
      </c>
      <c r="X57" s="14">
        <v>36236996</v>
      </c>
      <c r="Y57" s="6">
        <v>4.2694999999999999</v>
      </c>
      <c r="Z57" s="14">
        <v>29739083.879999999</v>
      </c>
      <c r="AA57" s="6">
        <v>1.5880000000000001</v>
      </c>
      <c r="AB57" s="14">
        <v>0</v>
      </c>
      <c r="AC57">
        <v>0</v>
      </c>
      <c r="AD57" s="14">
        <v>3896818.2</v>
      </c>
      <c r="AE57" s="6">
        <v>0.2233</v>
      </c>
      <c r="AF57" s="14">
        <v>47694834</v>
      </c>
      <c r="AG57" s="6">
        <v>2.8311999999999999</v>
      </c>
      <c r="AH57" s="14">
        <v>0</v>
      </c>
      <c r="AI57">
        <v>0</v>
      </c>
    </row>
    <row r="58" spans="1:35" ht="13.5" thickBot="1">
      <c r="A58" t="s">
        <v>272</v>
      </c>
      <c r="B58" s="14">
        <v>544680207.16999996</v>
      </c>
      <c r="C58" s="6">
        <v>2.6560999999999999</v>
      </c>
      <c r="D58" s="14">
        <v>84766</v>
      </c>
      <c r="E58" s="6">
        <v>1.18E-2</v>
      </c>
      <c r="F58" s="14">
        <v>10914375</v>
      </c>
      <c r="G58" s="6">
        <v>5.6398000000000001</v>
      </c>
      <c r="H58" s="14">
        <v>36356683.369999997</v>
      </c>
      <c r="I58" s="6">
        <v>3.0101</v>
      </c>
      <c r="J58" s="14">
        <v>9313005.9800000004</v>
      </c>
      <c r="K58" s="6">
        <v>4.4614000000000003</v>
      </c>
      <c r="L58" s="14">
        <v>7372646.7699999996</v>
      </c>
      <c r="M58" s="6">
        <v>3.2688000000000001</v>
      </c>
      <c r="N58" s="14">
        <v>655646.31000000006</v>
      </c>
      <c r="O58" s="6">
        <v>2.6598999999999999</v>
      </c>
      <c r="P58" s="14">
        <v>1825302.75</v>
      </c>
      <c r="Q58" s="6">
        <v>1.0016</v>
      </c>
      <c r="R58" s="14">
        <v>87767793.400000006</v>
      </c>
      <c r="S58" s="6">
        <v>1.1613</v>
      </c>
      <c r="T58" s="14">
        <v>3412665.78</v>
      </c>
      <c r="U58" s="6">
        <v>4.6535000000000002</v>
      </c>
      <c r="V58" s="14">
        <v>162823000</v>
      </c>
      <c r="W58" s="6">
        <v>8.3236000000000008</v>
      </c>
      <c r="X58" s="14">
        <v>17972324</v>
      </c>
      <c r="Y58" s="6">
        <v>2.1175000000000002</v>
      </c>
      <c r="Z58" s="14">
        <v>69076365.019999996</v>
      </c>
      <c r="AA58" s="6">
        <v>3.6884999999999999</v>
      </c>
      <c r="AB58" s="14">
        <v>18208892</v>
      </c>
      <c r="AC58" s="6">
        <v>3.6802000000000001</v>
      </c>
      <c r="AD58" s="14">
        <v>13749189.75</v>
      </c>
      <c r="AE58" s="6">
        <v>0.78800000000000003</v>
      </c>
      <c r="AF58" s="14">
        <v>71684979.040000007</v>
      </c>
      <c r="AG58" s="6">
        <v>4.2553000000000001</v>
      </c>
      <c r="AH58" s="14">
        <v>33462572</v>
      </c>
      <c r="AI58" s="6">
        <v>2.2088000000000001</v>
      </c>
    </row>
    <row r="59" spans="1:35" ht="14.25" thickTop="1" thickBot="1">
      <c r="A59" s="9" t="s">
        <v>273</v>
      </c>
      <c r="B59" s="17">
        <v>2308543050.4899998</v>
      </c>
      <c r="C59" s="10">
        <v>11.257300000000001</v>
      </c>
      <c r="D59" s="17">
        <v>81034125.819999993</v>
      </c>
      <c r="E59" s="10">
        <v>11.3024</v>
      </c>
      <c r="F59" s="17">
        <v>36320834.200000003</v>
      </c>
      <c r="G59" s="10">
        <v>18.7683</v>
      </c>
      <c r="H59" s="17">
        <v>91078111.739999995</v>
      </c>
      <c r="I59" s="10">
        <v>7.5407000000000002</v>
      </c>
      <c r="J59" s="17">
        <v>41842139.200000003</v>
      </c>
      <c r="K59" s="10">
        <v>20.044599999999999</v>
      </c>
      <c r="L59" s="17">
        <v>51391251.700000003</v>
      </c>
      <c r="M59" s="10">
        <v>22.7852</v>
      </c>
      <c r="N59" s="17">
        <v>4546686.6500000004</v>
      </c>
      <c r="O59" s="10">
        <v>18.445499999999999</v>
      </c>
      <c r="P59" s="17">
        <v>6459877.29</v>
      </c>
      <c r="Q59" s="10">
        <v>3.5449000000000002</v>
      </c>
      <c r="R59" s="17">
        <v>525403423.52999997</v>
      </c>
      <c r="S59" s="10">
        <v>6.9520999999999997</v>
      </c>
      <c r="T59" s="17">
        <v>15321448.529999999</v>
      </c>
      <c r="U59" s="10">
        <v>20.892299999999999</v>
      </c>
      <c r="V59" s="17">
        <v>593737684.01999998</v>
      </c>
      <c r="W59" s="10">
        <v>30.352399999999999</v>
      </c>
      <c r="X59" s="17">
        <v>161910706</v>
      </c>
      <c r="Y59" s="10">
        <v>19.076599999999999</v>
      </c>
      <c r="Z59" s="17">
        <v>169670308.43000001</v>
      </c>
      <c r="AA59" s="10">
        <v>9.0599000000000007</v>
      </c>
      <c r="AB59" s="17">
        <v>33633400</v>
      </c>
      <c r="AC59" s="10">
        <v>6.7976999999999999</v>
      </c>
      <c r="AD59" s="17">
        <v>96594096.540000007</v>
      </c>
      <c r="AE59" s="10">
        <v>5.5362999999999998</v>
      </c>
      <c r="AF59" s="17">
        <v>242082426.03999999</v>
      </c>
      <c r="AG59" s="10">
        <v>14.3704</v>
      </c>
      <c r="AH59" s="17">
        <v>157516530.80000001</v>
      </c>
      <c r="AI59" s="10">
        <v>10.397399999999999</v>
      </c>
    </row>
    <row r="60" spans="1:35" ht="13.5" thickTop="1">
      <c r="A60" t="s">
        <v>274</v>
      </c>
      <c r="B60" s="14">
        <v>1336274809.4000001</v>
      </c>
      <c r="C60" s="6">
        <v>6.5162000000000004</v>
      </c>
      <c r="D60" s="14">
        <v>12054940</v>
      </c>
      <c r="E60" s="6">
        <v>1.6814</v>
      </c>
      <c r="F60" s="14">
        <v>6178500</v>
      </c>
      <c r="G60" s="6">
        <v>3.1926999999999999</v>
      </c>
      <c r="H60" s="14">
        <v>66443039.799999997</v>
      </c>
      <c r="I60" s="6">
        <v>5.5011000000000001</v>
      </c>
      <c r="J60" s="14">
        <v>11538692</v>
      </c>
      <c r="K60" s="6">
        <v>5.5275999999999996</v>
      </c>
      <c r="L60" s="14">
        <v>14353891.199999999</v>
      </c>
      <c r="M60" s="6">
        <v>6.3640999999999996</v>
      </c>
      <c r="N60" s="14">
        <v>741145.4</v>
      </c>
      <c r="O60" s="6">
        <v>3.0068000000000001</v>
      </c>
      <c r="P60" s="14">
        <v>11445877.199999999</v>
      </c>
      <c r="Q60" s="6">
        <v>6.2809999999999997</v>
      </c>
      <c r="R60" s="14">
        <v>747645456.60000002</v>
      </c>
      <c r="S60" s="6">
        <v>9.8927999999999994</v>
      </c>
      <c r="T60" s="14">
        <v>5111404.4000000004</v>
      </c>
      <c r="U60" s="6">
        <v>6.9699</v>
      </c>
      <c r="V60" s="14">
        <v>82380000</v>
      </c>
      <c r="W60" s="6">
        <v>4.2112999999999996</v>
      </c>
      <c r="X60" s="14">
        <v>63846870</v>
      </c>
      <c r="Y60" s="6">
        <v>7.5225999999999997</v>
      </c>
      <c r="Z60" s="14">
        <v>105103973.8</v>
      </c>
      <c r="AA60" s="6">
        <v>5.6121999999999996</v>
      </c>
      <c r="AB60" s="14">
        <v>10531374</v>
      </c>
      <c r="AC60" s="6">
        <v>2.1284999999999998</v>
      </c>
      <c r="AD60" s="14">
        <v>106051893</v>
      </c>
      <c r="AE60" s="6">
        <v>6.0784000000000002</v>
      </c>
      <c r="AF60" s="14">
        <v>92847752</v>
      </c>
      <c r="AG60" s="6">
        <v>5.5115999999999996</v>
      </c>
      <c r="AH60" s="14">
        <v>0</v>
      </c>
      <c r="AI60">
        <v>0</v>
      </c>
    </row>
    <row r="61" spans="1:35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0</v>
      </c>
      <c r="AG61">
        <v>0</v>
      </c>
      <c r="AH61" s="14">
        <v>0</v>
      </c>
      <c r="AI61">
        <v>0</v>
      </c>
    </row>
    <row r="62" spans="1:35" ht="14.25" thickTop="1" thickBot="1">
      <c r="A62" s="9" t="s">
        <v>276</v>
      </c>
      <c r="B62" s="17">
        <v>1336274809.4000001</v>
      </c>
      <c r="C62" s="10">
        <v>6.5162000000000004</v>
      </c>
      <c r="D62" s="17">
        <v>12054940</v>
      </c>
      <c r="E62" s="10">
        <v>1.6814</v>
      </c>
      <c r="F62" s="17">
        <v>6178500</v>
      </c>
      <c r="G62" s="10">
        <v>3.1926999999999999</v>
      </c>
      <c r="H62" s="17">
        <v>66443039.799999997</v>
      </c>
      <c r="I62" s="10">
        <v>5.5011000000000001</v>
      </c>
      <c r="J62" s="17">
        <v>11538692</v>
      </c>
      <c r="K62" s="10">
        <v>5.5275999999999996</v>
      </c>
      <c r="L62" s="17">
        <v>14353891.199999999</v>
      </c>
      <c r="M62" s="10">
        <v>6.3640999999999996</v>
      </c>
      <c r="N62" s="17">
        <v>741145.4</v>
      </c>
      <c r="O62" s="10">
        <v>3.0068000000000001</v>
      </c>
      <c r="P62" s="17">
        <v>11445877.199999999</v>
      </c>
      <c r="Q62" s="10">
        <v>6.2809999999999997</v>
      </c>
      <c r="R62" s="17">
        <v>747645456.60000002</v>
      </c>
      <c r="S62" s="10">
        <v>9.8927999999999994</v>
      </c>
      <c r="T62" s="17">
        <v>5111404.4000000004</v>
      </c>
      <c r="U62" s="10">
        <v>6.9699</v>
      </c>
      <c r="V62" s="17">
        <v>82380000</v>
      </c>
      <c r="W62" s="10">
        <v>4.2112999999999996</v>
      </c>
      <c r="X62" s="17">
        <v>63846870</v>
      </c>
      <c r="Y62" s="10">
        <v>7.5225999999999997</v>
      </c>
      <c r="Z62" s="17">
        <v>105103973.8</v>
      </c>
      <c r="AA62" s="10">
        <v>5.6121999999999996</v>
      </c>
      <c r="AB62" s="17">
        <v>10531374</v>
      </c>
      <c r="AC62" s="10">
        <v>2.1284999999999998</v>
      </c>
      <c r="AD62" s="17">
        <v>106051893</v>
      </c>
      <c r="AE62" s="10">
        <v>6.0784000000000002</v>
      </c>
      <c r="AF62" s="17">
        <v>92847752</v>
      </c>
      <c r="AG62" s="10">
        <v>5.5115999999999996</v>
      </c>
      <c r="AH62" s="17">
        <v>0</v>
      </c>
      <c r="AI62" s="9">
        <v>0</v>
      </c>
    </row>
    <row r="63" spans="1:35" ht="13.5" thickTop="1">
      <c r="A63" t="s">
        <v>281</v>
      </c>
      <c r="B63" s="14">
        <v>132208616.25</v>
      </c>
      <c r="C63" s="6">
        <v>0.64470000000000005</v>
      </c>
      <c r="D63" s="14">
        <v>38526479.75</v>
      </c>
      <c r="E63" s="6">
        <v>5.3734999999999999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1193541.75</v>
      </c>
      <c r="M63" s="6">
        <v>0.5292</v>
      </c>
      <c r="N63" s="14">
        <v>0</v>
      </c>
      <c r="O63">
        <v>0</v>
      </c>
      <c r="P63" s="14">
        <v>0</v>
      </c>
      <c r="Q63">
        <v>0</v>
      </c>
      <c r="R63" s="14">
        <v>81426750</v>
      </c>
      <c r="S63" s="6">
        <v>1.0773999999999999</v>
      </c>
      <c r="T63" s="14">
        <v>3662844.75</v>
      </c>
      <c r="U63" s="6">
        <v>4.9946999999999999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7399000</v>
      </c>
      <c r="AE63" s="6">
        <v>0.42409999999999998</v>
      </c>
      <c r="AF63" s="14">
        <v>0</v>
      </c>
      <c r="AG63">
        <v>0</v>
      </c>
      <c r="AH63" s="14">
        <v>0</v>
      </c>
      <c r="AI63">
        <v>0</v>
      </c>
    </row>
    <row r="64" spans="1:35" ht="13.5" thickBot="1">
      <c r="A64" t="s">
        <v>282</v>
      </c>
      <c r="B64" s="14">
        <v>912993612.78999996</v>
      </c>
      <c r="C64" s="6">
        <v>4.4520999999999997</v>
      </c>
      <c r="D64" s="14">
        <v>16962016.5</v>
      </c>
      <c r="E64" s="6">
        <v>2.3658000000000001</v>
      </c>
      <c r="F64" s="14">
        <v>1818000</v>
      </c>
      <c r="G64" s="6">
        <v>0.93940000000000001</v>
      </c>
      <c r="H64" s="14">
        <v>105710800.5</v>
      </c>
      <c r="I64" s="6">
        <v>8.7522000000000002</v>
      </c>
      <c r="J64" s="14">
        <v>0</v>
      </c>
      <c r="K64">
        <v>0</v>
      </c>
      <c r="L64" s="14">
        <v>27583801</v>
      </c>
      <c r="M64" s="6">
        <v>12.229799999999999</v>
      </c>
      <c r="N64" s="14">
        <v>2070500</v>
      </c>
      <c r="O64" s="6">
        <v>8.3998000000000008</v>
      </c>
      <c r="P64" s="14">
        <v>15329170.5</v>
      </c>
      <c r="Q64" s="6">
        <v>8.4118999999999993</v>
      </c>
      <c r="R64" s="14">
        <v>328835306.98000002</v>
      </c>
      <c r="S64" s="6">
        <v>4.3510999999999997</v>
      </c>
      <c r="T64" s="14">
        <v>2739656</v>
      </c>
      <c r="U64" s="6">
        <v>3.7357999999999998</v>
      </c>
      <c r="V64" s="14">
        <v>0</v>
      </c>
      <c r="W64">
        <v>0</v>
      </c>
      <c r="X64" s="14">
        <v>44775280</v>
      </c>
      <c r="Y64" s="6">
        <v>5.2755000000000001</v>
      </c>
      <c r="Z64" s="14">
        <v>106631973.25</v>
      </c>
      <c r="AA64" s="6">
        <v>5.6938000000000004</v>
      </c>
      <c r="AB64" s="14">
        <v>31736245</v>
      </c>
      <c r="AC64" s="6">
        <v>6.4142999999999999</v>
      </c>
      <c r="AD64" s="14">
        <v>110265644.5</v>
      </c>
      <c r="AE64" s="6">
        <v>6.3198999999999996</v>
      </c>
      <c r="AF64" s="14">
        <v>74859180</v>
      </c>
      <c r="AG64" s="6">
        <v>4.4436999999999998</v>
      </c>
      <c r="AH64" s="14">
        <v>43676038.560000002</v>
      </c>
      <c r="AI64" s="6">
        <v>2.883</v>
      </c>
    </row>
    <row r="65" spans="1:35" ht="14.25" thickTop="1" thickBot="1">
      <c r="A65" s="9" t="s">
        <v>283</v>
      </c>
      <c r="B65" s="17">
        <v>1045202229.04</v>
      </c>
      <c r="C65" s="10">
        <v>5.0968</v>
      </c>
      <c r="D65" s="17">
        <v>55488496.25</v>
      </c>
      <c r="E65" s="10">
        <v>7.7393999999999998</v>
      </c>
      <c r="F65" s="17">
        <v>1818000</v>
      </c>
      <c r="G65" s="10">
        <v>0.93940000000000001</v>
      </c>
      <c r="H65" s="17">
        <v>105710800.5</v>
      </c>
      <c r="I65" s="10">
        <v>8.7522000000000002</v>
      </c>
      <c r="J65" s="17">
        <v>0</v>
      </c>
      <c r="K65" s="9">
        <v>0</v>
      </c>
      <c r="L65" s="17">
        <v>28777342.75</v>
      </c>
      <c r="M65" s="10">
        <v>12.758900000000001</v>
      </c>
      <c r="N65" s="17">
        <v>2070500</v>
      </c>
      <c r="O65" s="10">
        <v>8.3998000000000008</v>
      </c>
      <c r="P65" s="17">
        <v>15329170.5</v>
      </c>
      <c r="Q65" s="10">
        <v>8.4118999999999993</v>
      </c>
      <c r="R65" s="17">
        <v>410262056.98000002</v>
      </c>
      <c r="S65" s="10">
        <v>5.4284999999999997</v>
      </c>
      <c r="T65" s="17">
        <v>6402500.75</v>
      </c>
      <c r="U65" s="10">
        <v>8.7303999999999995</v>
      </c>
      <c r="V65" s="17">
        <v>0</v>
      </c>
      <c r="W65" s="9">
        <v>0</v>
      </c>
      <c r="X65" s="17">
        <v>44775280</v>
      </c>
      <c r="Y65" s="10">
        <v>5.2755000000000001</v>
      </c>
      <c r="Z65" s="17">
        <v>106631973.25</v>
      </c>
      <c r="AA65" s="10">
        <v>5.6938000000000004</v>
      </c>
      <c r="AB65" s="17">
        <v>31736245</v>
      </c>
      <c r="AC65" s="10">
        <v>6.4142999999999999</v>
      </c>
      <c r="AD65" s="17">
        <v>117664644.5</v>
      </c>
      <c r="AE65" s="10">
        <v>6.7439999999999998</v>
      </c>
      <c r="AF65" s="17">
        <v>74859180</v>
      </c>
      <c r="AG65" s="10">
        <v>4.4436999999999998</v>
      </c>
      <c r="AH65" s="17">
        <v>43676038.560000002</v>
      </c>
      <c r="AI65" s="10">
        <v>2.883</v>
      </c>
    </row>
    <row r="66" spans="1:35" ht="13.5" thickTop="1">
      <c r="A66" t="s">
        <v>278</v>
      </c>
      <c r="B66" s="14">
        <v>274176854.56</v>
      </c>
      <c r="C66" s="6">
        <v>1.337</v>
      </c>
      <c r="D66" s="14">
        <v>0</v>
      </c>
      <c r="E66">
        <v>0</v>
      </c>
      <c r="F66" s="14">
        <v>7276156.5</v>
      </c>
      <c r="G66" s="6">
        <v>3.7597999999999998</v>
      </c>
      <c r="H66" s="14">
        <v>7855576.9500000002</v>
      </c>
      <c r="I66" s="6">
        <v>0.65039999999999998</v>
      </c>
      <c r="J66" s="14">
        <v>0</v>
      </c>
      <c r="K66">
        <v>0</v>
      </c>
      <c r="L66" s="14">
        <v>2970000</v>
      </c>
      <c r="M66" s="6">
        <v>1.3168</v>
      </c>
      <c r="N66" s="14">
        <v>0</v>
      </c>
      <c r="O66">
        <v>0</v>
      </c>
      <c r="P66" s="14">
        <v>0</v>
      </c>
      <c r="Q66">
        <v>0</v>
      </c>
      <c r="R66" s="14">
        <v>82512114</v>
      </c>
      <c r="S66" s="6">
        <v>1.0918000000000001</v>
      </c>
      <c r="T66" s="14">
        <v>0</v>
      </c>
      <c r="U66">
        <v>0</v>
      </c>
      <c r="V66" s="14">
        <v>0</v>
      </c>
      <c r="W66">
        <v>0</v>
      </c>
      <c r="X66" s="14">
        <v>27446776</v>
      </c>
      <c r="Y66" s="6">
        <v>3.2338</v>
      </c>
      <c r="Z66" s="14">
        <v>21317517.629999999</v>
      </c>
      <c r="AA66" s="6">
        <v>1.1383000000000001</v>
      </c>
      <c r="AB66" s="14">
        <v>0</v>
      </c>
      <c r="AC66">
        <v>0</v>
      </c>
      <c r="AD66" s="14">
        <v>41306371.909999996</v>
      </c>
      <c r="AE66" s="6">
        <v>2.3675000000000002</v>
      </c>
      <c r="AF66" s="14">
        <v>66678336.670000002</v>
      </c>
      <c r="AG66" s="6">
        <v>3.9581</v>
      </c>
      <c r="AH66" s="14">
        <v>16814004.899999999</v>
      </c>
      <c r="AI66" s="6">
        <v>1.1099000000000001</v>
      </c>
    </row>
    <row r="67" spans="1:35" ht="13.5" thickBot="1">
      <c r="A67" t="s">
        <v>279</v>
      </c>
      <c r="B67" s="14">
        <v>33180541.899999999</v>
      </c>
      <c r="C67" s="6">
        <v>0.1618</v>
      </c>
      <c r="D67" s="14">
        <v>3386604.1</v>
      </c>
      <c r="E67" s="6">
        <v>0.47239999999999999</v>
      </c>
      <c r="F67" s="14">
        <v>0</v>
      </c>
      <c r="G67">
        <v>0</v>
      </c>
      <c r="H67" s="14">
        <v>0</v>
      </c>
      <c r="I67">
        <v>0</v>
      </c>
      <c r="J67" s="14">
        <v>0</v>
      </c>
      <c r="K67">
        <v>0</v>
      </c>
      <c r="L67" s="14">
        <v>0</v>
      </c>
      <c r="M67">
        <v>0</v>
      </c>
      <c r="N67" s="14">
        <v>0</v>
      </c>
      <c r="O67">
        <v>0</v>
      </c>
      <c r="P67" s="14">
        <v>0</v>
      </c>
      <c r="Q67">
        <v>0</v>
      </c>
      <c r="R67" s="14">
        <v>0</v>
      </c>
      <c r="S67">
        <v>0</v>
      </c>
      <c r="T67" s="14">
        <v>0</v>
      </c>
      <c r="U67">
        <v>0</v>
      </c>
      <c r="V67" s="14">
        <v>0</v>
      </c>
      <c r="W67">
        <v>0</v>
      </c>
      <c r="X67" s="14">
        <v>11722335</v>
      </c>
      <c r="Y67" s="6">
        <v>1.3811</v>
      </c>
      <c r="Z67" s="14">
        <v>0</v>
      </c>
      <c r="AA67">
        <v>0</v>
      </c>
      <c r="AB67" s="14">
        <v>0</v>
      </c>
      <c r="AC67" s="6">
        <v>0</v>
      </c>
      <c r="AD67" s="14">
        <v>0</v>
      </c>
      <c r="AE67">
        <v>0</v>
      </c>
      <c r="AF67" s="14">
        <v>18071602.800000001</v>
      </c>
      <c r="AG67" s="6">
        <v>1.0728</v>
      </c>
      <c r="AH67" s="14">
        <v>0</v>
      </c>
      <c r="AI67">
        <v>0</v>
      </c>
    </row>
    <row r="68" spans="1:35" ht="14.25" thickTop="1" thickBot="1">
      <c r="A68" s="9" t="s">
        <v>280</v>
      </c>
      <c r="B68" s="17">
        <v>307357396.45999998</v>
      </c>
      <c r="C68" s="10">
        <v>1.4987999999999999</v>
      </c>
      <c r="D68" s="17">
        <v>3386604.1</v>
      </c>
      <c r="E68" s="10">
        <v>0.47239999999999999</v>
      </c>
      <c r="F68" s="17">
        <v>7276156.5</v>
      </c>
      <c r="G68" s="10">
        <v>3.7597999999999998</v>
      </c>
      <c r="H68" s="17">
        <v>7855576.9500000002</v>
      </c>
      <c r="I68" s="10">
        <v>0.65039999999999998</v>
      </c>
      <c r="J68" s="17">
        <v>0</v>
      </c>
      <c r="K68" s="9">
        <v>0</v>
      </c>
      <c r="L68" s="17">
        <v>2970000</v>
      </c>
      <c r="M68" s="10">
        <v>1.3168</v>
      </c>
      <c r="N68" s="17">
        <v>0</v>
      </c>
      <c r="O68" s="9">
        <v>0</v>
      </c>
      <c r="P68" s="17">
        <v>0</v>
      </c>
      <c r="Q68" s="9">
        <v>0</v>
      </c>
      <c r="R68" s="17">
        <v>82512114</v>
      </c>
      <c r="S68" s="10">
        <v>1.0918000000000001</v>
      </c>
      <c r="T68" s="17">
        <v>0</v>
      </c>
      <c r="U68" s="9">
        <v>0</v>
      </c>
      <c r="V68" s="17">
        <v>0</v>
      </c>
      <c r="W68" s="9">
        <v>0</v>
      </c>
      <c r="X68" s="17">
        <v>39169111</v>
      </c>
      <c r="Y68" s="10">
        <v>4.6150000000000002</v>
      </c>
      <c r="Z68" s="17">
        <v>21317517.629999999</v>
      </c>
      <c r="AA68" s="10">
        <v>1.1383000000000001</v>
      </c>
      <c r="AB68" s="17">
        <v>0</v>
      </c>
      <c r="AC68" s="10">
        <v>0</v>
      </c>
      <c r="AD68" s="17">
        <v>41306371.909999996</v>
      </c>
      <c r="AE68" s="10">
        <v>2.3675000000000002</v>
      </c>
      <c r="AF68" s="17">
        <v>84749939.469999999</v>
      </c>
      <c r="AG68" s="10">
        <v>5.0308999999999999</v>
      </c>
      <c r="AH68" s="17">
        <v>16814004.899999999</v>
      </c>
      <c r="AI68" s="10">
        <v>1.1099000000000001</v>
      </c>
    </row>
    <row r="69" spans="1:35" ht="13.5" thickTop="1">
      <c r="A69" t="s">
        <v>284</v>
      </c>
      <c r="B69" s="14">
        <v>53400.41</v>
      </c>
      <c r="C69" s="6">
        <v>2.9999999999999997E-4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  <c r="R69" s="14">
        <v>0</v>
      </c>
      <c r="S69">
        <v>0</v>
      </c>
      <c r="T69" s="14">
        <v>0</v>
      </c>
      <c r="U69">
        <v>0</v>
      </c>
      <c r="V69" s="14">
        <v>0</v>
      </c>
      <c r="W69">
        <v>0</v>
      </c>
      <c r="X69" s="14">
        <v>0</v>
      </c>
      <c r="Y69">
        <v>0</v>
      </c>
      <c r="Z69" s="14">
        <v>0</v>
      </c>
      <c r="AA69">
        <v>0</v>
      </c>
      <c r="AB69" s="14">
        <v>0</v>
      </c>
      <c r="AC69">
        <v>0</v>
      </c>
      <c r="AD69" s="14">
        <v>0</v>
      </c>
      <c r="AE69">
        <v>0</v>
      </c>
      <c r="AF69" s="14">
        <v>0</v>
      </c>
      <c r="AG69">
        <v>0</v>
      </c>
      <c r="AH69" s="14">
        <v>53400.41</v>
      </c>
      <c r="AI69" s="6">
        <v>3.5000000000000001E-3</v>
      </c>
    </row>
    <row r="70" spans="1:35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  <c r="R70" s="14">
        <v>0</v>
      </c>
      <c r="S70">
        <v>0</v>
      </c>
      <c r="T70" s="14">
        <v>0</v>
      </c>
      <c r="U70">
        <v>0</v>
      </c>
      <c r="V70" s="14">
        <v>0</v>
      </c>
      <c r="W70">
        <v>0</v>
      </c>
      <c r="X70" s="14">
        <v>0</v>
      </c>
      <c r="Y70">
        <v>0</v>
      </c>
      <c r="Z70" s="14">
        <v>0</v>
      </c>
      <c r="AA70">
        <v>0</v>
      </c>
      <c r="AB70" s="14">
        <v>0</v>
      </c>
      <c r="AC70">
        <v>0</v>
      </c>
      <c r="AD70" s="14">
        <v>0</v>
      </c>
      <c r="AE70">
        <v>0</v>
      </c>
      <c r="AF70" s="14">
        <v>0</v>
      </c>
      <c r="AG70">
        <v>0</v>
      </c>
      <c r="AH70" s="14">
        <v>0</v>
      </c>
      <c r="AI70">
        <v>0</v>
      </c>
    </row>
    <row r="71" spans="1:35" ht="14.25" thickTop="1" thickBot="1">
      <c r="A71" s="9" t="s">
        <v>286</v>
      </c>
      <c r="B71" s="17">
        <v>53400.41</v>
      </c>
      <c r="C71" s="10">
        <v>2.9999999999999997E-4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  <c r="R71" s="17">
        <v>0</v>
      </c>
      <c r="S71" s="9">
        <v>0</v>
      </c>
      <c r="T71" s="17">
        <v>0</v>
      </c>
      <c r="U71" s="9">
        <v>0</v>
      </c>
      <c r="V71" s="17">
        <v>0</v>
      </c>
      <c r="W71" s="9">
        <v>0</v>
      </c>
      <c r="X71" s="17">
        <v>0</v>
      </c>
      <c r="Y71" s="9">
        <v>0</v>
      </c>
      <c r="Z71" s="17">
        <v>0</v>
      </c>
      <c r="AA71" s="9">
        <v>0</v>
      </c>
      <c r="AB71" s="17">
        <v>0</v>
      </c>
      <c r="AC71" s="9">
        <v>0</v>
      </c>
      <c r="AD71" s="17">
        <v>0</v>
      </c>
      <c r="AE71" s="9">
        <v>0</v>
      </c>
      <c r="AF71" s="17">
        <v>0</v>
      </c>
      <c r="AG71" s="9">
        <v>0</v>
      </c>
      <c r="AH71" s="17">
        <v>53400.41</v>
      </c>
      <c r="AI71" s="10">
        <v>3.5000000000000001E-3</v>
      </c>
    </row>
    <row r="72" spans="1:35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  <c r="R72" s="17">
        <v>0</v>
      </c>
      <c r="S72" s="9">
        <v>0</v>
      </c>
      <c r="T72" s="17">
        <v>0</v>
      </c>
      <c r="U72" s="9">
        <v>0</v>
      </c>
      <c r="V72" s="17">
        <v>0</v>
      </c>
      <c r="W72" s="9">
        <v>0</v>
      </c>
      <c r="X72" s="17">
        <v>0</v>
      </c>
      <c r="Y72" s="9">
        <v>0</v>
      </c>
      <c r="Z72" s="17">
        <v>0</v>
      </c>
      <c r="AA72" s="9">
        <v>0</v>
      </c>
      <c r="AB72" s="17">
        <v>0</v>
      </c>
      <c r="AC72" s="9">
        <v>0</v>
      </c>
      <c r="AD72" s="17">
        <v>0</v>
      </c>
      <c r="AE72" s="9">
        <v>0</v>
      </c>
      <c r="AF72" s="17">
        <v>0</v>
      </c>
      <c r="AG72" s="9">
        <v>0</v>
      </c>
      <c r="AH72" s="17">
        <v>0</v>
      </c>
      <c r="AI72" s="9">
        <v>0</v>
      </c>
    </row>
    <row r="73" spans="1:35" ht="14.25" thickTop="1" thickBot="1">
      <c r="A73" s="9" t="s">
        <v>308</v>
      </c>
      <c r="B73" s="17">
        <v>505530538.72000003</v>
      </c>
      <c r="C73" s="10">
        <v>2.4651999999999998</v>
      </c>
      <c r="D73" s="17">
        <v>0</v>
      </c>
      <c r="E73" s="10">
        <v>0</v>
      </c>
      <c r="F73" s="17">
        <v>761920</v>
      </c>
      <c r="G73" s="10">
        <v>0.39369999999999999</v>
      </c>
      <c r="H73" s="17">
        <v>72560010.849999994</v>
      </c>
      <c r="I73" s="10">
        <v>6.0075000000000003</v>
      </c>
      <c r="J73" s="17">
        <v>0</v>
      </c>
      <c r="K73" s="10">
        <v>0</v>
      </c>
      <c r="L73" s="17">
        <v>689856.03</v>
      </c>
      <c r="M73" s="10">
        <v>0.30590000000000001</v>
      </c>
      <c r="N73" s="17">
        <v>0</v>
      </c>
      <c r="O73" s="10">
        <v>0</v>
      </c>
      <c r="P73" s="17">
        <v>928001.61</v>
      </c>
      <c r="Q73" s="10">
        <v>0.50919999999999999</v>
      </c>
      <c r="R73" s="17">
        <v>198432559.19</v>
      </c>
      <c r="S73" s="10">
        <v>2.6255999999999999</v>
      </c>
      <c r="T73" s="17">
        <v>393646.06</v>
      </c>
      <c r="U73" s="10">
        <v>0.53680000000000005</v>
      </c>
      <c r="V73" s="17">
        <v>0</v>
      </c>
      <c r="W73" s="10">
        <v>0</v>
      </c>
      <c r="X73" s="17">
        <v>0</v>
      </c>
      <c r="Y73" s="10">
        <v>0</v>
      </c>
      <c r="Z73" s="17">
        <v>17649983.800000001</v>
      </c>
      <c r="AA73" s="10">
        <v>0.9425</v>
      </c>
      <c r="AB73" s="17">
        <v>0</v>
      </c>
      <c r="AC73" s="10">
        <v>0</v>
      </c>
      <c r="AD73" s="17">
        <v>119430003.14</v>
      </c>
      <c r="AE73" s="10">
        <v>6.8451000000000004</v>
      </c>
      <c r="AF73" s="17">
        <v>94684558.040000007</v>
      </c>
      <c r="AG73" s="10">
        <v>5.6205999999999996</v>
      </c>
      <c r="AH73" s="17">
        <v>0</v>
      </c>
      <c r="AI73" s="10">
        <v>0</v>
      </c>
    </row>
    <row r="74" spans="1:35" ht="14.25" thickTop="1" thickBot="1">
      <c r="A74" s="9" t="s">
        <v>178</v>
      </c>
      <c r="B74" s="17">
        <v>18774677687.139999</v>
      </c>
      <c r="C74" s="10">
        <v>91.552300000000002</v>
      </c>
      <c r="D74" s="17">
        <v>652192268.09000003</v>
      </c>
      <c r="E74" s="10">
        <v>90.965599999999995</v>
      </c>
      <c r="F74" s="17">
        <v>186913962.00999999</v>
      </c>
      <c r="G74" s="10">
        <v>96.585099999999997</v>
      </c>
      <c r="H74" s="17">
        <v>1205500038.4200001</v>
      </c>
      <c r="I74" s="10">
        <v>99.8078</v>
      </c>
      <c r="J74" s="17">
        <v>206111875.75999999</v>
      </c>
      <c r="K74" s="10">
        <v>98.738299999999995</v>
      </c>
      <c r="L74" s="17">
        <v>220830081.25</v>
      </c>
      <c r="M74" s="10">
        <v>97.908900000000003</v>
      </c>
      <c r="N74" s="17">
        <v>23300614.969999999</v>
      </c>
      <c r="O74" s="10">
        <v>94.528499999999994</v>
      </c>
      <c r="P74" s="17">
        <v>172888900.18000001</v>
      </c>
      <c r="Q74" s="10">
        <v>94.8733</v>
      </c>
      <c r="R74" s="17">
        <v>6989394627.5</v>
      </c>
      <c r="S74" s="10">
        <v>92.482799999999997</v>
      </c>
      <c r="T74" s="17">
        <v>71887848.629999995</v>
      </c>
      <c r="U74" s="10">
        <v>98.026200000000003</v>
      </c>
      <c r="V74" s="17">
        <v>1859830878.4200001</v>
      </c>
      <c r="W74" s="10">
        <v>95.076099999999997</v>
      </c>
      <c r="X74" s="17">
        <v>810001391</v>
      </c>
      <c r="Y74" s="10">
        <v>95.436000000000007</v>
      </c>
      <c r="Z74" s="17">
        <v>1513948434.72</v>
      </c>
      <c r="AA74" s="10">
        <v>80.840100000000007</v>
      </c>
      <c r="AB74" s="17">
        <v>438334104</v>
      </c>
      <c r="AC74" s="10">
        <v>88.5929</v>
      </c>
      <c r="AD74" s="17">
        <v>1719281569.4400001</v>
      </c>
      <c r="AE74" s="10">
        <v>98.540899999999993</v>
      </c>
      <c r="AF74" s="17">
        <v>1466215491.55</v>
      </c>
      <c r="AG74" s="10">
        <v>87.036699999999996</v>
      </c>
      <c r="AH74" s="17">
        <v>1238045601.2</v>
      </c>
      <c r="AI74" s="10">
        <v>81.721400000000003</v>
      </c>
    </row>
    <row r="75" spans="1:35" ht="14.25" thickTop="1" thickBot="1">
      <c r="A75" s="9" t="s">
        <v>179</v>
      </c>
      <c r="B75" s="17">
        <v>165459850.68000001</v>
      </c>
      <c r="C75" s="10">
        <v>0.80679999999999996</v>
      </c>
      <c r="D75" s="17">
        <v>0</v>
      </c>
      <c r="E75" s="10">
        <v>0</v>
      </c>
      <c r="F75" s="17">
        <v>0</v>
      </c>
      <c r="G75" s="10">
        <v>0</v>
      </c>
      <c r="H75" s="17">
        <v>0</v>
      </c>
      <c r="I75" s="10">
        <v>0</v>
      </c>
      <c r="J75" s="17">
        <v>0</v>
      </c>
      <c r="K75" s="10">
        <v>0</v>
      </c>
      <c r="L75" s="17">
        <v>0</v>
      </c>
      <c r="M75" s="10">
        <v>0</v>
      </c>
      <c r="N75" s="17">
        <v>0</v>
      </c>
      <c r="O75" s="10">
        <v>0</v>
      </c>
      <c r="P75" s="17">
        <v>0</v>
      </c>
      <c r="Q75" s="10">
        <v>0</v>
      </c>
      <c r="R75" s="17">
        <v>0</v>
      </c>
      <c r="S75" s="10">
        <v>0</v>
      </c>
      <c r="T75" s="17">
        <v>0</v>
      </c>
      <c r="U75" s="10">
        <v>0</v>
      </c>
      <c r="V75" s="17">
        <v>0</v>
      </c>
      <c r="W75" s="10">
        <v>0</v>
      </c>
      <c r="X75" s="17">
        <v>0</v>
      </c>
      <c r="Y75" s="10">
        <v>0</v>
      </c>
      <c r="Z75" s="17">
        <v>91651738.799999997</v>
      </c>
      <c r="AA75" s="10">
        <v>4.8939000000000004</v>
      </c>
      <c r="AB75" s="17">
        <v>45398588</v>
      </c>
      <c r="AC75" s="10">
        <v>9.1755999999999993</v>
      </c>
      <c r="AD75" s="17">
        <v>0</v>
      </c>
      <c r="AE75" s="10">
        <v>0</v>
      </c>
      <c r="AF75" s="17">
        <v>28409523.879999999</v>
      </c>
      <c r="AG75" s="10">
        <v>1.6863999999999999</v>
      </c>
      <c r="AH75" s="17">
        <v>0</v>
      </c>
      <c r="AI75" s="10">
        <v>0</v>
      </c>
    </row>
    <row r="76" spans="1:35" ht="14.25" thickTop="1" thickBot="1">
      <c r="A76" s="9" t="s">
        <v>180</v>
      </c>
      <c r="B76" s="17">
        <v>18940137537.82</v>
      </c>
      <c r="C76" s="10">
        <v>92.359200000000001</v>
      </c>
      <c r="D76" s="17">
        <v>652192268.09000003</v>
      </c>
      <c r="E76" s="10">
        <v>90.965599999999995</v>
      </c>
      <c r="F76" s="17">
        <v>186913962.00999999</v>
      </c>
      <c r="G76" s="10">
        <v>96.585099999999997</v>
      </c>
      <c r="H76" s="17">
        <v>1205500038.4200001</v>
      </c>
      <c r="I76" s="10">
        <v>99.8078</v>
      </c>
      <c r="J76" s="17">
        <v>206111875.75999999</v>
      </c>
      <c r="K76" s="10">
        <v>98.738299999999995</v>
      </c>
      <c r="L76" s="17">
        <v>220830081.25</v>
      </c>
      <c r="M76" s="10">
        <v>97.908900000000003</v>
      </c>
      <c r="N76" s="17">
        <v>23300614.969999999</v>
      </c>
      <c r="O76" s="10">
        <v>94.528499999999994</v>
      </c>
      <c r="P76" s="17">
        <v>172888900.18000001</v>
      </c>
      <c r="Q76" s="10">
        <v>94.8733</v>
      </c>
      <c r="R76" s="17">
        <v>6989394627.5</v>
      </c>
      <c r="S76" s="10">
        <v>92.482799999999997</v>
      </c>
      <c r="T76" s="17">
        <v>71887848.629999995</v>
      </c>
      <c r="U76" s="10">
        <v>98.026200000000003</v>
      </c>
      <c r="V76" s="17">
        <v>1859830878.4200001</v>
      </c>
      <c r="W76" s="10">
        <v>95.076099999999997</v>
      </c>
      <c r="X76" s="17">
        <v>810001391</v>
      </c>
      <c r="Y76" s="10">
        <v>95.436000000000007</v>
      </c>
      <c r="Z76" s="17">
        <v>1605600173.52</v>
      </c>
      <c r="AA76" s="10">
        <v>85.733999999999995</v>
      </c>
      <c r="AB76" s="17">
        <v>483732692</v>
      </c>
      <c r="AC76" s="10">
        <v>97.768500000000003</v>
      </c>
      <c r="AD76" s="17">
        <v>1719281569.4400001</v>
      </c>
      <c r="AE76" s="10">
        <v>98.540899999999993</v>
      </c>
      <c r="AF76" s="17">
        <v>1494625015.4300001</v>
      </c>
      <c r="AG76" s="10">
        <v>88.723100000000002</v>
      </c>
      <c r="AH76" s="17">
        <v>1238045601.2</v>
      </c>
      <c r="AI76" s="10">
        <v>81.721400000000003</v>
      </c>
    </row>
    <row r="77" spans="1:35" ht="13.5" thickTop="1">
      <c r="A77" t="s">
        <v>181</v>
      </c>
      <c r="B77" s="14">
        <v>63740751.439999998</v>
      </c>
      <c r="C77" s="6">
        <v>0.31080000000000002</v>
      </c>
      <c r="D77" s="14">
        <v>0</v>
      </c>
      <c r="E77" s="6">
        <v>0</v>
      </c>
      <c r="F77" s="14">
        <v>0</v>
      </c>
      <c r="G77" s="6">
        <v>0</v>
      </c>
      <c r="H77" s="14">
        <v>0</v>
      </c>
      <c r="I77" s="6">
        <v>0</v>
      </c>
      <c r="J77" s="14">
        <v>0</v>
      </c>
      <c r="K77" s="6">
        <v>0</v>
      </c>
      <c r="L77" s="14">
        <v>0</v>
      </c>
      <c r="M77" s="6">
        <v>0</v>
      </c>
      <c r="N77" s="14">
        <v>0</v>
      </c>
      <c r="O77" s="6">
        <v>0</v>
      </c>
      <c r="P77" s="14">
        <v>5970163.8700000001</v>
      </c>
      <c r="Q77" s="6">
        <v>3.2761</v>
      </c>
      <c r="R77" s="14">
        <v>0</v>
      </c>
      <c r="S77" s="6">
        <v>0</v>
      </c>
      <c r="T77" s="14">
        <v>1455000</v>
      </c>
      <c r="U77" s="6">
        <v>1.984</v>
      </c>
      <c r="V77" s="14">
        <v>0</v>
      </c>
      <c r="W77" s="6">
        <v>0</v>
      </c>
      <c r="X77" s="14">
        <v>0</v>
      </c>
      <c r="Y77" s="6">
        <v>0</v>
      </c>
      <c r="Z77" s="14">
        <v>56315587.57</v>
      </c>
      <c r="AA77" s="6">
        <v>3.0070999999999999</v>
      </c>
      <c r="AB77" s="14">
        <v>0</v>
      </c>
      <c r="AC77" s="6">
        <v>0</v>
      </c>
      <c r="AD77" s="14">
        <v>0</v>
      </c>
      <c r="AE77" s="6">
        <v>0</v>
      </c>
      <c r="AF77" s="14">
        <v>0</v>
      </c>
      <c r="AG77" s="6">
        <v>0</v>
      </c>
      <c r="AH77" s="14">
        <v>0</v>
      </c>
      <c r="AI77" s="6">
        <v>0</v>
      </c>
    </row>
    <row r="78" spans="1:35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  <c r="R78" s="14">
        <v>0</v>
      </c>
      <c r="S78" s="6">
        <v>0</v>
      </c>
      <c r="T78" s="14">
        <v>0</v>
      </c>
      <c r="U78" s="6">
        <v>0</v>
      </c>
      <c r="V78" s="14">
        <v>0</v>
      </c>
      <c r="W78" s="6">
        <v>0</v>
      </c>
      <c r="X78" s="14">
        <v>0</v>
      </c>
      <c r="Y78" s="6">
        <v>0</v>
      </c>
      <c r="Z78" s="14">
        <v>0</v>
      </c>
      <c r="AA78" s="6">
        <v>0</v>
      </c>
      <c r="AB78" s="14">
        <v>0</v>
      </c>
      <c r="AC78" s="6">
        <v>0</v>
      </c>
      <c r="AD78" s="14">
        <v>0</v>
      </c>
      <c r="AE78" s="6">
        <v>0</v>
      </c>
      <c r="AF78" s="14">
        <v>0</v>
      </c>
      <c r="AG78" s="6">
        <v>0</v>
      </c>
      <c r="AH78" s="14">
        <v>0</v>
      </c>
      <c r="AI78" s="6">
        <v>0</v>
      </c>
    </row>
    <row r="79" spans="1:35" ht="13.5" thickBot="1">
      <c r="A79" t="s">
        <v>331</v>
      </c>
      <c r="B79" s="14">
        <v>225790028.19999999</v>
      </c>
      <c r="C79" s="6">
        <v>1.101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  <c r="R79" s="14">
        <v>0</v>
      </c>
      <c r="S79" s="6">
        <v>0</v>
      </c>
      <c r="T79" s="14">
        <v>0</v>
      </c>
      <c r="U79" s="6">
        <v>0</v>
      </c>
      <c r="V79" s="14">
        <v>0</v>
      </c>
      <c r="W79" s="6">
        <v>0</v>
      </c>
      <c r="X79" s="14">
        <v>0</v>
      </c>
      <c r="Y79" s="6">
        <v>0</v>
      </c>
      <c r="Z79" s="14">
        <v>121067418.40000001</v>
      </c>
      <c r="AA79" s="6">
        <v>6.4645999999999999</v>
      </c>
      <c r="AB79" s="14">
        <v>0</v>
      </c>
      <c r="AC79" s="6">
        <v>0</v>
      </c>
      <c r="AD79" s="14">
        <v>0</v>
      </c>
      <c r="AE79" s="6">
        <v>0</v>
      </c>
      <c r="AF79" s="14">
        <v>104722609.8</v>
      </c>
      <c r="AG79" s="6">
        <v>6.2164999999999999</v>
      </c>
      <c r="AH79" s="14">
        <v>0</v>
      </c>
      <c r="AI79" s="6">
        <v>0</v>
      </c>
    </row>
    <row r="80" spans="1:35" ht="14.25" thickTop="1" thickBot="1">
      <c r="A80" s="9" t="s">
        <v>184</v>
      </c>
      <c r="B80" s="17">
        <v>289530779.63999999</v>
      </c>
      <c r="C80" s="10">
        <v>1.4118999999999999</v>
      </c>
      <c r="D80" s="17">
        <v>0</v>
      </c>
      <c r="E80" s="10">
        <v>0</v>
      </c>
      <c r="F80" s="17">
        <v>0</v>
      </c>
      <c r="G80" s="10">
        <v>0</v>
      </c>
      <c r="H80" s="17">
        <v>0</v>
      </c>
      <c r="I80" s="10">
        <v>0</v>
      </c>
      <c r="J80" s="17">
        <v>0</v>
      </c>
      <c r="K80" s="10">
        <v>0</v>
      </c>
      <c r="L80" s="17">
        <v>0</v>
      </c>
      <c r="M80" s="10">
        <v>0</v>
      </c>
      <c r="N80" s="17">
        <v>0</v>
      </c>
      <c r="O80" s="10">
        <v>0</v>
      </c>
      <c r="P80" s="17">
        <v>5970163.8700000001</v>
      </c>
      <c r="Q80" s="10">
        <v>3.2761</v>
      </c>
      <c r="R80" s="17">
        <v>0</v>
      </c>
      <c r="S80" s="10">
        <v>0</v>
      </c>
      <c r="T80" s="17">
        <v>1455000</v>
      </c>
      <c r="U80" s="10">
        <v>1.984</v>
      </c>
      <c r="V80" s="17">
        <v>0</v>
      </c>
      <c r="W80" s="10">
        <v>0</v>
      </c>
      <c r="X80" s="17">
        <v>0</v>
      </c>
      <c r="Y80" s="10">
        <v>0</v>
      </c>
      <c r="Z80" s="17">
        <v>177383005.97</v>
      </c>
      <c r="AA80" s="10">
        <v>9.4717000000000002</v>
      </c>
      <c r="AB80" s="17">
        <v>0</v>
      </c>
      <c r="AC80" s="10">
        <v>0</v>
      </c>
      <c r="AD80" s="17">
        <v>0</v>
      </c>
      <c r="AE80" s="10">
        <v>0</v>
      </c>
      <c r="AF80" s="17">
        <v>104722609.8</v>
      </c>
      <c r="AG80" s="10">
        <v>6.2164999999999999</v>
      </c>
      <c r="AH80" s="17">
        <v>0</v>
      </c>
      <c r="AI80" s="10">
        <v>0</v>
      </c>
    </row>
    <row r="81" spans="1:35" ht="14.25" thickTop="1" thickBot="1"/>
    <row r="82" spans="1:35" s="6" customFormat="1" ht="13.5" thickTop="1">
      <c r="A82" s="8" t="s">
        <v>185</v>
      </c>
      <c r="B82" s="8">
        <v>24987</v>
      </c>
      <c r="C82" s="8"/>
      <c r="D82" s="8">
        <v>4</v>
      </c>
      <c r="E82" s="8"/>
      <c r="F82" s="8">
        <v>10</v>
      </c>
      <c r="G82" s="8"/>
      <c r="H82" s="8">
        <v>10</v>
      </c>
      <c r="I82" s="8"/>
      <c r="J82" s="8">
        <v>3</v>
      </c>
      <c r="K82" s="8"/>
      <c r="L82" s="8">
        <v>179</v>
      </c>
      <c r="M82" s="8"/>
      <c r="N82" s="8">
        <v>88</v>
      </c>
      <c r="O82" s="8"/>
      <c r="P82" s="8">
        <v>2</v>
      </c>
      <c r="Q82" s="8"/>
      <c r="R82" s="8">
        <v>3329</v>
      </c>
      <c r="S82" s="8"/>
      <c r="T82" s="8">
        <v>75</v>
      </c>
      <c r="U82" s="8"/>
      <c r="V82" s="8">
        <v>2041</v>
      </c>
      <c r="W82" s="8"/>
      <c r="X82" s="8">
        <v>5573</v>
      </c>
      <c r="Y82" s="8"/>
      <c r="Z82" s="8">
        <v>681</v>
      </c>
      <c r="AA82" s="8"/>
      <c r="AB82" s="8">
        <v>1004</v>
      </c>
      <c r="AC82" s="8"/>
      <c r="AD82" s="8">
        <v>10</v>
      </c>
      <c r="AE82" s="8"/>
      <c r="AF82" s="8">
        <v>7382</v>
      </c>
      <c r="AG82" s="8"/>
      <c r="AH82" s="8">
        <v>4596</v>
      </c>
      <c r="AI82" s="8"/>
    </row>
    <row r="83" spans="1:35" s="6" customFormat="1" ht="13.5" thickBot="1">
      <c r="A83" s="12" t="s">
        <v>186</v>
      </c>
      <c r="B83" s="12">
        <v>820708.52</v>
      </c>
      <c r="C83" s="12"/>
      <c r="D83" s="12">
        <v>179241365.69999999</v>
      </c>
      <c r="E83" s="12"/>
      <c r="F83" s="12">
        <v>19352258.82</v>
      </c>
      <c r="G83" s="12"/>
      <c r="H83" s="12">
        <v>120782170.59999999</v>
      </c>
      <c r="I83" s="12"/>
      <c r="J83" s="12">
        <v>69581838.400000006</v>
      </c>
      <c r="K83" s="12"/>
      <c r="L83" s="12">
        <v>1260035.74</v>
      </c>
      <c r="M83" s="12"/>
      <c r="N83" s="12">
        <v>280105.77</v>
      </c>
      <c r="O83" s="12"/>
      <c r="P83" s="12">
        <v>91115635.400000006</v>
      </c>
      <c r="Q83" s="12"/>
      <c r="R83" s="12">
        <v>2270202.39</v>
      </c>
      <c r="S83" s="12"/>
      <c r="T83" s="12">
        <v>977804.38</v>
      </c>
      <c r="U83" s="12"/>
      <c r="V83" s="12">
        <v>958427.26</v>
      </c>
      <c r="W83" s="12"/>
      <c r="X83" s="12">
        <v>152294.59</v>
      </c>
      <c r="Y83" s="12"/>
      <c r="Z83" s="12">
        <v>2750028.1</v>
      </c>
      <c r="AA83" s="12"/>
      <c r="AB83" s="12">
        <v>492802.22</v>
      </c>
      <c r="AC83" s="12"/>
      <c r="AD83" s="12">
        <v>174473929.33000001</v>
      </c>
      <c r="AE83" s="12"/>
      <c r="AF83" s="12">
        <v>228203.04</v>
      </c>
      <c r="AG83" s="12"/>
      <c r="AH83" s="12">
        <v>329625.34000000003</v>
      </c>
      <c r="AI83" s="12"/>
    </row>
    <row r="84" spans="1:35" ht="13.5" thickTop="1"/>
    <row r="86" spans="1:35">
      <c r="A86" t="s">
        <v>332</v>
      </c>
      <c r="B86" s="14">
        <v>6144876494</v>
      </c>
      <c r="D86" s="14">
        <v>716965462.79999995</v>
      </c>
      <c r="F86" s="14">
        <v>193522588.19999999</v>
      </c>
      <c r="H86" s="14">
        <v>1207821706</v>
      </c>
      <c r="J86" s="14">
        <v>208745515.19999999</v>
      </c>
      <c r="L86" s="14">
        <v>7730177.21</v>
      </c>
      <c r="N86" s="14">
        <v>0</v>
      </c>
      <c r="P86" s="14">
        <v>182231270.80000001</v>
      </c>
      <c r="R86" s="14">
        <v>1973806088.0999999</v>
      </c>
      <c r="T86" s="14">
        <v>0</v>
      </c>
      <c r="V86" s="14">
        <v>67117222.319999993</v>
      </c>
      <c r="X86" s="14">
        <v>23897409.32</v>
      </c>
      <c r="Z86" s="14">
        <v>315030787.39999998</v>
      </c>
      <c r="AB86" s="14">
        <v>38309729.950000003</v>
      </c>
      <c r="AD86" s="14">
        <v>0</v>
      </c>
      <c r="AF86" s="14">
        <v>0</v>
      </c>
      <c r="AH86" s="14">
        <v>1209698536.7</v>
      </c>
    </row>
  </sheetData>
  <mergeCells count="16">
    <mergeCell ref="N2:O3"/>
    <mergeCell ref="D2:E3"/>
    <mergeCell ref="F2:G3"/>
    <mergeCell ref="H2:I3"/>
    <mergeCell ref="J2:K3"/>
    <mergeCell ref="L2:M3"/>
    <mergeCell ref="AB2:AC3"/>
    <mergeCell ref="AD2:AE3"/>
    <mergeCell ref="AF2:AG3"/>
    <mergeCell ref="AH2:AI3"/>
    <mergeCell ref="P2:Q3"/>
    <mergeCell ref="R2:S3"/>
    <mergeCell ref="T2:U3"/>
    <mergeCell ref="V2:W3"/>
    <mergeCell ref="X2:Y3"/>
    <mergeCell ref="Z2:AA3"/>
  </mergeCells>
  <phoneticPr fontId="0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86"/>
  <sheetViews>
    <sheetView workbookViewId="0" xr3:uid="{2C1BA805-FFAE-53D9-94C0-3D95D45B0C9C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1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1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9.140625" style="14"/>
  </cols>
  <sheetData>
    <row r="1" spans="1:17">
      <c r="A1" s="1" t="s">
        <v>316</v>
      </c>
      <c r="P1" s="14" t="s">
        <v>333</v>
      </c>
    </row>
    <row r="2" spans="1:17">
      <c r="A2" s="287" t="s">
        <v>317</v>
      </c>
      <c r="B2" s="21" t="s">
        <v>21</v>
      </c>
      <c r="C2" s="287"/>
      <c r="D2" s="329" t="s">
        <v>520</v>
      </c>
      <c r="E2" s="329"/>
      <c r="F2" s="329" t="s">
        <v>521</v>
      </c>
      <c r="G2" s="329"/>
      <c r="H2" s="329" t="s">
        <v>522</v>
      </c>
      <c r="I2" s="329"/>
      <c r="J2" s="329" t="s">
        <v>523</v>
      </c>
      <c r="K2" s="329"/>
      <c r="L2" s="329" t="s">
        <v>524</v>
      </c>
      <c r="M2" s="329"/>
      <c r="N2" s="329" t="s">
        <v>525</v>
      </c>
      <c r="O2" s="329"/>
      <c r="P2" s="329" t="s">
        <v>526</v>
      </c>
      <c r="Q2" s="329"/>
    </row>
    <row r="3" spans="1:17">
      <c r="A3" s="2" t="s">
        <v>311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</row>
    <row r="4" spans="1:17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</row>
    <row r="5" spans="1:17">
      <c r="A5" s="1" t="s">
        <v>158</v>
      </c>
    </row>
    <row r="6" spans="1:17">
      <c r="A6" s="1" t="s">
        <v>159</v>
      </c>
      <c r="B6" s="22">
        <v>4125562386.8600001</v>
      </c>
      <c r="C6" s="19">
        <v>73.087400000000002</v>
      </c>
      <c r="D6" s="22">
        <v>504528723.36000001</v>
      </c>
      <c r="E6" s="19">
        <v>92.701800000000006</v>
      </c>
      <c r="F6" s="22">
        <v>2605682.52</v>
      </c>
      <c r="G6" s="19">
        <v>83.243099999999998</v>
      </c>
      <c r="H6" s="22">
        <v>1577269507.95</v>
      </c>
      <c r="I6" s="19">
        <v>54.0747</v>
      </c>
      <c r="J6" s="22">
        <v>5388258</v>
      </c>
      <c r="K6" s="19">
        <v>90.368899999999996</v>
      </c>
      <c r="L6" s="22">
        <v>1339344201.03</v>
      </c>
      <c r="M6" s="19">
        <v>97.659099999999995</v>
      </c>
      <c r="N6" s="22">
        <v>696426014</v>
      </c>
      <c r="O6" s="19">
        <v>98.765799999999999</v>
      </c>
      <c r="P6" s="22">
        <v>0</v>
      </c>
      <c r="Q6" s="19">
        <v>0</v>
      </c>
    </row>
    <row r="7" spans="1:17">
      <c r="A7" s="20" t="s">
        <v>327</v>
      </c>
      <c r="B7" s="14">
        <v>557830576.88</v>
      </c>
      <c r="C7" s="6">
        <v>9.8824000000000005</v>
      </c>
      <c r="D7" s="14">
        <v>39720369.740000002</v>
      </c>
      <c r="E7" s="6">
        <v>7.2981999999999996</v>
      </c>
      <c r="F7" s="14">
        <v>64567.01</v>
      </c>
      <c r="G7" s="6">
        <v>2.0627</v>
      </c>
      <c r="H7" s="14">
        <v>477035235.64999998</v>
      </c>
      <c r="I7" s="6">
        <v>16.354500000000002</v>
      </c>
      <c r="J7" s="14">
        <v>65152</v>
      </c>
      <c r="K7" s="6">
        <v>1.0927</v>
      </c>
      <c r="L7" s="14">
        <v>32104530.649999999</v>
      </c>
      <c r="M7" s="6">
        <v>2.3409</v>
      </c>
      <c r="N7" s="14">
        <v>8702983</v>
      </c>
      <c r="O7" s="6">
        <v>1.2342</v>
      </c>
      <c r="P7" s="14">
        <v>137738.82999999999</v>
      </c>
      <c r="Q7" s="6">
        <v>0.1406</v>
      </c>
    </row>
    <row r="8" spans="1:17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</row>
    <row r="9" spans="1:17">
      <c r="A9" t="s">
        <v>329</v>
      </c>
      <c r="B9" s="14">
        <v>416076475.5</v>
      </c>
      <c r="C9" s="6">
        <v>7.3711000000000002</v>
      </c>
      <c r="D9" s="14">
        <v>0</v>
      </c>
      <c r="E9" s="6">
        <v>0</v>
      </c>
      <c r="F9" s="14">
        <v>0</v>
      </c>
      <c r="G9" s="6">
        <v>0</v>
      </c>
      <c r="H9" s="14">
        <v>416076475.5</v>
      </c>
      <c r="I9" s="6">
        <v>14.264699999999999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</row>
    <row r="10" spans="1:17">
      <c r="A10" s="20" t="s">
        <v>163</v>
      </c>
      <c r="B10" s="14">
        <v>0</v>
      </c>
      <c r="C10" s="6">
        <v>0</v>
      </c>
      <c r="D10" s="14">
        <v>0</v>
      </c>
      <c r="E10" s="6">
        <v>0</v>
      </c>
      <c r="F10" s="14">
        <v>0</v>
      </c>
      <c r="G10" s="6">
        <v>0</v>
      </c>
      <c r="H10" s="14">
        <v>0</v>
      </c>
      <c r="I10" s="6">
        <v>0</v>
      </c>
      <c r="J10" s="14">
        <v>0</v>
      </c>
      <c r="K10" s="6">
        <v>0</v>
      </c>
      <c r="L10" s="14">
        <v>0</v>
      </c>
      <c r="M10" s="6">
        <v>0</v>
      </c>
      <c r="N10" s="14">
        <v>0</v>
      </c>
      <c r="O10" s="6">
        <v>0</v>
      </c>
      <c r="P10" s="14">
        <v>0</v>
      </c>
      <c r="Q10" s="6">
        <v>0</v>
      </c>
    </row>
    <row r="11" spans="1:17" ht="13.5" thickBot="1">
      <c r="A11" t="s">
        <v>164</v>
      </c>
      <c r="B11" s="14">
        <v>545228655.65999997</v>
      </c>
      <c r="C11" s="6">
        <v>9.6591000000000005</v>
      </c>
      <c r="D11" s="14">
        <v>0</v>
      </c>
      <c r="E11" s="6">
        <v>0</v>
      </c>
      <c r="F11" s="14">
        <v>459959.48</v>
      </c>
      <c r="G11" s="6">
        <v>14.6942</v>
      </c>
      <c r="H11" s="14">
        <v>446454239.60000002</v>
      </c>
      <c r="I11" s="6">
        <v>15.306100000000001</v>
      </c>
      <c r="J11" s="14">
        <v>509102</v>
      </c>
      <c r="K11" s="6">
        <v>8.5383999999999993</v>
      </c>
      <c r="L11" s="14">
        <v>0</v>
      </c>
      <c r="M11" s="6">
        <v>0</v>
      </c>
      <c r="N11" s="14">
        <v>0</v>
      </c>
      <c r="O11" s="6">
        <v>0</v>
      </c>
      <c r="P11" s="14">
        <v>97805354.579999998</v>
      </c>
      <c r="Q11" s="6">
        <v>99.859399999999994</v>
      </c>
    </row>
    <row r="12" spans="1:17" ht="14.25" thickTop="1" thickBot="1">
      <c r="A12" s="9" t="s">
        <v>4</v>
      </c>
      <c r="B12" s="17">
        <v>5644698094.8999996</v>
      </c>
      <c r="C12" s="10">
        <v>100</v>
      </c>
      <c r="D12" s="17">
        <v>544249093.10000002</v>
      </c>
      <c r="E12" s="10">
        <v>100</v>
      </c>
      <c r="F12" s="17">
        <v>3130209.01</v>
      </c>
      <c r="G12" s="10">
        <v>100</v>
      </c>
      <c r="H12" s="17">
        <v>2916835458.6999998</v>
      </c>
      <c r="I12" s="10">
        <v>100</v>
      </c>
      <c r="J12" s="17">
        <v>5962512</v>
      </c>
      <c r="K12" s="10">
        <v>100</v>
      </c>
      <c r="L12" s="17">
        <v>1371448731.6800001</v>
      </c>
      <c r="M12" s="10">
        <v>100</v>
      </c>
      <c r="N12" s="17">
        <v>705128997</v>
      </c>
      <c r="O12" s="10">
        <v>100</v>
      </c>
      <c r="P12" s="17">
        <v>97943093.409999996</v>
      </c>
      <c r="Q12" s="10">
        <v>100</v>
      </c>
    </row>
    <row r="13" spans="1:17" ht="13.5" thickTop="1">
      <c r="A13" s="1" t="s">
        <v>165</v>
      </c>
    </row>
    <row r="14" spans="1:17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</row>
    <row r="15" spans="1:17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</row>
    <row r="16" spans="1:17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</row>
    <row r="17" spans="1:17">
      <c r="A17" t="s">
        <v>232</v>
      </c>
      <c r="B17" s="14">
        <v>197341</v>
      </c>
      <c r="C17" s="6">
        <v>3.5000000000000001E-3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197341</v>
      </c>
      <c r="K17" s="6">
        <v>3.3096999999999999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</row>
    <row r="18" spans="1:17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</row>
    <row r="19" spans="1:17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</row>
    <row r="20" spans="1:17">
      <c r="A20" t="s">
        <v>235</v>
      </c>
      <c r="B20" s="14">
        <v>69375022.599999994</v>
      </c>
      <c r="C20" s="6">
        <v>1.2290000000000001</v>
      </c>
      <c r="D20" s="14">
        <v>69375022.599999994</v>
      </c>
      <c r="E20" s="6">
        <v>12.7469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</row>
    <row r="21" spans="1:17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</row>
    <row r="22" spans="1:17" ht="14.25" thickTop="1" thickBot="1">
      <c r="A22" s="9" t="s">
        <v>237</v>
      </c>
      <c r="B22" s="17">
        <v>69572363.599999994</v>
      </c>
      <c r="C22" s="10">
        <v>1.2324999999999999</v>
      </c>
      <c r="D22" s="17">
        <v>69375022.599999994</v>
      </c>
      <c r="E22" s="10">
        <v>12.7469</v>
      </c>
      <c r="F22" s="17">
        <v>0</v>
      </c>
      <c r="G22" s="9">
        <v>0</v>
      </c>
      <c r="H22" s="17">
        <v>0</v>
      </c>
      <c r="I22" s="9">
        <v>0</v>
      </c>
      <c r="J22" s="17">
        <v>197341</v>
      </c>
      <c r="K22" s="10">
        <v>3.3096999999999999</v>
      </c>
      <c r="L22" s="17">
        <v>0</v>
      </c>
      <c r="M22" s="9">
        <v>0</v>
      </c>
      <c r="N22" s="17">
        <v>0</v>
      </c>
      <c r="O22" s="9">
        <v>0</v>
      </c>
      <c r="P22" s="17">
        <v>0</v>
      </c>
      <c r="Q22" s="9">
        <v>0</v>
      </c>
    </row>
    <row r="23" spans="1:17" ht="13.5" thickTop="1">
      <c r="A23" t="s">
        <v>238</v>
      </c>
      <c r="B23" s="14">
        <v>48085239.520000003</v>
      </c>
      <c r="C23" s="6">
        <v>0.85189999999999999</v>
      </c>
      <c r="D23" s="14">
        <v>4553157.5999999996</v>
      </c>
      <c r="E23" s="6">
        <v>0.83660000000000001</v>
      </c>
      <c r="F23" s="14">
        <v>71111.199999999997</v>
      </c>
      <c r="G23" s="6">
        <v>2.2717999999999998</v>
      </c>
      <c r="H23" s="14">
        <v>0</v>
      </c>
      <c r="I23">
        <v>0</v>
      </c>
      <c r="J23" s="14">
        <v>140382</v>
      </c>
      <c r="K23" s="6">
        <v>2.3544</v>
      </c>
      <c r="L23" s="14">
        <v>43320588.719999999</v>
      </c>
      <c r="M23" s="6">
        <v>3.1587000000000001</v>
      </c>
      <c r="N23" s="14">
        <v>0</v>
      </c>
      <c r="O23">
        <v>0</v>
      </c>
      <c r="P23" s="14">
        <v>0</v>
      </c>
      <c r="Q23">
        <v>0</v>
      </c>
    </row>
    <row r="24" spans="1:17">
      <c r="A24" t="s">
        <v>239</v>
      </c>
      <c r="B24" s="14">
        <v>28416397.350000001</v>
      </c>
      <c r="C24" s="6">
        <v>0.50339999999999996</v>
      </c>
      <c r="D24" s="14">
        <v>0</v>
      </c>
      <c r="E24">
        <v>0</v>
      </c>
      <c r="F24" s="14">
        <v>103394.2</v>
      </c>
      <c r="G24" s="6">
        <v>3.3031000000000001</v>
      </c>
      <c r="H24" s="14">
        <v>11784714.890000001</v>
      </c>
      <c r="I24" s="6">
        <v>0.40400000000000003</v>
      </c>
      <c r="J24" s="14">
        <v>110487</v>
      </c>
      <c r="K24" s="6">
        <v>1.853</v>
      </c>
      <c r="L24" s="14">
        <v>16417801.26</v>
      </c>
      <c r="M24" s="6">
        <v>1.1971000000000001</v>
      </c>
      <c r="N24" s="14">
        <v>0</v>
      </c>
      <c r="O24">
        <v>0</v>
      </c>
      <c r="P24" s="14">
        <v>0</v>
      </c>
      <c r="Q24">
        <v>0</v>
      </c>
    </row>
    <row r="25" spans="1:17">
      <c r="A25" t="s">
        <v>240</v>
      </c>
      <c r="B25" s="14">
        <v>95882508</v>
      </c>
      <c r="C25" s="6">
        <v>1.6986000000000001</v>
      </c>
      <c r="D25" s="14">
        <v>0</v>
      </c>
      <c r="E25">
        <v>0</v>
      </c>
      <c r="F25" s="14">
        <v>31777</v>
      </c>
      <c r="G25" s="6">
        <v>1.0152000000000001</v>
      </c>
      <c r="H25" s="14">
        <v>8674227</v>
      </c>
      <c r="I25" s="6">
        <v>0.2974</v>
      </c>
      <c r="J25" s="14">
        <v>64350</v>
      </c>
      <c r="K25" s="6">
        <v>1.0791999999999999</v>
      </c>
      <c r="L25" s="14">
        <v>46797941</v>
      </c>
      <c r="M25" s="6">
        <v>3.4123000000000001</v>
      </c>
      <c r="N25" s="14">
        <v>40314213</v>
      </c>
      <c r="O25" s="6">
        <v>5.7172999999999998</v>
      </c>
      <c r="P25" s="14">
        <v>0</v>
      </c>
      <c r="Q25">
        <v>0</v>
      </c>
    </row>
    <row r="26" spans="1:17" ht="13.5" thickBot="1">
      <c r="A26" t="s">
        <v>241</v>
      </c>
      <c r="B26" s="14">
        <v>691379248.85000002</v>
      </c>
      <c r="C26" s="6">
        <v>12.2483</v>
      </c>
      <c r="D26" s="14">
        <v>0</v>
      </c>
      <c r="E26">
        <v>0</v>
      </c>
      <c r="F26" s="14">
        <v>61945.86</v>
      </c>
      <c r="G26" s="6">
        <v>1.9790000000000001</v>
      </c>
      <c r="H26" s="14">
        <v>658733376.69000006</v>
      </c>
      <c r="I26" s="6">
        <v>22.5838</v>
      </c>
      <c r="J26" s="14">
        <v>1825697</v>
      </c>
      <c r="K26" s="6">
        <v>30.619599999999998</v>
      </c>
      <c r="L26" s="14">
        <v>30758229.300000001</v>
      </c>
      <c r="M26" s="6">
        <v>2.2427999999999999</v>
      </c>
      <c r="N26" s="14">
        <v>0</v>
      </c>
      <c r="O26">
        <v>0</v>
      </c>
      <c r="P26" s="14">
        <v>0</v>
      </c>
      <c r="Q26">
        <v>0</v>
      </c>
    </row>
    <row r="27" spans="1:17" ht="14.25" thickTop="1" thickBot="1">
      <c r="A27" s="9" t="s">
        <v>242</v>
      </c>
      <c r="B27" s="17">
        <v>863763393.72000003</v>
      </c>
      <c r="C27" s="10">
        <v>15.302199999999999</v>
      </c>
      <c r="D27" s="17">
        <v>4553157.5999999996</v>
      </c>
      <c r="E27" s="10">
        <v>0.83660000000000001</v>
      </c>
      <c r="F27" s="17">
        <v>268228.26</v>
      </c>
      <c r="G27" s="10">
        <v>8.5690000000000008</v>
      </c>
      <c r="H27" s="17">
        <v>679192318.58000004</v>
      </c>
      <c r="I27" s="10">
        <v>23.2852</v>
      </c>
      <c r="J27" s="17">
        <v>2140916</v>
      </c>
      <c r="K27" s="10">
        <v>35.906300000000002</v>
      </c>
      <c r="L27" s="17">
        <v>137294560.28</v>
      </c>
      <c r="M27" s="10">
        <v>10.010899999999999</v>
      </c>
      <c r="N27" s="17">
        <v>40314213</v>
      </c>
      <c r="O27" s="10">
        <v>5.7172999999999998</v>
      </c>
      <c r="P27" s="17">
        <v>0</v>
      </c>
      <c r="Q27" s="9">
        <v>0</v>
      </c>
    </row>
    <row r="28" spans="1:17" ht="13.5" thickTop="1">
      <c r="A28" t="s">
        <v>243</v>
      </c>
      <c r="B28" s="14">
        <v>2260604.6</v>
      </c>
      <c r="C28" s="6">
        <v>0.04</v>
      </c>
      <c r="D28" s="14">
        <v>2260604.6</v>
      </c>
      <c r="E28" s="6">
        <v>0.41539999999999999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</row>
    <row r="29" spans="1:17">
      <c r="A29" t="s">
        <v>244</v>
      </c>
      <c r="B29" s="14">
        <v>144022356.30000001</v>
      </c>
      <c r="C29" s="6">
        <v>2.5514999999999999</v>
      </c>
      <c r="D29" s="14">
        <v>7905982.5</v>
      </c>
      <c r="E29" s="6">
        <v>1.4525999999999999</v>
      </c>
      <c r="F29" s="14">
        <v>0</v>
      </c>
      <c r="G29">
        <v>0</v>
      </c>
      <c r="H29" s="14">
        <v>135993447.80000001</v>
      </c>
      <c r="I29" s="6">
        <v>4.6623999999999999</v>
      </c>
      <c r="J29" s="14">
        <v>122926</v>
      </c>
      <c r="K29" s="6">
        <v>2.0615999999999999</v>
      </c>
      <c r="L29" s="14">
        <v>0</v>
      </c>
      <c r="M29">
        <v>0</v>
      </c>
      <c r="N29" s="14">
        <v>0</v>
      </c>
      <c r="O29">
        <v>0</v>
      </c>
      <c r="P29" s="14">
        <v>0</v>
      </c>
      <c r="Q29">
        <v>0</v>
      </c>
    </row>
    <row r="30" spans="1:17">
      <c r="A30" t="s">
        <v>245</v>
      </c>
      <c r="B30" s="14">
        <v>213091079.72</v>
      </c>
      <c r="C30" s="6">
        <v>3.7751000000000001</v>
      </c>
      <c r="D30" s="14">
        <v>81973093.400000006</v>
      </c>
      <c r="E30" s="6">
        <v>15.0617</v>
      </c>
      <c r="F30" s="14">
        <v>220981.2</v>
      </c>
      <c r="G30" s="6">
        <v>7.0595999999999997</v>
      </c>
      <c r="H30" s="14">
        <v>12432846.75</v>
      </c>
      <c r="I30" s="6">
        <v>0.42620000000000002</v>
      </c>
      <c r="J30" s="14">
        <v>130644</v>
      </c>
      <c r="K30" s="6">
        <v>2.1911</v>
      </c>
      <c r="L30" s="14">
        <v>79312038.370000005</v>
      </c>
      <c r="M30" s="6">
        <v>5.7831000000000001</v>
      </c>
      <c r="N30" s="14">
        <v>39021476</v>
      </c>
      <c r="O30" s="6">
        <v>5.5339</v>
      </c>
      <c r="P30" s="14">
        <v>0</v>
      </c>
      <c r="Q30">
        <v>0</v>
      </c>
    </row>
    <row r="31" spans="1:17">
      <c r="A31" t="s">
        <v>246</v>
      </c>
      <c r="B31" s="14">
        <v>13550293.25</v>
      </c>
      <c r="C31" s="6">
        <v>0.24010000000000001</v>
      </c>
      <c r="D31" s="14">
        <v>0</v>
      </c>
      <c r="E31">
        <v>0</v>
      </c>
      <c r="F31" s="14">
        <v>0</v>
      </c>
      <c r="G31">
        <v>0</v>
      </c>
      <c r="H31" s="14">
        <v>13550293.25</v>
      </c>
      <c r="I31" s="6">
        <v>0.46460000000000001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0</v>
      </c>
      <c r="Q31">
        <v>0</v>
      </c>
    </row>
    <row r="32" spans="1:17">
      <c r="A32" t="s">
        <v>247</v>
      </c>
      <c r="B32" s="14">
        <v>0</v>
      </c>
      <c r="C32">
        <v>0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0</v>
      </c>
      <c r="M32">
        <v>0</v>
      </c>
      <c r="N32" s="14">
        <v>0</v>
      </c>
      <c r="O32">
        <v>0</v>
      </c>
      <c r="P32" s="14">
        <v>0</v>
      </c>
      <c r="Q32">
        <v>0</v>
      </c>
    </row>
    <row r="33" spans="1:17">
      <c r="A33" t="s">
        <v>248</v>
      </c>
      <c r="B33" s="14">
        <v>72002946.299999997</v>
      </c>
      <c r="C33" s="6">
        <v>1.2756000000000001</v>
      </c>
      <c r="D33" s="14">
        <v>0</v>
      </c>
      <c r="E33">
        <v>0</v>
      </c>
      <c r="F33" s="14">
        <v>0</v>
      </c>
      <c r="G33">
        <v>0</v>
      </c>
      <c r="H33" s="14">
        <v>71874711.299999997</v>
      </c>
      <c r="I33" s="6">
        <v>2.4641000000000002</v>
      </c>
      <c r="J33" s="14">
        <v>128235</v>
      </c>
      <c r="K33" s="6">
        <v>2.1507000000000001</v>
      </c>
      <c r="L33" s="14">
        <v>0</v>
      </c>
      <c r="M33">
        <v>0</v>
      </c>
      <c r="N33" s="14">
        <v>0</v>
      </c>
      <c r="O33">
        <v>0</v>
      </c>
      <c r="P33" s="14">
        <v>0</v>
      </c>
      <c r="Q33">
        <v>0</v>
      </c>
    </row>
    <row r="34" spans="1:17" ht="13.5" thickBot="1">
      <c r="A34" t="s">
        <v>249</v>
      </c>
      <c r="B34" s="14">
        <v>56755500</v>
      </c>
      <c r="C34" s="6">
        <v>1.0055000000000001</v>
      </c>
      <c r="D34" s="14">
        <v>56755500</v>
      </c>
      <c r="E34" s="6">
        <v>10.4282</v>
      </c>
      <c r="F34" s="14">
        <v>0</v>
      </c>
      <c r="G34">
        <v>0</v>
      </c>
      <c r="H34" s="14">
        <v>0</v>
      </c>
      <c r="I34">
        <v>0</v>
      </c>
      <c r="J34" s="14">
        <v>0</v>
      </c>
      <c r="K34">
        <v>0</v>
      </c>
      <c r="L34" s="14">
        <v>0</v>
      </c>
      <c r="M34">
        <v>0</v>
      </c>
      <c r="N34" s="14">
        <v>0</v>
      </c>
      <c r="O34">
        <v>0</v>
      </c>
      <c r="P34" s="14">
        <v>0</v>
      </c>
      <c r="Q34">
        <v>0</v>
      </c>
    </row>
    <row r="35" spans="1:17" ht="14.25" thickTop="1" thickBot="1">
      <c r="A35" s="9" t="s">
        <v>250</v>
      </c>
      <c r="B35" s="17">
        <v>501682780.17000002</v>
      </c>
      <c r="C35" s="10">
        <v>8.8877000000000006</v>
      </c>
      <c r="D35" s="17">
        <v>148895180.5</v>
      </c>
      <c r="E35" s="10">
        <v>27.357900000000001</v>
      </c>
      <c r="F35" s="17">
        <v>220981.2</v>
      </c>
      <c r="G35" s="10">
        <v>7.0595999999999997</v>
      </c>
      <c r="H35" s="17">
        <v>233851299.09999999</v>
      </c>
      <c r="I35" s="10">
        <v>8.0173000000000005</v>
      </c>
      <c r="J35" s="17">
        <v>381805</v>
      </c>
      <c r="K35" s="10">
        <v>6.4034000000000004</v>
      </c>
      <c r="L35" s="17">
        <v>79312038.370000005</v>
      </c>
      <c r="M35" s="10">
        <v>5.7831000000000001</v>
      </c>
      <c r="N35" s="17">
        <v>39021476</v>
      </c>
      <c r="O35" s="10">
        <v>5.5339</v>
      </c>
      <c r="P35" s="17">
        <v>0</v>
      </c>
      <c r="Q35" s="9">
        <v>0</v>
      </c>
    </row>
    <row r="36" spans="1:17" ht="13.5" thickTop="1">
      <c r="A36" t="s">
        <v>251</v>
      </c>
      <c r="B36" s="14">
        <v>116480629</v>
      </c>
      <c r="C36" s="6">
        <v>2.0634999999999999</v>
      </c>
      <c r="D36" s="14">
        <v>41488981.100000001</v>
      </c>
      <c r="E36" s="6">
        <v>7.6231999999999998</v>
      </c>
      <c r="F36" s="14">
        <v>149171.75</v>
      </c>
      <c r="G36" s="6">
        <v>4.7656000000000001</v>
      </c>
      <c r="H36" s="14">
        <v>28437088.149999999</v>
      </c>
      <c r="I36" s="6">
        <v>0.97489999999999999</v>
      </c>
      <c r="J36" s="14">
        <v>0</v>
      </c>
      <c r="K36">
        <v>0</v>
      </c>
      <c r="L36" s="14">
        <v>0</v>
      </c>
      <c r="M36">
        <v>0</v>
      </c>
      <c r="N36" s="14">
        <v>46405388</v>
      </c>
      <c r="O36" s="6">
        <v>6.5811000000000002</v>
      </c>
      <c r="P36" s="14">
        <v>0</v>
      </c>
      <c r="Q36">
        <v>0</v>
      </c>
    </row>
    <row r="37" spans="1:17">
      <c r="A37" t="s">
        <v>252</v>
      </c>
      <c r="B37" s="14">
        <v>310274849.39999998</v>
      </c>
      <c r="C37" s="6">
        <v>5.4966999999999997</v>
      </c>
      <c r="D37" s="14">
        <v>13545873</v>
      </c>
      <c r="E37" s="6">
        <v>2.4889000000000001</v>
      </c>
      <c r="F37" s="14">
        <v>371586.15</v>
      </c>
      <c r="G37" s="6">
        <v>11.871</v>
      </c>
      <c r="H37" s="14">
        <v>24632823.890000001</v>
      </c>
      <c r="I37" s="6">
        <v>0.84450000000000003</v>
      </c>
      <c r="J37" s="14">
        <v>67982</v>
      </c>
      <c r="K37" s="6">
        <v>1.1402000000000001</v>
      </c>
      <c r="L37" s="14">
        <v>147944437.36000001</v>
      </c>
      <c r="M37" s="6">
        <v>10.7875</v>
      </c>
      <c r="N37" s="14">
        <v>123712147</v>
      </c>
      <c r="O37" s="6">
        <v>17.544599999999999</v>
      </c>
      <c r="P37" s="14">
        <v>0</v>
      </c>
      <c r="Q37">
        <v>0</v>
      </c>
    </row>
    <row r="38" spans="1:17">
      <c r="A38" t="s">
        <v>253</v>
      </c>
      <c r="B38" s="14">
        <v>134886801.90000001</v>
      </c>
      <c r="C38" s="6">
        <v>2.3896000000000002</v>
      </c>
      <c r="D38" s="14">
        <v>0</v>
      </c>
      <c r="E38">
        <v>0</v>
      </c>
      <c r="F38" s="14">
        <v>15091.6</v>
      </c>
      <c r="G38" s="6">
        <v>0.48209999999999997</v>
      </c>
      <c r="H38" s="14">
        <v>53751478.399999999</v>
      </c>
      <c r="I38" s="6">
        <v>1.8428</v>
      </c>
      <c r="J38" s="14">
        <v>133495</v>
      </c>
      <c r="K38" s="6">
        <v>2.2389000000000001</v>
      </c>
      <c r="L38" s="14">
        <v>80986736.900000006</v>
      </c>
      <c r="M38" s="6">
        <v>5.9051999999999998</v>
      </c>
      <c r="N38" s="14">
        <v>0</v>
      </c>
      <c r="O38">
        <v>0</v>
      </c>
      <c r="P38" s="14">
        <v>0</v>
      </c>
      <c r="Q38">
        <v>0</v>
      </c>
    </row>
    <row r="39" spans="1:17" ht="13.5" thickBot="1">
      <c r="A39" t="s">
        <v>254</v>
      </c>
      <c r="B39" s="14">
        <v>111296846.09999999</v>
      </c>
      <c r="C39" s="6">
        <v>1.9717</v>
      </c>
      <c r="D39" s="14">
        <v>0</v>
      </c>
      <c r="E39">
        <v>0</v>
      </c>
      <c r="F39" s="14">
        <v>67483.5</v>
      </c>
      <c r="G39" s="6">
        <v>2.1558999999999999</v>
      </c>
      <c r="H39" s="14">
        <v>0</v>
      </c>
      <c r="I39">
        <v>0</v>
      </c>
      <c r="J39" s="14">
        <v>0</v>
      </c>
      <c r="K39">
        <v>0</v>
      </c>
      <c r="L39" s="14">
        <v>91346530.599999994</v>
      </c>
      <c r="M39" s="6">
        <v>6.6605999999999996</v>
      </c>
      <c r="N39" s="14">
        <v>19882832</v>
      </c>
      <c r="O39" s="6">
        <v>2.8197000000000001</v>
      </c>
      <c r="P39" s="14">
        <v>0</v>
      </c>
      <c r="Q39">
        <v>0</v>
      </c>
    </row>
    <row r="40" spans="1:17" ht="14.25" thickTop="1" thickBot="1">
      <c r="A40" s="9" t="s">
        <v>255</v>
      </c>
      <c r="B40" s="17">
        <v>672939126.39999998</v>
      </c>
      <c r="C40" s="10">
        <v>11.9216</v>
      </c>
      <c r="D40" s="17">
        <v>55034854.100000001</v>
      </c>
      <c r="E40" s="10">
        <v>10.1121</v>
      </c>
      <c r="F40" s="17">
        <v>603333</v>
      </c>
      <c r="G40" s="10">
        <v>19.2745</v>
      </c>
      <c r="H40" s="17">
        <v>106821390.44</v>
      </c>
      <c r="I40" s="10">
        <v>3.6621999999999999</v>
      </c>
      <c r="J40" s="17">
        <v>201477</v>
      </c>
      <c r="K40" s="10">
        <v>3.3791000000000002</v>
      </c>
      <c r="L40" s="17">
        <v>320277704.86000001</v>
      </c>
      <c r="M40" s="10">
        <v>23.353200000000001</v>
      </c>
      <c r="N40" s="17">
        <v>190000367</v>
      </c>
      <c r="O40" s="10">
        <v>26.945499999999999</v>
      </c>
      <c r="P40" s="17">
        <v>0</v>
      </c>
      <c r="Q40" s="9">
        <v>0</v>
      </c>
    </row>
    <row r="41" spans="1:17" ht="13.5" thickTop="1">
      <c r="A41" t="s">
        <v>256</v>
      </c>
      <c r="B41" s="14">
        <v>358133606.56</v>
      </c>
      <c r="C41" s="6">
        <v>6.3445999999999998</v>
      </c>
      <c r="D41" s="14">
        <v>18089489.98</v>
      </c>
      <c r="E41" s="6">
        <v>3.3237999999999999</v>
      </c>
      <c r="F41" s="14">
        <v>0</v>
      </c>
      <c r="G41">
        <v>0</v>
      </c>
      <c r="H41" s="14">
        <v>174737392.84999999</v>
      </c>
      <c r="I41" s="6">
        <v>5.9905999999999997</v>
      </c>
      <c r="J41" s="14">
        <v>591769</v>
      </c>
      <c r="K41" s="6">
        <v>9.9247999999999994</v>
      </c>
      <c r="L41" s="14">
        <v>128604111.73</v>
      </c>
      <c r="M41" s="6">
        <v>9.3772000000000002</v>
      </c>
      <c r="N41" s="14">
        <v>36110843</v>
      </c>
      <c r="O41" s="6">
        <v>5.1212</v>
      </c>
      <c r="P41" s="14">
        <v>0</v>
      </c>
      <c r="Q41">
        <v>0</v>
      </c>
    </row>
    <row r="42" spans="1:17">
      <c r="A42" t="s">
        <v>257</v>
      </c>
      <c r="B42" s="14">
        <v>11139491.1</v>
      </c>
      <c r="C42" s="6">
        <v>0.1973</v>
      </c>
      <c r="D42" s="14">
        <v>0</v>
      </c>
      <c r="E42">
        <v>0</v>
      </c>
      <c r="F42" s="14">
        <v>23561.200000000001</v>
      </c>
      <c r="G42" s="6">
        <v>0.75270000000000004</v>
      </c>
      <c r="H42" s="14">
        <v>10952439.9</v>
      </c>
      <c r="I42" s="6">
        <v>0.3755</v>
      </c>
      <c r="J42" s="14">
        <v>163490</v>
      </c>
      <c r="K42" s="6">
        <v>2.742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</row>
    <row r="43" spans="1:17">
      <c r="A43" t="s">
        <v>258</v>
      </c>
      <c r="B43" s="14">
        <v>292793399.02999997</v>
      </c>
      <c r="C43" s="6">
        <v>5.1871</v>
      </c>
      <c r="D43" s="14">
        <v>10323575.699999999</v>
      </c>
      <c r="E43" s="6">
        <v>1.8968</v>
      </c>
      <c r="F43" s="14">
        <v>32850</v>
      </c>
      <c r="G43" s="6">
        <v>1.0495000000000001</v>
      </c>
      <c r="H43" s="14">
        <v>32374143.379999999</v>
      </c>
      <c r="I43" s="6">
        <v>1.1099000000000001</v>
      </c>
      <c r="J43" s="14">
        <v>118973</v>
      </c>
      <c r="K43" s="6">
        <v>1.9954000000000001</v>
      </c>
      <c r="L43" s="14">
        <v>202193711.94999999</v>
      </c>
      <c r="M43" s="6">
        <v>14.7431</v>
      </c>
      <c r="N43" s="14">
        <v>47750145</v>
      </c>
      <c r="O43" s="6">
        <v>6.7717999999999998</v>
      </c>
      <c r="P43" s="14">
        <v>0</v>
      </c>
      <c r="Q43">
        <v>0</v>
      </c>
    </row>
    <row r="44" spans="1:17">
      <c r="A44" t="s">
        <v>259</v>
      </c>
      <c r="B44" s="14">
        <v>187765329.19</v>
      </c>
      <c r="C44" s="6">
        <v>3.3264</v>
      </c>
      <c r="D44" s="14">
        <v>38298498.270000003</v>
      </c>
      <c r="E44" s="6">
        <v>7.0369000000000002</v>
      </c>
      <c r="F44" s="14">
        <v>186829.44</v>
      </c>
      <c r="G44" s="6">
        <v>5.9686000000000003</v>
      </c>
      <c r="H44" s="14">
        <v>59224809.479999997</v>
      </c>
      <c r="I44" s="6">
        <v>2.0304000000000002</v>
      </c>
      <c r="J44" s="14">
        <v>488936</v>
      </c>
      <c r="K44" s="6">
        <v>8.2002000000000006</v>
      </c>
      <c r="L44" s="14">
        <v>0</v>
      </c>
      <c r="M44">
        <v>0</v>
      </c>
      <c r="N44" s="14">
        <v>89566256</v>
      </c>
      <c r="O44" s="6">
        <v>12.7021</v>
      </c>
      <c r="P44" s="14">
        <v>0</v>
      </c>
      <c r="Q44">
        <v>0</v>
      </c>
    </row>
    <row r="45" spans="1:17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</row>
    <row r="46" spans="1:17">
      <c r="A46" t="s">
        <v>261</v>
      </c>
      <c r="B46" s="14">
        <v>24293178.879999999</v>
      </c>
      <c r="C46" s="6">
        <v>0.4304</v>
      </c>
      <c r="D46" s="14">
        <v>0</v>
      </c>
      <c r="E46">
        <v>0</v>
      </c>
      <c r="F46" s="14">
        <v>31169.88</v>
      </c>
      <c r="G46" s="6">
        <v>0.99580000000000002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24262009</v>
      </c>
      <c r="O46" s="6">
        <v>3.4407999999999999</v>
      </c>
      <c r="P46" s="14">
        <v>0</v>
      </c>
      <c r="Q46">
        <v>0</v>
      </c>
    </row>
    <row r="47" spans="1:17" ht="13.5" thickBot="1">
      <c r="A47" t="s">
        <v>41</v>
      </c>
      <c r="B47" s="14">
        <v>23646415.140000001</v>
      </c>
      <c r="C47" s="6">
        <v>0.41889999999999999</v>
      </c>
      <c r="D47" s="14">
        <v>0</v>
      </c>
      <c r="E47">
        <v>0</v>
      </c>
      <c r="F47" s="14">
        <v>0</v>
      </c>
      <c r="G47">
        <v>0</v>
      </c>
      <c r="H47" s="14">
        <v>23646415.140000001</v>
      </c>
      <c r="I47" s="6">
        <v>0.81069999999999998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</row>
    <row r="48" spans="1:17" ht="14.25" thickTop="1" thickBot="1">
      <c r="A48" s="9" t="s">
        <v>262</v>
      </c>
      <c r="B48" s="17">
        <v>897771419.89999998</v>
      </c>
      <c r="C48" s="10">
        <v>15.9047</v>
      </c>
      <c r="D48" s="17">
        <v>66711563.950000003</v>
      </c>
      <c r="E48" s="10">
        <v>12.2575</v>
      </c>
      <c r="F48" s="17">
        <v>274410.52</v>
      </c>
      <c r="G48" s="10">
        <v>8.7665000000000006</v>
      </c>
      <c r="H48" s="17">
        <v>300935200.75</v>
      </c>
      <c r="I48" s="10">
        <v>10.3172</v>
      </c>
      <c r="J48" s="17">
        <v>1363168</v>
      </c>
      <c r="K48" s="10">
        <v>22.862300000000001</v>
      </c>
      <c r="L48" s="17">
        <v>330797823.68000001</v>
      </c>
      <c r="M48" s="10">
        <v>24.1203</v>
      </c>
      <c r="N48" s="17">
        <v>197689253</v>
      </c>
      <c r="O48" s="10">
        <v>28.035900000000002</v>
      </c>
      <c r="P48" s="17">
        <v>0</v>
      </c>
      <c r="Q48" s="9">
        <v>0</v>
      </c>
    </row>
    <row r="49" spans="1:17" ht="13.5" thickTop="1">
      <c r="A49" t="s">
        <v>263</v>
      </c>
      <c r="B49" s="14">
        <v>272467.86</v>
      </c>
      <c r="C49" s="6">
        <v>4.7999999999999996E-3</v>
      </c>
      <c r="D49" s="14">
        <v>0</v>
      </c>
      <c r="E49">
        <v>0</v>
      </c>
      <c r="F49" s="14">
        <v>164026.85999999999</v>
      </c>
      <c r="G49" s="6">
        <v>5.2401</v>
      </c>
      <c r="H49" s="14">
        <v>0</v>
      </c>
      <c r="I49">
        <v>0</v>
      </c>
      <c r="J49" s="14">
        <v>108441</v>
      </c>
      <c r="K49" s="6">
        <v>1.8187</v>
      </c>
      <c r="L49" s="14">
        <v>0</v>
      </c>
      <c r="M49">
        <v>0</v>
      </c>
      <c r="N49" s="14">
        <v>0</v>
      </c>
      <c r="O49">
        <v>0</v>
      </c>
      <c r="P49" s="14">
        <v>0</v>
      </c>
      <c r="Q49">
        <v>0</v>
      </c>
    </row>
    <row r="50" spans="1:17" ht="13.5" thickBot="1">
      <c r="A50" t="s">
        <v>264</v>
      </c>
      <c r="B50" s="14">
        <v>78537962.599999994</v>
      </c>
      <c r="C50" s="6">
        <v>1.3914</v>
      </c>
      <c r="D50" s="14">
        <v>4616000</v>
      </c>
      <c r="E50" s="6">
        <v>0.84809999999999997</v>
      </c>
      <c r="F50" s="14">
        <v>64380</v>
      </c>
      <c r="G50" s="6">
        <v>2.0567000000000002</v>
      </c>
      <c r="H50" s="14">
        <v>12628110.1</v>
      </c>
      <c r="I50" s="6">
        <v>0.43290000000000001</v>
      </c>
      <c r="J50" s="14">
        <v>68894</v>
      </c>
      <c r="K50" s="6">
        <v>1.1555</v>
      </c>
      <c r="L50" s="14">
        <v>61160578.5</v>
      </c>
      <c r="M50" s="6">
        <v>4.4596</v>
      </c>
      <c r="N50" s="14">
        <v>0</v>
      </c>
      <c r="O50">
        <v>0</v>
      </c>
      <c r="P50" s="14">
        <v>0</v>
      </c>
      <c r="Q50">
        <v>0</v>
      </c>
    </row>
    <row r="51" spans="1:17" ht="14.25" thickTop="1" thickBot="1">
      <c r="A51" s="9" t="s">
        <v>265</v>
      </c>
      <c r="B51" s="17">
        <v>78810430.459999993</v>
      </c>
      <c r="C51" s="10">
        <v>1.3962000000000001</v>
      </c>
      <c r="D51" s="17">
        <v>4616000</v>
      </c>
      <c r="E51" s="10">
        <v>0.84809999999999997</v>
      </c>
      <c r="F51" s="17">
        <v>228406.86</v>
      </c>
      <c r="G51" s="10">
        <v>7.2968999999999999</v>
      </c>
      <c r="H51" s="17">
        <v>12628110.1</v>
      </c>
      <c r="I51" s="10">
        <v>0.43290000000000001</v>
      </c>
      <c r="J51" s="17">
        <v>177335</v>
      </c>
      <c r="K51" s="10">
        <v>2.9742000000000002</v>
      </c>
      <c r="L51" s="17">
        <v>61160578.5</v>
      </c>
      <c r="M51" s="10">
        <v>4.4596</v>
      </c>
      <c r="N51" s="17">
        <v>0</v>
      </c>
      <c r="O51" s="9">
        <v>0</v>
      </c>
      <c r="P51" s="17">
        <v>0</v>
      </c>
      <c r="Q51" s="9">
        <v>0</v>
      </c>
    </row>
    <row r="52" spans="1:17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  <c r="J52" s="14">
        <v>0</v>
      </c>
      <c r="K52">
        <v>0</v>
      </c>
      <c r="L52" s="14">
        <v>0</v>
      </c>
      <c r="M52">
        <v>0</v>
      </c>
      <c r="N52" s="14">
        <v>0</v>
      </c>
      <c r="O52">
        <v>0</v>
      </c>
      <c r="P52" s="14">
        <v>0</v>
      </c>
      <c r="Q52">
        <v>0</v>
      </c>
    </row>
    <row r="53" spans="1:17">
      <c r="A53" t="s">
        <v>267</v>
      </c>
      <c r="B53" s="14">
        <v>170757267.52000001</v>
      </c>
      <c r="C53" s="6">
        <v>3.0251000000000001</v>
      </c>
      <c r="D53" s="14">
        <v>13723957.17</v>
      </c>
      <c r="E53" s="6">
        <v>2.5215999999999998</v>
      </c>
      <c r="F53" s="14">
        <v>347943.35</v>
      </c>
      <c r="G53" s="6">
        <v>11.1157</v>
      </c>
      <c r="H53" s="14">
        <v>0</v>
      </c>
      <c r="I53">
        <v>0</v>
      </c>
      <c r="J53" s="14">
        <v>71590</v>
      </c>
      <c r="K53" s="6">
        <v>1.2007000000000001</v>
      </c>
      <c r="L53" s="14">
        <v>86509049</v>
      </c>
      <c r="M53" s="6">
        <v>6.3079000000000001</v>
      </c>
      <c r="N53" s="14">
        <v>70104728</v>
      </c>
      <c r="O53" s="6">
        <v>9.9420999999999999</v>
      </c>
      <c r="P53" s="14">
        <v>0</v>
      </c>
      <c r="Q53">
        <v>0</v>
      </c>
    </row>
    <row r="54" spans="1:17">
      <c r="A54" t="s">
        <v>268</v>
      </c>
      <c r="B54" s="14">
        <v>73156979.560000002</v>
      </c>
      <c r="C54" s="6">
        <v>1.296</v>
      </c>
      <c r="D54" s="14">
        <v>6070755.5999999996</v>
      </c>
      <c r="E54" s="6">
        <v>1.1153999999999999</v>
      </c>
      <c r="F54" s="14">
        <v>102685.56</v>
      </c>
      <c r="G54" s="6">
        <v>3.2805</v>
      </c>
      <c r="H54" s="14">
        <v>0</v>
      </c>
      <c r="I54">
        <v>0</v>
      </c>
      <c r="J54" s="14">
        <v>0</v>
      </c>
      <c r="K54">
        <v>0</v>
      </c>
      <c r="L54" s="14">
        <v>16332954.4</v>
      </c>
      <c r="M54" s="6">
        <v>1.1909000000000001</v>
      </c>
      <c r="N54" s="14">
        <v>50650584</v>
      </c>
      <c r="O54" s="6">
        <v>7.1832000000000003</v>
      </c>
      <c r="P54" s="14">
        <v>0</v>
      </c>
      <c r="Q54">
        <v>0</v>
      </c>
    </row>
    <row r="55" spans="1:17">
      <c r="A55" t="s">
        <v>269</v>
      </c>
      <c r="B55" s="14">
        <v>61344614.600000001</v>
      </c>
      <c r="C55" s="6">
        <v>1.0868</v>
      </c>
      <c r="D55" s="14">
        <v>0</v>
      </c>
      <c r="E55">
        <v>0</v>
      </c>
      <c r="F55" s="14">
        <v>138476.29999999999</v>
      </c>
      <c r="G55" s="6">
        <v>4.4238999999999997</v>
      </c>
      <c r="H55" s="14">
        <v>23354041.899999999</v>
      </c>
      <c r="I55" s="6">
        <v>0.80069999999999997</v>
      </c>
      <c r="J55" s="14">
        <v>0</v>
      </c>
      <c r="K55">
        <v>0</v>
      </c>
      <c r="L55" s="14">
        <v>17923110.399999999</v>
      </c>
      <c r="M55" s="6">
        <v>1.3069</v>
      </c>
      <c r="N55" s="14">
        <v>19928986</v>
      </c>
      <c r="O55" s="6">
        <v>2.8262999999999998</v>
      </c>
      <c r="P55" s="14">
        <v>0</v>
      </c>
      <c r="Q55">
        <v>0</v>
      </c>
    </row>
    <row r="56" spans="1:17">
      <c r="A56" t="s">
        <v>270</v>
      </c>
      <c r="B56" s="14">
        <v>22444282.25</v>
      </c>
      <c r="C56" s="6">
        <v>0.39760000000000001</v>
      </c>
      <c r="D56" s="14">
        <v>5988425</v>
      </c>
      <c r="E56" s="6">
        <v>1.1003000000000001</v>
      </c>
      <c r="F56" s="14">
        <v>0</v>
      </c>
      <c r="G56">
        <v>0</v>
      </c>
      <c r="H56" s="14">
        <v>0</v>
      </c>
      <c r="I56">
        <v>0</v>
      </c>
      <c r="J56" s="14">
        <v>0</v>
      </c>
      <c r="K56">
        <v>0</v>
      </c>
      <c r="L56" s="14">
        <v>16455857.25</v>
      </c>
      <c r="M56" s="6">
        <v>1.1999</v>
      </c>
      <c r="N56" s="14">
        <v>0</v>
      </c>
      <c r="O56">
        <v>0</v>
      </c>
      <c r="P56" s="14">
        <v>0</v>
      </c>
      <c r="Q56">
        <v>0</v>
      </c>
    </row>
    <row r="57" spans="1:17">
      <c r="A57" t="s">
        <v>271</v>
      </c>
      <c r="B57" s="14">
        <v>57218125.759999998</v>
      </c>
      <c r="C57" s="6">
        <v>1.0137</v>
      </c>
      <c r="D57" s="14">
        <v>0</v>
      </c>
      <c r="E57">
        <v>0</v>
      </c>
      <c r="F57" s="14">
        <v>176798.76</v>
      </c>
      <c r="G57" s="6">
        <v>5.6481000000000003</v>
      </c>
      <c r="H57" s="14">
        <v>0</v>
      </c>
      <c r="I57">
        <v>0</v>
      </c>
      <c r="J57" s="14">
        <v>0</v>
      </c>
      <c r="K57">
        <v>0</v>
      </c>
      <c r="L57" s="14">
        <v>34243968</v>
      </c>
      <c r="M57" s="6">
        <v>2.4969000000000001</v>
      </c>
      <c r="N57" s="14">
        <v>22797359</v>
      </c>
      <c r="O57" s="6">
        <v>3.2330999999999999</v>
      </c>
      <c r="P57" s="14">
        <v>0</v>
      </c>
      <c r="Q57">
        <v>0</v>
      </c>
    </row>
    <row r="58" spans="1:17" ht="13.5" thickBot="1">
      <c r="A58" t="s">
        <v>272</v>
      </c>
      <c r="B58" s="14">
        <v>160127874.88</v>
      </c>
      <c r="C58" s="6">
        <v>2.8368000000000002</v>
      </c>
      <c r="D58" s="14">
        <v>33531813.5</v>
      </c>
      <c r="E58" s="6">
        <v>6.1611000000000002</v>
      </c>
      <c r="F58" s="14">
        <v>0</v>
      </c>
      <c r="G58">
        <v>0</v>
      </c>
      <c r="H58" s="14">
        <v>21594276.18</v>
      </c>
      <c r="I58" s="6">
        <v>0.74029999999999996</v>
      </c>
      <c r="J58" s="14">
        <v>278482</v>
      </c>
      <c r="K58" s="6">
        <v>4.6704999999999997</v>
      </c>
      <c r="L58" s="14">
        <v>104723303.2</v>
      </c>
      <c r="M58" s="6">
        <v>7.6360000000000001</v>
      </c>
      <c r="N58" s="14">
        <v>0</v>
      </c>
      <c r="O58">
        <v>0</v>
      </c>
      <c r="P58" s="14">
        <v>0</v>
      </c>
      <c r="Q58">
        <v>0</v>
      </c>
    </row>
    <row r="59" spans="1:17" ht="14.25" thickTop="1" thickBot="1">
      <c r="A59" s="9" t="s">
        <v>273</v>
      </c>
      <c r="B59" s="17">
        <v>545049144.57000005</v>
      </c>
      <c r="C59" s="10">
        <v>9.6559000000000008</v>
      </c>
      <c r="D59" s="17">
        <v>59314951.270000003</v>
      </c>
      <c r="E59" s="10">
        <v>10.8985</v>
      </c>
      <c r="F59" s="17">
        <v>765903.97</v>
      </c>
      <c r="G59" s="10">
        <v>24.4681</v>
      </c>
      <c r="H59" s="17">
        <v>44948318.079999998</v>
      </c>
      <c r="I59" s="10">
        <v>1.5409999999999999</v>
      </c>
      <c r="J59" s="17">
        <v>350072</v>
      </c>
      <c r="K59" s="10">
        <v>5.8712</v>
      </c>
      <c r="L59" s="17">
        <v>276188242.25</v>
      </c>
      <c r="M59" s="10">
        <v>20.138400000000001</v>
      </c>
      <c r="N59" s="17">
        <v>163481657</v>
      </c>
      <c r="O59" s="10">
        <v>23.1846</v>
      </c>
      <c r="P59" s="17">
        <v>0</v>
      </c>
      <c r="Q59" s="9">
        <v>0</v>
      </c>
    </row>
    <row r="60" spans="1:17" ht="13.5" thickTop="1">
      <c r="A60" t="s">
        <v>274</v>
      </c>
      <c r="B60" s="14">
        <v>109858788.40000001</v>
      </c>
      <c r="C60" s="6">
        <v>1.9461999999999999</v>
      </c>
      <c r="D60" s="14">
        <v>19794775</v>
      </c>
      <c r="E60" s="6">
        <v>3.6371000000000002</v>
      </c>
      <c r="F60" s="14">
        <v>0</v>
      </c>
      <c r="G60">
        <v>0</v>
      </c>
      <c r="H60" s="14">
        <v>89673101.400000006</v>
      </c>
      <c r="I60" s="6">
        <v>3.0743</v>
      </c>
      <c r="J60" s="14">
        <v>390912</v>
      </c>
      <c r="K60" s="6">
        <v>6.5561999999999996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</row>
    <row r="61" spans="1:17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</row>
    <row r="62" spans="1:17" ht="14.25" thickTop="1" thickBot="1">
      <c r="A62" s="9" t="s">
        <v>276</v>
      </c>
      <c r="B62" s="17">
        <v>109858788.40000001</v>
      </c>
      <c r="C62" s="10">
        <v>1.9461999999999999</v>
      </c>
      <c r="D62" s="17">
        <v>19794775</v>
      </c>
      <c r="E62" s="10">
        <v>3.6371000000000002</v>
      </c>
      <c r="F62" s="17">
        <v>0</v>
      </c>
      <c r="G62" s="9">
        <v>0</v>
      </c>
      <c r="H62" s="17">
        <v>89673101.400000006</v>
      </c>
      <c r="I62" s="10">
        <v>3.0743</v>
      </c>
      <c r="J62" s="17">
        <v>390912</v>
      </c>
      <c r="K62" s="10">
        <v>6.5561999999999996</v>
      </c>
      <c r="L62" s="17">
        <v>0</v>
      </c>
      <c r="M62" s="9">
        <v>0</v>
      </c>
      <c r="N62" s="17">
        <v>0</v>
      </c>
      <c r="O62" s="9">
        <v>0</v>
      </c>
      <c r="P62" s="17">
        <v>0</v>
      </c>
      <c r="Q62" s="9">
        <v>0</v>
      </c>
    </row>
    <row r="63" spans="1:17" ht="13.5" thickTop="1">
      <c r="A63" t="s">
        <v>281</v>
      </c>
      <c r="B63" s="14">
        <v>38198424.25</v>
      </c>
      <c r="C63" s="6">
        <v>0.67669999999999997</v>
      </c>
      <c r="D63" s="14">
        <v>20142750</v>
      </c>
      <c r="E63" s="6">
        <v>3.7010000000000001</v>
      </c>
      <c r="F63" s="14">
        <v>63835.25</v>
      </c>
      <c r="G63" s="6">
        <v>2.0392999999999999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17991839</v>
      </c>
      <c r="O63" s="6">
        <v>2.5516000000000001</v>
      </c>
      <c r="P63" s="14">
        <v>0</v>
      </c>
      <c r="Q63">
        <v>0</v>
      </c>
    </row>
    <row r="64" spans="1:17" ht="13.5" thickBot="1">
      <c r="A64" t="s">
        <v>282</v>
      </c>
      <c r="B64" s="14">
        <v>225449241.08000001</v>
      </c>
      <c r="C64" s="6">
        <v>3.9940000000000002</v>
      </c>
      <c r="D64" s="14">
        <v>46898889.479999997</v>
      </c>
      <c r="E64" s="6">
        <v>8.6172000000000004</v>
      </c>
      <c r="F64" s="14">
        <v>31003.4</v>
      </c>
      <c r="G64" s="6">
        <v>0.99050000000000005</v>
      </c>
      <c r="H64" s="14">
        <v>109219769.5</v>
      </c>
      <c r="I64" s="6">
        <v>3.7444999999999999</v>
      </c>
      <c r="J64" s="14">
        <v>185232</v>
      </c>
      <c r="K64" s="6">
        <v>3.1065999999999998</v>
      </c>
      <c r="L64" s="14">
        <v>21187137.699999999</v>
      </c>
      <c r="M64" s="6">
        <v>1.5448999999999999</v>
      </c>
      <c r="N64" s="14">
        <v>47927209</v>
      </c>
      <c r="O64" s="6">
        <v>6.7968999999999999</v>
      </c>
      <c r="P64" s="14">
        <v>0</v>
      </c>
      <c r="Q64">
        <v>0</v>
      </c>
    </row>
    <row r="65" spans="1:17" ht="14.25" thickTop="1" thickBot="1">
      <c r="A65" s="9" t="s">
        <v>283</v>
      </c>
      <c r="B65" s="17">
        <v>263647665.33000001</v>
      </c>
      <c r="C65" s="10">
        <v>4.6707000000000001</v>
      </c>
      <c r="D65" s="17">
        <v>67041639.479999997</v>
      </c>
      <c r="E65" s="10">
        <v>12.318199999999999</v>
      </c>
      <c r="F65" s="17">
        <v>94838.65</v>
      </c>
      <c r="G65" s="10">
        <v>3.0297999999999998</v>
      </c>
      <c r="H65" s="17">
        <v>109219769.5</v>
      </c>
      <c r="I65" s="10">
        <v>3.7444999999999999</v>
      </c>
      <c r="J65" s="17">
        <v>185232</v>
      </c>
      <c r="K65" s="10">
        <v>3.1065999999999998</v>
      </c>
      <c r="L65" s="17">
        <v>21187137.699999999</v>
      </c>
      <c r="M65" s="10">
        <v>1.5448999999999999</v>
      </c>
      <c r="N65" s="17">
        <v>65919048</v>
      </c>
      <c r="O65" s="10">
        <v>9.3484999999999996</v>
      </c>
      <c r="P65" s="17">
        <v>0</v>
      </c>
      <c r="Q65" s="9">
        <v>0</v>
      </c>
    </row>
    <row r="66" spans="1:17" ht="13.5" thickTop="1">
      <c r="A66" t="s">
        <v>278</v>
      </c>
      <c r="B66" s="14">
        <v>122467274.31</v>
      </c>
      <c r="C66" s="6">
        <v>2.1696</v>
      </c>
      <c r="D66" s="14">
        <v>9191578.8599999994</v>
      </c>
      <c r="E66" s="6">
        <v>1.6889000000000001</v>
      </c>
      <c r="F66" s="14">
        <v>149580.06</v>
      </c>
      <c r="G66" s="6">
        <v>4.7786</v>
      </c>
      <c r="H66" s="14">
        <v>0</v>
      </c>
      <c r="I66">
        <v>0</v>
      </c>
      <c r="J66" s="14">
        <v>0</v>
      </c>
      <c r="K66">
        <v>0</v>
      </c>
      <c r="L66" s="14">
        <v>113126115.39</v>
      </c>
      <c r="M66" s="6">
        <v>8.2486999999999995</v>
      </c>
      <c r="N66" s="14">
        <v>0</v>
      </c>
      <c r="O66">
        <v>0</v>
      </c>
      <c r="P66" s="14">
        <v>0</v>
      </c>
      <c r="Q66">
        <v>0</v>
      </c>
    </row>
    <row r="67" spans="1:17" ht="13.5" thickBot="1">
      <c r="A67" t="s">
        <v>279</v>
      </c>
      <c r="B67" s="14">
        <v>0</v>
      </c>
      <c r="C67">
        <v>0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  <c r="J67" s="14">
        <v>0</v>
      </c>
      <c r="K67">
        <v>0</v>
      </c>
      <c r="L67" s="14">
        <v>0</v>
      </c>
      <c r="M67">
        <v>0</v>
      </c>
      <c r="N67" s="14">
        <v>0</v>
      </c>
      <c r="O67">
        <v>0</v>
      </c>
      <c r="P67" s="14">
        <v>0</v>
      </c>
      <c r="Q67">
        <v>0</v>
      </c>
    </row>
    <row r="68" spans="1:17" ht="14.25" thickTop="1" thickBot="1">
      <c r="A68" s="9" t="s">
        <v>280</v>
      </c>
      <c r="B68" s="17">
        <v>122467274.31</v>
      </c>
      <c r="C68" s="10">
        <v>2.1696</v>
      </c>
      <c r="D68" s="17">
        <v>9191578.8599999994</v>
      </c>
      <c r="E68" s="10">
        <v>1.6889000000000001</v>
      </c>
      <c r="F68" s="17">
        <v>149580.06</v>
      </c>
      <c r="G68" s="10">
        <v>4.7786</v>
      </c>
      <c r="H68" s="17">
        <v>0</v>
      </c>
      <c r="I68" s="9">
        <v>0</v>
      </c>
      <c r="J68" s="17">
        <v>0</v>
      </c>
      <c r="K68" s="9">
        <v>0</v>
      </c>
      <c r="L68" s="17">
        <v>113126115.39</v>
      </c>
      <c r="M68" s="10">
        <v>8.2486999999999995</v>
      </c>
      <c r="N68" s="17">
        <v>0</v>
      </c>
      <c r="O68" s="9">
        <v>0</v>
      </c>
      <c r="P68" s="17">
        <v>0</v>
      </c>
      <c r="Q68" s="9">
        <v>0</v>
      </c>
    </row>
    <row r="69" spans="1:17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  <c r="J69" s="14">
        <v>0</v>
      </c>
      <c r="K69">
        <v>0</v>
      </c>
      <c r="L69" s="14">
        <v>0</v>
      </c>
      <c r="M69">
        <v>0</v>
      </c>
      <c r="N69" s="14">
        <v>0</v>
      </c>
      <c r="O69">
        <v>0</v>
      </c>
      <c r="P69" s="14">
        <v>0</v>
      </c>
      <c r="Q69">
        <v>0</v>
      </c>
    </row>
    <row r="70" spans="1:17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  <c r="J70" s="14">
        <v>0</v>
      </c>
      <c r="K70">
        <v>0</v>
      </c>
      <c r="L70" s="14">
        <v>0</v>
      </c>
      <c r="M70">
        <v>0</v>
      </c>
      <c r="N70" s="14">
        <v>0</v>
      </c>
      <c r="O70">
        <v>0</v>
      </c>
      <c r="P70" s="14">
        <v>0</v>
      </c>
      <c r="Q70">
        <v>0</v>
      </c>
    </row>
    <row r="71" spans="1:17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  <c r="J71" s="17">
        <v>0</v>
      </c>
      <c r="K71" s="9">
        <v>0</v>
      </c>
      <c r="L71" s="17">
        <v>0</v>
      </c>
      <c r="M71" s="9">
        <v>0</v>
      </c>
      <c r="N71" s="17">
        <v>0</v>
      </c>
      <c r="O71" s="9">
        <v>0</v>
      </c>
      <c r="P71" s="17">
        <v>0</v>
      </c>
      <c r="Q71" s="9">
        <v>0</v>
      </c>
    </row>
    <row r="72" spans="1:17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  <c r="J72" s="17">
        <v>0</v>
      </c>
      <c r="K72" s="9">
        <v>0</v>
      </c>
      <c r="L72" s="17">
        <v>0</v>
      </c>
      <c r="M72" s="9">
        <v>0</v>
      </c>
      <c r="N72" s="17">
        <v>0</v>
      </c>
      <c r="O72" s="9">
        <v>0</v>
      </c>
      <c r="P72" s="17">
        <v>0</v>
      </c>
      <c r="Q72" s="9">
        <v>0</v>
      </c>
    </row>
    <row r="73" spans="1:17" ht="14.25" thickTop="1" thickBot="1">
      <c r="A73" s="9" t="s">
        <v>308</v>
      </c>
      <c r="B73" s="17">
        <v>0</v>
      </c>
      <c r="C73" s="10">
        <v>0</v>
      </c>
      <c r="D73" s="17">
        <v>0</v>
      </c>
      <c r="E73" s="10">
        <v>0</v>
      </c>
      <c r="F73" s="17">
        <v>0</v>
      </c>
      <c r="G73" s="10">
        <v>0</v>
      </c>
      <c r="H73" s="17">
        <v>0</v>
      </c>
      <c r="I73" s="10">
        <v>0</v>
      </c>
      <c r="J73" s="17">
        <v>0</v>
      </c>
      <c r="K73" s="10">
        <v>0</v>
      </c>
      <c r="L73" s="17">
        <v>0</v>
      </c>
      <c r="M73" s="10">
        <v>0</v>
      </c>
      <c r="N73" s="17">
        <v>0</v>
      </c>
      <c r="O73" s="10">
        <v>0</v>
      </c>
      <c r="P73" s="17">
        <v>0</v>
      </c>
      <c r="Q73" s="10">
        <v>0</v>
      </c>
    </row>
    <row r="74" spans="1:17" ht="14.25" thickTop="1" thickBot="1">
      <c r="A74" s="9" t="s">
        <v>178</v>
      </c>
      <c r="B74" s="17">
        <v>4125562386.8600001</v>
      </c>
      <c r="C74" s="10">
        <v>73.087400000000002</v>
      </c>
      <c r="D74" s="17">
        <v>504528723.36000001</v>
      </c>
      <c r="E74" s="10">
        <v>92.701800000000006</v>
      </c>
      <c r="F74" s="17">
        <v>2605682.52</v>
      </c>
      <c r="G74" s="10">
        <v>83.243099999999998</v>
      </c>
      <c r="H74" s="17">
        <v>1577269507.95</v>
      </c>
      <c r="I74" s="10">
        <v>54.0747</v>
      </c>
      <c r="J74" s="17">
        <v>5388258</v>
      </c>
      <c r="K74" s="10">
        <v>90.368899999999996</v>
      </c>
      <c r="L74" s="17">
        <v>1339344201.03</v>
      </c>
      <c r="M74" s="10">
        <v>97.659099999999995</v>
      </c>
      <c r="N74" s="17">
        <v>696426014</v>
      </c>
      <c r="O74" s="10">
        <v>98.765799999999999</v>
      </c>
      <c r="P74" s="17">
        <v>0</v>
      </c>
      <c r="Q74" s="10">
        <v>0</v>
      </c>
    </row>
    <row r="75" spans="1:17" ht="14.25" thickTop="1" thickBot="1">
      <c r="A75" s="9" t="s">
        <v>179</v>
      </c>
      <c r="B75" s="17">
        <v>0</v>
      </c>
      <c r="C75" s="10">
        <v>0</v>
      </c>
      <c r="D75" s="17">
        <v>0</v>
      </c>
      <c r="E75" s="10">
        <v>0</v>
      </c>
      <c r="F75" s="17">
        <v>0</v>
      </c>
      <c r="G75" s="10">
        <v>0</v>
      </c>
      <c r="H75" s="17">
        <v>0</v>
      </c>
      <c r="I75" s="10">
        <v>0</v>
      </c>
      <c r="J75" s="17">
        <v>0</v>
      </c>
      <c r="K75" s="10">
        <v>0</v>
      </c>
      <c r="L75" s="17">
        <v>0</v>
      </c>
      <c r="M75" s="10">
        <v>0</v>
      </c>
      <c r="N75" s="17">
        <v>0</v>
      </c>
      <c r="O75" s="10">
        <v>0</v>
      </c>
      <c r="P75" s="17">
        <v>0</v>
      </c>
      <c r="Q75" s="10">
        <v>0</v>
      </c>
    </row>
    <row r="76" spans="1:17" ht="14.25" thickTop="1" thickBot="1">
      <c r="A76" s="9" t="s">
        <v>180</v>
      </c>
      <c r="B76" s="17">
        <v>4125562386.8600001</v>
      </c>
      <c r="C76" s="10">
        <v>73.087400000000002</v>
      </c>
      <c r="D76" s="17">
        <v>504528723.36000001</v>
      </c>
      <c r="E76" s="10">
        <v>92.701800000000006</v>
      </c>
      <c r="F76" s="17">
        <v>2605682.52</v>
      </c>
      <c r="G76" s="10">
        <v>83.243099999999998</v>
      </c>
      <c r="H76" s="17">
        <v>1577269507.95</v>
      </c>
      <c r="I76" s="10">
        <v>54.0747</v>
      </c>
      <c r="J76" s="17">
        <v>5388258</v>
      </c>
      <c r="K76" s="10">
        <v>90.368899999999996</v>
      </c>
      <c r="L76" s="17">
        <v>1339344201.03</v>
      </c>
      <c r="M76" s="10">
        <v>97.659099999999995</v>
      </c>
      <c r="N76" s="17">
        <v>696426014</v>
      </c>
      <c r="O76" s="10">
        <v>98.765799999999999</v>
      </c>
      <c r="P76" s="17">
        <v>0</v>
      </c>
      <c r="Q76" s="10">
        <v>0</v>
      </c>
    </row>
    <row r="77" spans="1:17" ht="13.5" thickTop="1">
      <c r="A77" t="s">
        <v>181</v>
      </c>
      <c r="B77" s="14">
        <v>545228655.65999997</v>
      </c>
      <c r="C77" s="6">
        <v>9.6591000000000005</v>
      </c>
      <c r="D77" s="14">
        <v>0</v>
      </c>
      <c r="E77" s="6">
        <v>0</v>
      </c>
      <c r="F77" s="14">
        <v>459959.48</v>
      </c>
      <c r="G77" s="6">
        <v>14.6942</v>
      </c>
      <c r="H77" s="14">
        <v>446454239.60000002</v>
      </c>
      <c r="I77" s="6">
        <v>15.306100000000001</v>
      </c>
      <c r="J77" s="14">
        <v>509102</v>
      </c>
      <c r="K77" s="6">
        <v>8.5383999999999993</v>
      </c>
      <c r="L77" s="14">
        <v>0</v>
      </c>
      <c r="M77" s="6">
        <v>0</v>
      </c>
      <c r="N77" s="14">
        <v>0</v>
      </c>
      <c r="O77" s="6">
        <v>0</v>
      </c>
      <c r="P77" s="14">
        <v>97805354.579999998</v>
      </c>
      <c r="Q77" s="6">
        <v>99.859399999999994</v>
      </c>
    </row>
    <row r="78" spans="1:17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  <c r="J78" s="14">
        <v>0</v>
      </c>
      <c r="K78" s="6">
        <v>0</v>
      </c>
      <c r="L78" s="14">
        <v>0</v>
      </c>
      <c r="M78" s="6">
        <v>0</v>
      </c>
      <c r="N78" s="14">
        <v>0</v>
      </c>
      <c r="O78" s="6">
        <v>0</v>
      </c>
      <c r="P78" s="14">
        <v>0</v>
      </c>
      <c r="Q78" s="6">
        <v>0</v>
      </c>
    </row>
    <row r="79" spans="1:17" ht="13.5" thickBot="1">
      <c r="A79" t="s">
        <v>331</v>
      </c>
      <c r="B79" s="14">
        <v>0</v>
      </c>
      <c r="C79" s="6">
        <v>0</v>
      </c>
      <c r="D79" s="14">
        <v>0</v>
      </c>
      <c r="E79" s="6">
        <v>0</v>
      </c>
      <c r="F79" s="14">
        <v>0</v>
      </c>
      <c r="G79" s="6">
        <v>0</v>
      </c>
      <c r="H79" s="14">
        <v>0</v>
      </c>
      <c r="I79" s="6">
        <v>0</v>
      </c>
      <c r="J79" s="14">
        <v>0</v>
      </c>
      <c r="K79" s="6">
        <v>0</v>
      </c>
      <c r="L79" s="14">
        <v>0</v>
      </c>
      <c r="M79" s="6">
        <v>0</v>
      </c>
      <c r="N79" s="14">
        <v>0</v>
      </c>
      <c r="O79" s="6">
        <v>0</v>
      </c>
      <c r="P79" s="14">
        <v>0</v>
      </c>
      <c r="Q79" s="6">
        <v>0</v>
      </c>
    </row>
    <row r="80" spans="1:17" ht="14.25" thickTop="1" thickBot="1">
      <c r="A80" s="9" t="s">
        <v>184</v>
      </c>
      <c r="B80" s="17">
        <v>545228655.65999997</v>
      </c>
      <c r="C80" s="10">
        <v>9.6591000000000005</v>
      </c>
      <c r="D80" s="17">
        <v>0</v>
      </c>
      <c r="E80" s="10">
        <v>0</v>
      </c>
      <c r="F80" s="17">
        <v>459959.48</v>
      </c>
      <c r="G80" s="10">
        <v>14.6942</v>
      </c>
      <c r="H80" s="17">
        <v>446454239.60000002</v>
      </c>
      <c r="I80" s="10">
        <v>15.306100000000001</v>
      </c>
      <c r="J80" s="17">
        <v>509102</v>
      </c>
      <c r="K80" s="10">
        <v>8.5383999999999993</v>
      </c>
      <c r="L80" s="17">
        <v>0</v>
      </c>
      <c r="M80" s="10">
        <v>0</v>
      </c>
      <c r="N80" s="17">
        <v>0</v>
      </c>
      <c r="O80" s="10">
        <v>0</v>
      </c>
      <c r="P80" s="17">
        <v>97805354.579999998</v>
      </c>
      <c r="Q80" s="10">
        <v>99.859399999999994</v>
      </c>
    </row>
    <row r="81" spans="1:17" ht="14.25" thickTop="1" thickBot="1"/>
    <row r="82" spans="1:17" s="6" customFormat="1" ht="13.5" thickTop="1">
      <c r="A82" s="8" t="s">
        <v>185</v>
      </c>
      <c r="B82" s="8">
        <v>1614</v>
      </c>
      <c r="C82" s="8"/>
      <c r="D82" s="8">
        <v>1060</v>
      </c>
      <c r="E82" s="8"/>
      <c r="F82" s="8">
        <v>10</v>
      </c>
      <c r="G82" s="8"/>
      <c r="H82" s="8">
        <v>135</v>
      </c>
      <c r="I82" s="8"/>
      <c r="J82" s="8">
        <v>6</v>
      </c>
      <c r="K82" s="8"/>
      <c r="L82" s="8">
        <v>28</v>
      </c>
      <c r="M82" s="8"/>
      <c r="N82" s="8">
        <v>1</v>
      </c>
      <c r="O82" s="8"/>
      <c r="P82" s="8">
        <v>74</v>
      </c>
      <c r="Q82" s="8"/>
    </row>
    <row r="83" spans="1:17" s="6" customFormat="1" ht="13.5" thickBot="1">
      <c r="A83" s="12" t="s">
        <v>186</v>
      </c>
      <c r="B83" s="12">
        <v>3739538.86</v>
      </c>
      <c r="C83" s="12"/>
      <c r="D83" s="12">
        <v>513442.54</v>
      </c>
      <c r="E83" s="12"/>
      <c r="F83" s="12">
        <v>313020.90000000002</v>
      </c>
      <c r="G83" s="12"/>
      <c r="H83" s="12">
        <v>21606188.59</v>
      </c>
      <c r="I83" s="12"/>
      <c r="J83" s="12">
        <v>993752</v>
      </c>
      <c r="K83" s="12"/>
      <c r="L83" s="12">
        <v>48980311.850000001</v>
      </c>
      <c r="M83" s="12"/>
      <c r="N83" s="12">
        <v>705128995.69000006</v>
      </c>
      <c r="O83" s="12"/>
      <c r="P83" s="12">
        <v>1323555.32</v>
      </c>
      <c r="Q83" s="12"/>
    </row>
    <row r="84" spans="1:17" ht="13.5" thickTop="1"/>
    <row r="86" spans="1:17">
      <c r="A86" t="s">
        <v>332</v>
      </c>
      <c r="B86" s="14">
        <v>2657531478.3899999</v>
      </c>
      <c r="D86" s="14">
        <v>1361276.74</v>
      </c>
      <c r="F86" s="14">
        <v>156446.54999999999</v>
      </c>
      <c r="H86" s="14">
        <v>2400288481</v>
      </c>
      <c r="J86" s="14">
        <v>5957761.04</v>
      </c>
      <c r="L86" s="14">
        <v>0</v>
      </c>
      <c r="N86" s="14">
        <v>0</v>
      </c>
      <c r="P86" s="14">
        <v>0</v>
      </c>
    </row>
  </sheetData>
  <mergeCells count="7">
    <mergeCell ref="L2:M3"/>
    <mergeCell ref="N2:O3"/>
    <mergeCell ref="P2:Q3"/>
    <mergeCell ref="D2:E3"/>
    <mergeCell ref="F2:G3"/>
    <mergeCell ref="H2:I3"/>
    <mergeCell ref="J2:K3"/>
  </mergeCells>
  <phoneticPr fontId="0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I67"/>
  <sheetViews>
    <sheetView workbookViewId="0" xr3:uid="{94BC7849-1D55-59FD-A4A3-F33B65D9F6CB}"/>
  </sheetViews>
  <sheetFormatPr defaultRowHeight="12.75"/>
  <cols>
    <col min="1" max="1" width="46.42578125" bestFit="1" customWidth="1"/>
    <col min="2" max="2" width="12.14062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2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14062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2.140625" style="14" bestFit="1" customWidth="1"/>
    <col min="31" max="31" width="4" bestFit="1" customWidth="1"/>
    <col min="32" max="32" width="12.140625" style="14" bestFit="1" customWidth="1"/>
    <col min="33" max="33" width="4" bestFit="1" customWidth="1"/>
    <col min="34" max="34" width="12.140625" style="14" bestFit="1" customWidth="1"/>
    <col min="35" max="35" width="4" bestFit="1" customWidth="1"/>
    <col min="36" max="36" width="12.140625" style="14" bestFit="1" customWidth="1"/>
    <col min="37" max="37" width="4" bestFit="1" customWidth="1"/>
    <col min="38" max="38" width="12.140625" style="14" bestFit="1" customWidth="1"/>
    <col min="39" max="39" width="4" bestFit="1" customWidth="1"/>
    <col min="40" max="40" width="12.140625" style="14" bestFit="1" customWidth="1"/>
    <col min="41" max="41" width="4" bestFit="1" customWidth="1"/>
    <col min="42" max="42" width="12.140625" style="14" bestFit="1" customWidth="1"/>
    <col min="43" max="43" width="4" bestFit="1" customWidth="1"/>
    <col min="44" max="44" width="12.140625" style="14" bestFit="1" customWidth="1"/>
    <col min="45" max="45" width="4" bestFit="1" customWidth="1"/>
    <col min="46" max="46" width="12.140625" style="14" bestFit="1" customWidth="1"/>
    <col min="47" max="47" width="4" bestFit="1" customWidth="1"/>
    <col min="48" max="48" width="12.140625" style="14" bestFit="1" customWidth="1"/>
    <col min="49" max="49" width="4" bestFit="1" customWidth="1"/>
    <col min="50" max="50" width="12.140625" style="14" bestFit="1" customWidth="1"/>
    <col min="51" max="51" width="4" bestFit="1" customWidth="1"/>
    <col min="52" max="52" width="12.140625" style="14" bestFit="1" customWidth="1"/>
    <col min="53" max="53" width="4" bestFit="1" customWidth="1"/>
    <col min="54" max="54" width="11.140625" style="14" bestFit="1" customWidth="1"/>
    <col min="55" max="55" width="4" bestFit="1" customWidth="1"/>
    <col min="56" max="56" width="12.140625" style="14" bestFit="1" customWidth="1"/>
    <col min="57" max="57" width="4" bestFit="1" customWidth="1"/>
    <col min="58" max="58" width="12.140625" style="14" bestFit="1" customWidth="1"/>
    <col min="59" max="59" width="4" bestFit="1" customWidth="1"/>
    <col min="60" max="60" width="12.140625" style="14" bestFit="1" customWidth="1"/>
    <col min="61" max="61" width="4" bestFit="1" customWidth="1"/>
    <col min="62" max="62" width="12.140625" style="14" bestFit="1" customWidth="1"/>
    <col min="63" max="63" width="4" bestFit="1" customWidth="1"/>
    <col min="64" max="64" width="12.140625" style="14" bestFit="1" customWidth="1"/>
    <col min="65" max="65" width="4" bestFit="1" customWidth="1"/>
    <col min="66" max="66" width="11.140625" style="14" bestFit="1" customWidth="1"/>
    <col min="67" max="67" width="4" bestFit="1" customWidth="1"/>
    <col min="68" max="68" width="12.140625" style="14" bestFit="1" customWidth="1"/>
    <col min="69" max="69" width="4" bestFit="1" customWidth="1"/>
    <col min="70" max="70" width="12.140625" style="14" bestFit="1" customWidth="1"/>
    <col min="71" max="71" width="4" bestFit="1" customWidth="1"/>
    <col min="72" max="72" width="12.140625" style="14" bestFit="1" customWidth="1"/>
    <col min="73" max="73" width="4" bestFit="1" customWidth="1"/>
    <col min="74" max="74" width="12.140625" style="14" bestFit="1" customWidth="1"/>
    <col min="75" max="75" width="4" bestFit="1" customWidth="1"/>
    <col min="76" max="76" width="12.140625" style="14" bestFit="1" customWidth="1"/>
    <col min="77" max="77" width="4" bestFit="1" customWidth="1"/>
    <col min="78" max="78" width="12.140625" style="14" bestFit="1" customWidth="1"/>
    <col min="79" max="79" width="4" bestFit="1" customWidth="1"/>
    <col min="80" max="80" width="12.140625" style="14" bestFit="1" customWidth="1"/>
    <col min="81" max="81" width="4" bestFit="1" customWidth="1"/>
    <col min="82" max="82" width="12.140625" style="14" bestFit="1" customWidth="1"/>
    <col min="83" max="83" width="4" bestFit="1" customWidth="1"/>
    <col min="84" max="84" width="12.140625" style="14" bestFit="1" customWidth="1"/>
    <col min="85" max="85" width="4" bestFit="1" customWidth="1"/>
    <col min="86" max="86" width="12.140625" style="14" bestFit="1" customWidth="1"/>
    <col min="87" max="87" width="4" bestFit="1" customWidth="1"/>
    <col min="88" max="88" width="12.140625" style="14" bestFit="1" customWidth="1"/>
    <col min="89" max="89" width="4" bestFit="1" customWidth="1"/>
    <col min="90" max="90" width="12.140625" style="14" bestFit="1" customWidth="1"/>
    <col min="91" max="91" width="4" bestFit="1" customWidth="1"/>
    <col min="92" max="92" width="12.140625" style="14" bestFit="1" customWidth="1"/>
    <col min="93" max="93" width="4" bestFit="1" customWidth="1"/>
    <col min="94" max="94" width="12.140625" style="14" bestFit="1" customWidth="1"/>
    <col min="95" max="95" width="4" bestFit="1" customWidth="1"/>
    <col min="96" max="96" width="12.140625" style="14" bestFit="1" customWidth="1"/>
    <col min="97" max="97" width="4" bestFit="1" customWidth="1"/>
    <col min="98" max="98" width="12.140625" style="14" bestFit="1" customWidth="1"/>
    <col min="99" max="99" width="4" bestFit="1" customWidth="1"/>
    <col min="100" max="100" width="12.140625" style="14" bestFit="1" customWidth="1"/>
    <col min="101" max="101" width="4" bestFit="1" customWidth="1"/>
    <col min="102" max="102" width="12.140625" style="14" bestFit="1" customWidth="1"/>
    <col min="103" max="103" width="4" bestFit="1" customWidth="1"/>
    <col min="104" max="104" width="12.140625" style="14" bestFit="1" customWidth="1"/>
    <col min="105" max="105" width="4" bestFit="1" customWidth="1"/>
    <col min="106" max="106" width="12.140625" style="14" bestFit="1" customWidth="1"/>
    <col min="107" max="107" width="4" bestFit="1" customWidth="1"/>
    <col min="108" max="108" width="11.140625" style="14" bestFit="1" customWidth="1"/>
    <col min="109" max="109" width="4" bestFit="1" customWidth="1"/>
    <col min="110" max="110" width="11.140625" style="14" bestFit="1" customWidth="1"/>
    <col min="111" max="111" width="4" bestFit="1" customWidth="1"/>
    <col min="112" max="112" width="12.140625" style="14" bestFit="1" customWidth="1"/>
    <col min="113" max="113" width="4" bestFit="1" customWidth="1"/>
    <col min="114" max="114" width="12.140625" style="14" bestFit="1" customWidth="1"/>
    <col min="115" max="115" width="4" bestFit="1" customWidth="1"/>
    <col min="116" max="116" width="12.140625" style="14" bestFit="1" customWidth="1"/>
    <col min="117" max="117" width="4" bestFit="1" customWidth="1"/>
    <col min="118" max="118" width="12.140625" style="14" bestFit="1" customWidth="1"/>
    <col min="119" max="119" width="4" bestFit="1" customWidth="1"/>
    <col min="120" max="120" width="12.140625" style="14" bestFit="1" customWidth="1"/>
    <col min="121" max="121" width="4" bestFit="1" customWidth="1"/>
    <col min="122" max="122" width="12.140625" style="14" bestFit="1" customWidth="1"/>
    <col min="123" max="123" width="4" bestFit="1" customWidth="1"/>
    <col min="124" max="124" width="12.140625" style="14" bestFit="1" customWidth="1"/>
    <col min="125" max="125" width="4" bestFit="1" customWidth="1"/>
    <col min="126" max="126" width="10.140625" style="14" bestFit="1" customWidth="1"/>
    <col min="127" max="127" width="4" bestFit="1" customWidth="1"/>
    <col min="128" max="128" width="9.140625" style="14" bestFit="1"/>
    <col min="129" max="129" width="4" bestFit="1" customWidth="1"/>
    <col min="130" max="130" width="12.140625" style="14" bestFit="1" customWidth="1"/>
    <col min="131" max="131" width="4" bestFit="1" customWidth="1"/>
    <col min="132" max="132" width="12.140625" style="14" bestFit="1" customWidth="1"/>
    <col min="133" max="133" width="4" bestFit="1" customWidth="1"/>
    <col min="134" max="134" width="12.140625" style="14" bestFit="1" customWidth="1"/>
    <col min="135" max="135" width="4" bestFit="1" customWidth="1"/>
    <col min="136" max="136" width="12.140625" style="14" bestFit="1" customWidth="1"/>
    <col min="137" max="137" width="4" bestFit="1" customWidth="1"/>
    <col min="138" max="138" width="12.140625" style="14" bestFit="1" customWidth="1"/>
    <col min="139" max="139" width="4" bestFit="1" customWidth="1"/>
    <col min="140" max="140" width="12.140625" style="14" bestFit="1" customWidth="1"/>
    <col min="141" max="141" width="4" bestFit="1" customWidth="1"/>
    <col min="142" max="142" width="12.140625" style="14" bestFit="1" customWidth="1"/>
    <col min="143" max="143" width="4" bestFit="1" customWidth="1"/>
    <col min="144" max="144" width="12.140625" style="14" bestFit="1" customWidth="1"/>
    <col min="145" max="145" width="4" bestFit="1" customWidth="1"/>
    <col min="146" max="146" width="12.140625" style="14" bestFit="1" customWidth="1"/>
    <col min="147" max="147" width="4" bestFit="1" customWidth="1"/>
    <col min="148" max="148" width="12.140625" style="14" bestFit="1" customWidth="1"/>
    <col min="149" max="149" width="4" bestFit="1" customWidth="1"/>
    <col min="150" max="150" width="12.140625" style="14" bestFit="1" customWidth="1"/>
    <col min="151" max="151" width="4" bestFit="1" customWidth="1"/>
    <col min="152" max="152" width="12.140625" style="14" bestFit="1" customWidth="1"/>
    <col min="153" max="153" width="4" bestFit="1" customWidth="1"/>
    <col min="154" max="154" width="12.140625" style="14" bestFit="1" customWidth="1"/>
    <col min="155" max="155" width="4" bestFit="1" customWidth="1"/>
    <col min="156" max="156" width="12.140625" style="14" bestFit="1" customWidth="1"/>
    <col min="157" max="157" width="4" bestFit="1" customWidth="1"/>
    <col min="158" max="158" width="12.140625" style="14" bestFit="1" customWidth="1"/>
    <col min="159" max="159" width="4" bestFit="1" customWidth="1"/>
    <col min="160" max="160" width="12.140625" style="14" bestFit="1" customWidth="1"/>
    <col min="161" max="161" width="4" bestFit="1" customWidth="1"/>
    <col min="162" max="162" width="12.140625" style="14" bestFit="1" customWidth="1"/>
    <col min="163" max="163" width="4" bestFit="1" customWidth="1"/>
    <col min="164" max="164" width="12.140625" style="14" bestFit="1" customWidth="1"/>
    <col min="165" max="165" width="4" bestFit="1" customWidth="1"/>
  </cols>
  <sheetData>
    <row r="1" spans="1:165">
      <c r="A1" s="1" t="s">
        <v>316</v>
      </c>
    </row>
    <row r="2" spans="1:165">
      <c r="H2" s="14" t="s">
        <v>333</v>
      </c>
      <c r="N2" s="14" t="s">
        <v>333</v>
      </c>
      <c r="P2" s="14" t="s">
        <v>333</v>
      </c>
      <c r="T2" s="14" t="s">
        <v>333</v>
      </c>
      <c r="V2" s="14" t="s">
        <v>333</v>
      </c>
      <c r="X2" s="14" t="s">
        <v>333</v>
      </c>
      <c r="AF2" s="14" t="s">
        <v>333</v>
      </c>
      <c r="AH2" s="14" t="s">
        <v>333</v>
      </c>
      <c r="AJ2" s="14" t="s">
        <v>333</v>
      </c>
      <c r="AV2" s="14" t="s">
        <v>333</v>
      </c>
      <c r="AX2" s="14" t="s">
        <v>333</v>
      </c>
      <c r="BB2" s="14" t="s">
        <v>333</v>
      </c>
      <c r="BD2" s="14" t="s">
        <v>333</v>
      </c>
      <c r="BF2" s="14" t="s">
        <v>333</v>
      </c>
      <c r="BH2" s="14" t="s">
        <v>333</v>
      </c>
      <c r="BT2" s="14" t="s">
        <v>333</v>
      </c>
      <c r="BX2" s="14" t="s">
        <v>333</v>
      </c>
      <c r="CB2" s="14" t="s">
        <v>333</v>
      </c>
      <c r="CL2" s="14" t="s">
        <v>333</v>
      </c>
      <c r="CR2" s="14" t="s">
        <v>333</v>
      </c>
      <c r="CT2" s="14" t="s">
        <v>333</v>
      </c>
      <c r="CV2" s="14" t="s">
        <v>333</v>
      </c>
      <c r="CX2" s="14" t="s">
        <v>333</v>
      </c>
      <c r="DB2" s="14" t="s">
        <v>333</v>
      </c>
      <c r="DD2" s="14" t="s">
        <v>333</v>
      </c>
      <c r="DF2" s="14" t="s">
        <v>333</v>
      </c>
      <c r="DJ2" s="14" t="s">
        <v>333</v>
      </c>
      <c r="DL2" s="14" t="s">
        <v>333</v>
      </c>
      <c r="DZ2" s="14" t="s">
        <v>333</v>
      </c>
      <c r="EF2" s="14" t="s">
        <v>333</v>
      </c>
      <c r="EH2" s="14" t="s">
        <v>333</v>
      </c>
      <c r="EJ2" s="14" t="s">
        <v>333</v>
      </c>
      <c r="EL2" s="14" t="s">
        <v>333</v>
      </c>
      <c r="EN2" s="14" t="s">
        <v>333</v>
      </c>
      <c r="EP2" s="14" t="s">
        <v>333</v>
      </c>
      <c r="ER2" s="14" t="s">
        <v>333</v>
      </c>
      <c r="EX2" s="14" t="s">
        <v>333</v>
      </c>
      <c r="EZ2" s="14" t="s">
        <v>333</v>
      </c>
      <c r="FD2" s="14" t="s">
        <v>333</v>
      </c>
      <c r="FH2" s="14" t="s">
        <v>333</v>
      </c>
    </row>
    <row r="3" spans="1:165">
      <c r="A3" s="287" t="s">
        <v>291</v>
      </c>
      <c r="B3" s="335" t="s">
        <v>21</v>
      </c>
      <c r="C3" s="335"/>
      <c r="D3" s="329" t="s">
        <v>527</v>
      </c>
      <c r="E3" s="329"/>
      <c r="F3" s="329" t="s">
        <v>528</v>
      </c>
      <c r="G3" s="329"/>
      <c r="H3" s="329" t="s">
        <v>529</v>
      </c>
      <c r="I3" s="329"/>
      <c r="J3" s="329" t="s">
        <v>530</v>
      </c>
      <c r="K3" s="329"/>
      <c r="L3" s="329" t="s">
        <v>531</v>
      </c>
      <c r="M3" s="329"/>
      <c r="N3" s="329" t="s">
        <v>532</v>
      </c>
      <c r="O3" s="329"/>
      <c r="P3" s="329" t="s">
        <v>533</v>
      </c>
      <c r="Q3" s="329"/>
      <c r="R3" s="329" t="s">
        <v>534</v>
      </c>
      <c r="S3" s="329"/>
      <c r="T3" s="329" t="s">
        <v>535</v>
      </c>
      <c r="U3" s="329"/>
      <c r="V3" s="329" t="s">
        <v>536</v>
      </c>
      <c r="W3" s="329"/>
      <c r="X3" s="329" t="s">
        <v>537</v>
      </c>
      <c r="Y3" s="329"/>
      <c r="Z3" s="329" t="s">
        <v>538</v>
      </c>
      <c r="AA3" s="329"/>
      <c r="AB3" s="329" t="s">
        <v>539</v>
      </c>
      <c r="AC3" s="329"/>
      <c r="AD3" s="329" t="s">
        <v>540</v>
      </c>
      <c r="AE3" s="329"/>
      <c r="AF3" s="329" t="s">
        <v>541</v>
      </c>
      <c r="AG3" s="329"/>
      <c r="AH3" s="329" t="s">
        <v>542</v>
      </c>
      <c r="AI3" s="329"/>
      <c r="AJ3" s="329" t="s">
        <v>543</v>
      </c>
      <c r="AK3" s="329"/>
      <c r="AL3" s="329" t="s">
        <v>544</v>
      </c>
      <c r="AM3" s="329"/>
      <c r="AN3" s="329" t="s">
        <v>545</v>
      </c>
      <c r="AO3" s="329"/>
      <c r="AP3" s="329" t="s">
        <v>546</v>
      </c>
      <c r="AQ3" s="329"/>
      <c r="AR3" s="329" t="s">
        <v>547</v>
      </c>
      <c r="AS3" s="329"/>
      <c r="AT3" s="329" t="s">
        <v>548</v>
      </c>
      <c r="AU3" s="329"/>
      <c r="AV3" s="329" t="s">
        <v>549</v>
      </c>
      <c r="AW3" s="329"/>
      <c r="AX3" s="329" t="s">
        <v>550</v>
      </c>
      <c r="AY3" s="329"/>
      <c r="AZ3" s="329" t="s">
        <v>551</v>
      </c>
      <c r="BA3" s="329"/>
      <c r="BB3" s="329" t="s">
        <v>552</v>
      </c>
      <c r="BC3" s="329"/>
      <c r="BD3" s="329" t="s">
        <v>553</v>
      </c>
      <c r="BE3" s="329"/>
      <c r="BF3" s="329" t="s">
        <v>554</v>
      </c>
      <c r="BG3" s="329"/>
      <c r="BH3" s="329" t="s">
        <v>555</v>
      </c>
      <c r="BI3" s="329"/>
      <c r="BJ3" s="329" t="s">
        <v>556</v>
      </c>
      <c r="BK3" s="329"/>
      <c r="BL3" s="329" t="s">
        <v>557</v>
      </c>
      <c r="BM3" s="329"/>
      <c r="BN3" s="329" t="s">
        <v>558</v>
      </c>
      <c r="BO3" s="329"/>
      <c r="BP3" s="329" t="s">
        <v>559</v>
      </c>
      <c r="BQ3" s="329"/>
      <c r="BR3" s="329" t="s">
        <v>560</v>
      </c>
      <c r="BS3" s="329"/>
      <c r="BT3" s="329" t="s">
        <v>561</v>
      </c>
      <c r="BU3" s="329"/>
      <c r="BV3" s="329" t="s">
        <v>562</v>
      </c>
      <c r="BW3" s="329"/>
      <c r="BX3" s="329" t="s">
        <v>563</v>
      </c>
      <c r="BY3" s="329"/>
      <c r="BZ3" s="329" t="s">
        <v>564</v>
      </c>
      <c r="CA3" s="329"/>
      <c r="CB3" s="329" t="s">
        <v>565</v>
      </c>
      <c r="CC3" s="329"/>
      <c r="CD3" s="329" t="s">
        <v>566</v>
      </c>
      <c r="CE3" s="329"/>
      <c r="CF3" s="329" t="s">
        <v>567</v>
      </c>
      <c r="CG3" s="329"/>
      <c r="CH3" s="329" t="s">
        <v>568</v>
      </c>
      <c r="CI3" s="329"/>
      <c r="CJ3" s="329" t="s">
        <v>569</v>
      </c>
      <c r="CK3" s="329"/>
      <c r="CL3" s="329" t="s">
        <v>570</v>
      </c>
      <c r="CM3" s="329"/>
      <c r="CN3" s="329" t="s">
        <v>571</v>
      </c>
      <c r="CO3" s="329"/>
      <c r="CP3" s="329" t="s">
        <v>572</v>
      </c>
      <c r="CQ3" s="329"/>
      <c r="CR3" s="329" t="s">
        <v>573</v>
      </c>
      <c r="CS3" s="329"/>
      <c r="CT3" s="329" t="s">
        <v>574</v>
      </c>
      <c r="CU3" s="329"/>
      <c r="CV3" s="329" t="s">
        <v>575</v>
      </c>
      <c r="CW3" s="329"/>
      <c r="CX3" s="329" t="s">
        <v>576</v>
      </c>
      <c r="CY3" s="329"/>
      <c r="CZ3" s="329" t="s">
        <v>577</v>
      </c>
      <c r="DA3" s="329"/>
      <c r="DB3" s="329" t="s">
        <v>578</v>
      </c>
      <c r="DC3" s="329"/>
      <c r="DD3" s="329" t="s">
        <v>579</v>
      </c>
      <c r="DE3" s="329"/>
      <c r="DF3" s="329" t="s">
        <v>580</v>
      </c>
      <c r="DG3" s="329"/>
      <c r="DH3" s="329" t="s">
        <v>581</v>
      </c>
      <c r="DI3" s="329"/>
      <c r="DJ3" s="329" t="s">
        <v>582</v>
      </c>
      <c r="DK3" s="329"/>
      <c r="DL3" s="329" t="s">
        <v>583</v>
      </c>
      <c r="DM3" s="329"/>
      <c r="DN3" s="329" t="s">
        <v>584</v>
      </c>
      <c r="DO3" s="329"/>
      <c r="DP3" s="329" t="s">
        <v>585</v>
      </c>
      <c r="DQ3" s="329"/>
      <c r="DR3" s="329" t="s">
        <v>586</v>
      </c>
      <c r="DS3" s="329"/>
      <c r="DT3" s="329" t="s">
        <v>587</v>
      </c>
      <c r="DU3" s="329"/>
      <c r="DV3" s="329" t="s">
        <v>588</v>
      </c>
      <c r="DW3" s="329"/>
      <c r="DX3" s="329" t="s">
        <v>589</v>
      </c>
      <c r="DY3" s="329"/>
      <c r="DZ3" s="329" t="s">
        <v>590</v>
      </c>
      <c r="EA3" s="329"/>
      <c r="EB3" s="329" t="s">
        <v>591</v>
      </c>
      <c r="EC3" s="329"/>
      <c r="ED3" s="329" t="s">
        <v>592</v>
      </c>
      <c r="EE3" s="329"/>
      <c r="EF3" s="329" t="s">
        <v>593</v>
      </c>
      <c r="EG3" s="329"/>
      <c r="EH3" s="329" t="s">
        <v>594</v>
      </c>
      <c r="EI3" s="329"/>
      <c r="EJ3" s="329" t="s">
        <v>595</v>
      </c>
      <c r="EK3" s="329"/>
      <c r="EL3" s="329" t="s">
        <v>596</v>
      </c>
      <c r="EM3" s="329"/>
      <c r="EN3" s="329" t="s">
        <v>597</v>
      </c>
      <c r="EO3" s="329"/>
      <c r="EP3" s="329" t="s">
        <v>598</v>
      </c>
      <c r="EQ3" s="329"/>
      <c r="ER3" s="329" t="s">
        <v>599</v>
      </c>
      <c r="ES3" s="329"/>
      <c r="ET3" s="329" t="s">
        <v>600</v>
      </c>
      <c r="EU3" s="329"/>
      <c r="EV3" s="329" t="s">
        <v>601</v>
      </c>
      <c r="EW3" s="329"/>
      <c r="EX3" s="329" t="s">
        <v>602</v>
      </c>
      <c r="EY3" s="329"/>
      <c r="EZ3" s="329" t="s">
        <v>603</v>
      </c>
      <c r="FA3" s="329"/>
      <c r="FB3" s="329" t="s">
        <v>604</v>
      </c>
      <c r="FC3" s="329"/>
      <c r="FD3" s="329" t="s">
        <v>605</v>
      </c>
      <c r="FE3" s="329"/>
      <c r="FF3" s="329" t="s">
        <v>606</v>
      </c>
      <c r="FG3" s="329"/>
      <c r="FH3" s="329" t="s">
        <v>607</v>
      </c>
      <c r="FI3" s="329"/>
    </row>
    <row r="4" spans="1:165">
      <c r="A4" s="2" t="s">
        <v>310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  <c r="CH4" s="330"/>
      <c r="CI4" s="330"/>
      <c r="CJ4" s="330"/>
      <c r="CK4" s="330"/>
      <c r="CL4" s="330"/>
      <c r="CM4" s="330"/>
      <c r="CN4" s="330"/>
      <c r="CO4" s="330"/>
      <c r="CP4" s="330"/>
      <c r="CQ4" s="330"/>
      <c r="CR4" s="330"/>
      <c r="CS4" s="330"/>
      <c r="CT4" s="330"/>
      <c r="CU4" s="330"/>
      <c r="CV4" s="330"/>
      <c r="CW4" s="330"/>
      <c r="CX4" s="330"/>
      <c r="CY4" s="330"/>
      <c r="CZ4" s="330"/>
      <c r="DA4" s="330"/>
      <c r="DB4" s="330"/>
      <c r="DC4" s="330"/>
      <c r="DD4" s="330"/>
      <c r="DE4" s="330"/>
      <c r="DF4" s="330"/>
      <c r="DG4" s="330"/>
      <c r="DH4" s="330"/>
      <c r="DI4" s="330"/>
      <c r="DJ4" s="330"/>
      <c r="DK4" s="330"/>
      <c r="DL4" s="330"/>
      <c r="DM4" s="330"/>
      <c r="DN4" s="330"/>
      <c r="DO4" s="330"/>
      <c r="DP4" s="330"/>
      <c r="DQ4" s="330"/>
      <c r="DR4" s="330"/>
      <c r="DS4" s="330"/>
      <c r="DT4" s="330"/>
      <c r="DU4" s="330"/>
      <c r="DV4" s="330"/>
      <c r="DW4" s="330"/>
      <c r="DX4" s="330"/>
      <c r="DY4" s="330"/>
      <c r="DZ4" s="330"/>
      <c r="EA4" s="330"/>
      <c r="EB4" s="330"/>
      <c r="EC4" s="330"/>
      <c r="ED4" s="330"/>
      <c r="EE4" s="330"/>
      <c r="EF4" s="330"/>
      <c r="EG4" s="330"/>
      <c r="EH4" s="330"/>
      <c r="EI4" s="330"/>
      <c r="EJ4" s="330"/>
      <c r="EK4" s="330"/>
      <c r="EL4" s="330"/>
      <c r="EM4" s="330"/>
      <c r="EN4" s="330"/>
      <c r="EO4" s="330"/>
      <c r="EP4" s="330"/>
      <c r="EQ4" s="330"/>
      <c r="ER4" s="330"/>
      <c r="ES4" s="330"/>
      <c r="ET4" s="330"/>
      <c r="EU4" s="330"/>
      <c r="EV4" s="330"/>
      <c r="EW4" s="330"/>
      <c r="EX4" s="330"/>
      <c r="EY4" s="330"/>
      <c r="EZ4" s="330"/>
      <c r="FA4" s="330"/>
      <c r="FB4" s="330"/>
      <c r="FC4" s="330"/>
      <c r="FD4" s="330"/>
      <c r="FE4" s="330"/>
      <c r="FF4" s="330"/>
      <c r="FG4" s="330"/>
      <c r="FH4" s="330"/>
      <c r="FI4" s="330"/>
    </row>
    <row r="5" spans="1:165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  <c r="BP5" s="16" t="s">
        <v>14</v>
      </c>
      <c r="BQ5" s="5" t="s">
        <v>15</v>
      </c>
      <c r="BR5" s="16" t="s">
        <v>14</v>
      </c>
      <c r="BS5" s="5" t="s">
        <v>15</v>
      </c>
      <c r="BT5" s="16" t="s">
        <v>14</v>
      </c>
      <c r="BU5" s="5" t="s">
        <v>15</v>
      </c>
      <c r="BV5" s="16" t="s">
        <v>14</v>
      </c>
      <c r="BW5" s="5" t="s">
        <v>15</v>
      </c>
      <c r="BX5" s="16" t="s">
        <v>14</v>
      </c>
      <c r="BY5" s="5" t="s">
        <v>15</v>
      </c>
      <c r="BZ5" s="16" t="s">
        <v>14</v>
      </c>
      <c r="CA5" s="5" t="s">
        <v>15</v>
      </c>
      <c r="CB5" s="16" t="s">
        <v>14</v>
      </c>
      <c r="CC5" s="5" t="s">
        <v>15</v>
      </c>
      <c r="CD5" s="16" t="s">
        <v>14</v>
      </c>
      <c r="CE5" s="5" t="s">
        <v>15</v>
      </c>
      <c r="CF5" s="16" t="s">
        <v>14</v>
      </c>
      <c r="CG5" s="5" t="s">
        <v>15</v>
      </c>
      <c r="CH5" s="16" t="s">
        <v>14</v>
      </c>
      <c r="CI5" s="5" t="s">
        <v>15</v>
      </c>
      <c r="CJ5" s="16" t="s">
        <v>14</v>
      </c>
      <c r="CK5" s="5" t="s">
        <v>15</v>
      </c>
      <c r="CL5" s="16" t="s">
        <v>14</v>
      </c>
      <c r="CM5" s="5" t="s">
        <v>15</v>
      </c>
      <c r="CN5" s="16" t="s">
        <v>14</v>
      </c>
      <c r="CO5" s="5" t="s">
        <v>15</v>
      </c>
      <c r="CP5" s="16" t="s">
        <v>14</v>
      </c>
      <c r="CQ5" s="5" t="s">
        <v>15</v>
      </c>
      <c r="CR5" s="16" t="s">
        <v>14</v>
      </c>
      <c r="CS5" s="5" t="s">
        <v>15</v>
      </c>
      <c r="CT5" s="16" t="s">
        <v>14</v>
      </c>
      <c r="CU5" s="5" t="s">
        <v>15</v>
      </c>
      <c r="CV5" s="16" t="s">
        <v>14</v>
      </c>
      <c r="CW5" s="5" t="s">
        <v>15</v>
      </c>
      <c r="CX5" s="16" t="s">
        <v>14</v>
      </c>
      <c r="CY5" s="5" t="s">
        <v>15</v>
      </c>
      <c r="CZ5" s="16" t="s">
        <v>14</v>
      </c>
      <c r="DA5" s="5" t="s">
        <v>15</v>
      </c>
      <c r="DB5" s="16" t="s">
        <v>14</v>
      </c>
      <c r="DC5" s="5" t="s">
        <v>15</v>
      </c>
      <c r="DD5" s="16" t="s">
        <v>14</v>
      </c>
      <c r="DE5" s="5" t="s">
        <v>15</v>
      </c>
      <c r="DF5" s="16" t="s">
        <v>14</v>
      </c>
      <c r="DG5" s="5" t="s">
        <v>15</v>
      </c>
      <c r="DH5" s="16" t="s">
        <v>14</v>
      </c>
      <c r="DI5" s="5" t="s">
        <v>15</v>
      </c>
      <c r="DJ5" s="16" t="s">
        <v>14</v>
      </c>
      <c r="DK5" s="5" t="s">
        <v>15</v>
      </c>
      <c r="DL5" s="16" t="s">
        <v>14</v>
      </c>
      <c r="DM5" s="5" t="s">
        <v>15</v>
      </c>
      <c r="DN5" s="16" t="s">
        <v>14</v>
      </c>
      <c r="DO5" s="5" t="s">
        <v>15</v>
      </c>
      <c r="DP5" s="16" t="s">
        <v>14</v>
      </c>
      <c r="DQ5" s="5" t="s">
        <v>15</v>
      </c>
      <c r="DR5" s="16" t="s">
        <v>14</v>
      </c>
      <c r="DS5" s="5" t="s">
        <v>15</v>
      </c>
      <c r="DT5" s="16" t="s">
        <v>14</v>
      </c>
      <c r="DU5" s="5" t="s">
        <v>15</v>
      </c>
      <c r="DV5" s="16" t="s">
        <v>14</v>
      </c>
      <c r="DW5" s="5" t="s">
        <v>15</v>
      </c>
      <c r="DX5" s="16" t="s">
        <v>14</v>
      </c>
      <c r="DY5" s="5" t="s">
        <v>15</v>
      </c>
      <c r="DZ5" s="16" t="s">
        <v>14</v>
      </c>
      <c r="EA5" s="5" t="s">
        <v>15</v>
      </c>
      <c r="EB5" s="16" t="s">
        <v>14</v>
      </c>
      <c r="EC5" s="5" t="s">
        <v>15</v>
      </c>
      <c r="ED5" s="16" t="s">
        <v>14</v>
      </c>
      <c r="EE5" s="5" t="s">
        <v>15</v>
      </c>
      <c r="EF5" s="16" t="s">
        <v>14</v>
      </c>
      <c r="EG5" s="5" t="s">
        <v>15</v>
      </c>
      <c r="EH5" s="16" t="s">
        <v>14</v>
      </c>
      <c r="EI5" s="5" t="s">
        <v>15</v>
      </c>
      <c r="EJ5" s="16" t="s">
        <v>14</v>
      </c>
      <c r="EK5" s="5" t="s">
        <v>15</v>
      </c>
      <c r="EL5" s="16" t="s">
        <v>14</v>
      </c>
      <c r="EM5" s="5" t="s">
        <v>15</v>
      </c>
      <c r="EN5" s="16" t="s">
        <v>14</v>
      </c>
      <c r="EO5" s="5" t="s">
        <v>15</v>
      </c>
      <c r="EP5" s="16" t="s">
        <v>14</v>
      </c>
      <c r="EQ5" s="5" t="s">
        <v>15</v>
      </c>
      <c r="ER5" s="16" t="s">
        <v>14</v>
      </c>
      <c r="ES5" s="5" t="s">
        <v>15</v>
      </c>
      <c r="ET5" s="16" t="s">
        <v>14</v>
      </c>
      <c r="EU5" s="5" t="s">
        <v>15</v>
      </c>
      <c r="EV5" s="16" t="s">
        <v>14</v>
      </c>
      <c r="EW5" s="5" t="s">
        <v>15</v>
      </c>
      <c r="EX5" s="16" t="s">
        <v>14</v>
      </c>
      <c r="EY5" s="5" t="s">
        <v>15</v>
      </c>
      <c r="EZ5" s="16" t="s">
        <v>14</v>
      </c>
      <c r="FA5" s="5" t="s">
        <v>15</v>
      </c>
      <c r="FB5" s="16" t="s">
        <v>14</v>
      </c>
      <c r="FC5" s="5" t="s">
        <v>15</v>
      </c>
      <c r="FD5" s="16" t="s">
        <v>14</v>
      </c>
      <c r="FE5" s="5" t="s">
        <v>15</v>
      </c>
      <c r="FF5" s="16" t="s">
        <v>14</v>
      </c>
      <c r="FG5" s="5" t="s">
        <v>15</v>
      </c>
      <c r="FH5" s="16" t="s">
        <v>14</v>
      </c>
      <c r="FI5" s="5" t="s">
        <v>15</v>
      </c>
    </row>
    <row r="6" spans="1:165">
      <c r="A6" s="1" t="s">
        <v>158</v>
      </c>
    </row>
    <row r="7" spans="1:165">
      <c r="A7" t="s">
        <v>608</v>
      </c>
      <c r="B7" s="14">
        <v>15403529827.48</v>
      </c>
      <c r="C7" s="6">
        <v>45.967500000000001</v>
      </c>
      <c r="D7" s="14">
        <v>332323591.93000001</v>
      </c>
      <c r="E7" s="6">
        <v>88.942999999999998</v>
      </c>
      <c r="F7" s="14">
        <v>187110025.84</v>
      </c>
      <c r="G7" s="6">
        <v>85.092100000000002</v>
      </c>
      <c r="H7" s="14">
        <v>0</v>
      </c>
      <c r="I7">
        <v>0</v>
      </c>
      <c r="J7" s="14">
        <v>212926474.75</v>
      </c>
      <c r="K7" s="6">
        <v>78.184299999999993</v>
      </c>
      <c r="L7" s="14">
        <v>235504720.02000001</v>
      </c>
      <c r="M7" s="6">
        <v>55.357999999999997</v>
      </c>
      <c r="N7" s="14">
        <v>0</v>
      </c>
      <c r="O7">
        <v>0</v>
      </c>
      <c r="P7" s="14">
        <v>0</v>
      </c>
      <c r="Q7">
        <v>0</v>
      </c>
      <c r="R7" s="14">
        <v>55849315.340000004</v>
      </c>
      <c r="S7" s="6">
        <v>64.867900000000006</v>
      </c>
      <c r="T7" s="14">
        <v>0</v>
      </c>
      <c r="U7">
        <v>0</v>
      </c>
      <c r="V7" s="14">
        <v>0</v>
      </c>
      <c r="W7">
        <v>0</v>
      </c>
      <c r="X7" s="14">
        <v>0</v>
      </c>
      <c r="Y7">
        <v>0</v>
      </c>
      <c r="Z7" s="14">
        <v>0</v>
      </c>
      <c r="AA7">
        <v>0</v>
      </c>
      <c r="AB7" s="14">
        <v>2766892150.48</v>
      </c>
      <c r="AC7" s="6">
        <v>91.7286</v>
      </c>
      <c r="AD7" s="14">
        <v>0</v>
      </c>
      <c r="AE7">
        <v>0</v>
      </c>
      <c r="AF7" s="14">
        <v>0</v>
      </c>
      <c r="AG7">
        <v>0</v>
      </c>
      <c r="AH7" s="14">
        <v>0</v>
      </c>
      <c r="AI7">
        <v>0</v>
      </c>
      <c r="AJ7" s="14">
        <v>0</v>
      </c>
      <c r="AK7">
        <v>0</v>
      </c>
      <c r="AL7" s="14">
        <v>97281088.150000006</v>
      </c>
      <c r="AM7" s="6">
        <v>80.829899999999995</v>
      </c>
      <c r="AN7" s="14">
        <v>31310176.190000001</v>
      </c>
      <c r="AO7" s="6">
        <v>73.795199999999994</v>
      </c>
      <c r="AP7" s="14">
        <v>155246866.40000001</v>
      </c>
      <c r="AQ7" s="6">
        <v>63.507100000000001</v>
      </c>
      <c r="AR7" s="14">
        <v>1012166732.4299999</v>
      </c>
      <c r="AS7" s="6">
        <v>66.426599999999993</v>
      </c>
      <c r="AT7" s="14">
        <v>1083669255.1300001</v>
      </c>
      <c r="AU7" s="6">
        <v>74.171800000000005</v>
      </c>
      <c r="AV7" s="14">
        <v>0</v>
      </c>
      <c r="AW7">
        <v>0</v>
      </c>
      <c r="AX7" s="14">
        <v>23480655.579999998</v>
      </c>
      <c r="AY7" s="6">
        <v>9.7659000000000002</v>
      </c>
      <c r="AZ7" s="14">
        <v>337483432.24000001</v>
      </c>
      <c r="BA7" s="6">
        <v>55.999200000000002</v>
      </c>
      <c r="BB7" s="14">
        <v>0</v>
      </c>
      <c r="BC7">
        <v>0</v>
      </c>
      <c r="BD7" s="14">
        <v>0</v>
      </c>
      <c r="BE7">
        <v>0</v>
      </c>
      <c r="BF7" s="14">
        <v>0</v>
      </c>
      <c r="BG7">
        <v>0</v>
      </c>
      <c r="BH7" s="14">
        <v>0</v>
      </c>
      <c r="BI7">
        <v>0</v>
      </c>
      <c r="BJ7" s="14">
        <v>352242518.00999999</v>
      </c>
      <c r="BK7" s="6">
        <v>94.962400000000002</v>
      </c>
      <c r="BL7" s="14">
        <v>274576174</v>
      </c>
      <c r="BM7" s="6">
        <v>81.647999999999996</v>
      </c>
      <c r="BN7" s="14">
        <v>5120606.8499999996</v>
      </c>
      <c r="BO7" s="6">
        <v>83.388300000000001</v>
      </c>
      <c r="BP7" s="14">
        <v>9081539.1999999993</v>
      </c>
      <c r="BQ7" s="6">
        <v>70.233900000000006</v>
      </c>
      <c r="BR7" s="14">
        <v>37450598.130000003</v>
      </c>
      <c r="BS7" s="6">
        <v>77.811800000000005</v>
      </c>
      <c r="BT7" s="14">
        <v>0</v>
      </c>
      <c r="BU7">
        <v>0</v>
      </c>
      <c r="BV7" s="14">
        <v>38466267.18</v>
      </c>
      <c r="BW7" s="6">
        <v>76.473200000000006</v>
      </c>
      <c r="BX7" s="14">
        <v>0</v>
      </c>
      <c r="BY7">
        <v>0</v>
      </c>
      <c r="BZ7" s="14">
        <v>4851131774.3900003</v>
      </c>
      <c r="CA7" s="6">
        <v>52.459200000000003</v>
      </c>
      <c r="CB7" s="14">
        <v>5327207.74</v>
      </c>
      <c r="CC7" s="6">
        <v>5.9303999999999997</v>
      </c>
      <c r="CD7" s="14">
        <v>48490427.75</v>
      </c>
      <c r="CE7" s="6">
        <v>94.010300000000001</v>
      </c>
      <c r="CF7" s="14">
        <v>61658659</v>
      </c>
      <c r="CG7" s="6">
        <v>73.216800000000006</v>
      </c>
      <c r="CH7" s="14">
        <v>127930940.95</v>
      </c>
      <c r="CI7" s="6">
        <v>24.629000000000001</v>
      </c>
      <c r="CJ7" s="14">
        <v>23688593.649999999</v>
      </c>
      <c r="CK7" s="6">
        <v>62.0092</v>
      </c>
      <c r="CL7" s="14">
        <v>0</v>
      </c>
      <c r="CM7">
        <v>0</v>
      </c>
      <c r="CN7" s="14">
        <v>10477454</v>
      </c>
      <c r="CO7" s="6">
        <v>4.6882000000000001</v>
      </c>
      <c r="CP7" s="14">
        <v>316710955.02999997</v>
      </c>
      <c r="CQ7" s="6">
        <v>63.979599999999998</v>
      </c>
      <c r="CR7" s="14">
        <v>0</v>
      </c>
      <c r="CS7">
        <v>0</v>
      </c>
      <c r="CT7" s="14">
        <v>0</v>
      </c>
      <c r="CU7">
        <v>0</v>
      </c>
      <c r="CV7" s="14">
        <v>0</v>
      </c>
      <c r="CW7">
        <v>0</v>
      </c>
      <c r="CX7" s="14">
        <v>0</v>
      </c>
      <c r="CY7">
        <v>0</v>
      </c>
      <c r="CZ7" s="14">
        <v>20919113.699999999</v>
      </c>
      <c r="DA7" s="6">
        <v>24.739899999999999</v>
      </c>
      <c r="DB7" s="14">
        <v>0</v>
      </c>
      <c r="DC7">
        <v>0</v>
      </c>
      <c r="DD7" s="14">
        <v>0</v>
      </c>
      <c r="DE7">
        <v>0</v>
      </c>
      <c r="DF7" s="14">
        <v>0</v>
      </c>
      <c r="DG7">
        <v>0</v>
      </c>
      <c r="DH7" s="14">
        <v>0</v>
      </c>
      <c r="DI7">
        <v>0</v>
      </c>
      <c r="DJ7" s="14">
        <v>0</v>
      </c>
      <c r="DK7">
        <v>0</v>
      </c>
      <c r="DL7" s="14">
        <v>0</v>
      </c>
      <c r="DM7">
        <v>0</v>
      </c>
      <c r="DN7" s="14">
        <v>346615839.12</v>
      </c>
      <c r="DO7" s="6">
        <v>66.7697</v>
      </c>
      <c r="DP7" s="14">
        <v>159844582.25999999</v>
      </c>
      <c r="DQ7" s="6">
        <v>81.197500000000005</v>
      </c>
      <c r="DR7" s="14">
        <v>528733764.14999998</v>
      </c>
      <c r="DS7" s="6">
        <v>76.010900000000007</v>
      </c>
      <c r="DT7" s="14">
        <v>55690702.770000003</v>
      </c>
      <c r="DU7" s="6">
        <v>41.099800000000002</v>
      </c>
      <c r="DV7" s="14">
        <v>236006726</v>
      </c>
      <c r="DW7" s="6">
        <v>70.366900000000001</v>
      </c>
      <c r="DX7" s="14">
        <v>0</v>
      </c>
      <c r="DY7">
        <v>0</v>
      </c>
      <c r="DZ7" s="14">
        <v>0</v>
      </c>
      <c r="EA7">
        <v>0</v>
      </c>
      <c r="EB7" s="14">
        <v>10632378.699999999</v>
      </c>
      <c r="EC7" s="6">
        <v>41.627600000000001</v>
      </c>
      <c r="ED7" s="14">
        <v>91858948.25</v>
      </c>
      <c r="EE7" s="6">
        <v>76.157399999999996</v>
      </c>
      <c r="EF7" s="14">
        <v>0</v>
      </c>
      <c r="EG7">
        <v>0</v>
      </c>
      <c r="EH7" s="14">
        <v>0</v>
      </c>
      <c r="EI7">
        <v>0</v>
      </c>
      <c r="EJ7" s="14">
        <v>0</v>
      </c>
      <c r="EK7">
        <v>0</v>
      </c>
      <c r="EL7" s="14">
        <v>0</v>
      </c>
      <c r="EM7">
        <v>0</v>
      </c>
      <c r="EN7" s="14">
        <v>0</v>
      </c>
      <c r="EO7">
        <v>0</v>
      </c>
      <c r="EP7" s="14">
        <v>0</v>
      </c>
      <c r="EQ7">
        <v>0</v>
      </c>
      <c r="ER7" s="14">
        <v>0</v>
      </c>
      <c r="ES7">
        <v>0</v>
      </c>
      <c r="ET7" s="14">
        <v>987622046.09000003</v>
      </c>
      <c r="EU7" s="6">
        <v>49.9557</v>
      </c>
      <c r="EV7" s="14">
        <v>0</v>
      </c>
      <c r="EW7">
        <v>0</v>
      </c>
      <c r="EX7" s="14">
        <v>0</v>
      </c>
      <c r="EY7">
        <v>0</v>
      </c>
      <c r="EZ7" s="14">
        <v>0</v>
      </c>
      <c r="FA7">
        <v>0</v>
      </c>
      <c r="FB7" s="14">
        <v>122189145.37</v>
      </c>
      <c r="FC7" s="6">
        <v>68.591999999999999</v>
      </c>
      <c r="FD7" s="14">
        <v>0</v>
      </c>
      <c r="FE7">
        <v>0</v>
      </c>
      <c r="FF7" s="14">
        <v>149818380.71000001</v>
      </c>
      <c r="FG7" s="6">
        <v>78.668599999999998</v>
      </c>
      <c r="FH7" s="14">
        <v>0</v>
      </c>
      <c r="FI7">
        <v>0</v>
      </c>
    </row>
    <row r="8" spans="1:165">
      <c r="A8" t="s">
        <v>191</v>
      </c>
      <c r="B8" s="14">
        <v>8461770503.21</v>
      </c>
      <c r="C8" s="6">
        <v>25.251799999999999</v>
      </c>
      <c r="D8" s="14">
        <v>41290947.340000004</v>
      </c>
      <c r="E8" s="6">
        <v>11.0511</v>
      </c>
      <c r="F8" s="14">
        <v>4766193.3</v>
      </c>
      <c r="G8" s="6">
        <v>2.1675</v>
      </c>
      <c r="H8" s="14">
        <v>3215222.16</v>
      </c>
      <c r="I8" s="6">
        <v>1.2641</v>
      </c>
      <c r="J8" s="14">
        <v>37016829.859999999</v>
      </c>
      <c r="K8" s="6">
        <v>13.5922</v>
      </c>
      <c r="L8" s="14">
        <v>142279613.16999999</v>
      </c>
      <c r="M8" s="6">
        <v>33.444400000000002</v>
      </c>
      <c r="N8" s="14">
        <v>376180.61</v>
      </c>
      <c r="O8" s="6">
        <v>0.28849999999999998</v>
      </c>
      <c r="P8" s="14">
        <v>3552076.14</v>
      </c>
      <c r="Q8" s="6">
        <v>7.8613</v>
      </c>
      <c r="R8" s="14">
        <v>15011415.91</v>
      </c>
      <c r="S8" s="6">
        <v>17.435500000000001</v>
      </c>
      <c r="T8" s="14">
        <v>703172.77</v>
      </c>
      <c r="U8" s="6">
        <v>2.2706</v>
      </c>
      <c r="V8" s="14">
        <v>528649.91</v>
      </c>
      <c r="W8" s="6">
        <v>2.0438000000000001</v>
      </c>
      <c r="X8" s="14">
        <v>1347976.87</v>
      </c>
      <c r="Y8" s="6">
        <v>1.53</v>
      </c>
      <c r="Z8" s="14">
        <v>797416262.71000004</v>
      </c>
      <c r="AA8" s="6">
        <v>100</v>
      </c>
      <c r="AB8" s="14">
        <v>190014561.53999999</v>
      </c>
      <c r="AC8" s="6">
        <v>6.2994000000000003</v>
      </c>
      <c r="AD8" s="14">
        <v>1363994534.02</v>
      </c>
      <c r="AE8" s="6">
        <v>90.673500000000004</v>
      </c>
      <c r="AF8" s="14">
        <v>362244.6</v>
      </c>
      <c r="AG8" s="6">
        <v>0.8327</v>
      </c>
      <c r="AH8" s="14">
        <v>243521.16</v>
      </c>
      <c r="AI8" s="6">
        <v>0.28899999999999998</v>
      </c>
      <c r="AJ8" s="14">
        <v>322438.77</v>
      </c>
      <c r="AK8" s="6">
        <v>0.43709999999999999</v>
      </c>
      <c r="AL8" s="14">
        <v>7603564.4699999997</v>
      </c>
      <c r="AM8" s="6">
        <v>6.3177000000000003</v>
      </c>
      <c r="AN8" s="14">
        <v>9813321.2400000002</v>
      </c>
      <c r="AO8" s="6">
        <v>23.129100000000001</v>
      </c>
      <c r="AP8" s="14">
        <v>10683486.35</v>
      </c>
      <c r="AQ8" s="6">
        <v>4.3703000000000003</v>
      </c>
      <c r="AR8" s="14">
        <v>316349559.74000001</v>
      </c>
      <c r="AS8" s="6">
        <v>20.761399999999998</v>
      </c>
      <c r="AT8" s="14">
        <v>240294751.34</v>
      </c>
      <c r="AU8" s="6">
        <v>16.446999999999999</v>
      </c>
      <c r="AV8" s="14">
        <v>554065.87</v>
      </c>
      <c r="AW8" s="6">
        <v>0.42380000000000001</v>
      </c>
      <c r="AX8" s="14">
        <v>9920733.8499999996</v>
      </c>
      <c r="AY8" s="6">
        <v>4.1261999999999999</v>
      </c>
      <c r="AZ8" s="14">
        <v>262138523.59999999</v>
      </c>
      <c r="BA8" s="6">
        <v>43.497100000000003</v>
      </c>
      <c r="BB8" s="14">
        <v>14003.27</v>
      </c>
      <c r="BC8" s="6">
        <v>0.1547</v>
      </c>
      <c r="BD8" s="14">
        <v>17424487.68</v>
      </c>
      <c r="BE8" s="6">
        <v>10.058199999999999</v>
      </c>
      <c r="BF8" s="14">
        <v>225302.43</v>
      </c>
      <c r="BG8" s="6">
        <v>0.51119999999999999</v>
      </c>
      <c r="BH8" s="14">
        <v>12293314.560000001</v>
      </c>
      <c r="BI8" s="6">
        <v>1.633</v>
      </c>
      <c r="BJ8" s="14">
        <v>18685884.34</v>
      </c>
      <c r="BK8" s="6">
        <v>5.0376000000000003</v>
      </c>
      <c r="BL8" s="14">
        <v>31866164.5</v>
      </c>
      <c r="BM8" s="6">
        <v>9.4756999999999998</v>
      </c>
      <c r="BN8" s="14">
        <v>895924.39</v>
      </c>
      <c r="BO8" s="6">
        <v>14.59</v>
      </c>
      <c r="BP8" s="14">
        <v>3611233.76</v>
      </c>
      <c r="BQ8" s="6">
        <v>27.9282</v>
      </c>
      <c r="BR8" s="14">
        <v>1756912.24</v>
      </c>
      <c r="BS8" s="6">
        <v>3.6503999999999999</v>
      </c>
      <c r="BT8" s="14">
        <v>2139417.34</v>
      </c>
      <c r="BU8" s="6">
        <v>2.4064999999999999</v>
      </c>
      <c r="BV8" s="14">
        <v>3560215.86</v>
      </c>
      <c r="BW8" s="6">
        <v>7.0778999999999996</v>
      </c>
      <c r="BX8" s="14">
        <v>360084.15</v>
      </c>
      <c r="BY8" s="6">
        <v>0.42259999999999998</v>
      </c>
      <c r="BZ8" s="14">
        <v>3037866923.5599999</v>
      </c>
      <c r="CA8" s="6">
        <v>32.850900000000003</v>
      </c>
      <c r="CB8" s="14">
        <v>4617569.42</v>
      </c>
      <c r="CC8" s="6">
        <v>5.1403999999999996</v>
      </c>
      <c r="CD8" s="14">
        <v>3089495.5</v>
      </c>
      <c r="CE8" s="6">
        <v>5.9897</v>
      </c>
      <c r="CF8" s="14">
        <v>12085149.369999999</v>
      </c>
      <c r="CG8" s="6">
        <v>14.3506</v>
      </c>
      <c r="CH8" s="14">
        <v>130415812.36</v>
      </c>
      <c r="CI8" s="6">
        <v>25.107399999999998</v>
      </c>
      <c r="CJ8" s="14">
        <v>1691789.24</v>
      </c>
      <c r="CK8" s="6">
        <v>4.4286000000000003</v>
      </c>
      <c r="CL8" s="14">
        <v>89260.479999999996</v>
      </c>
      <c r="CM8" s="6">
        <v>0.36170000000000002</v>
      </c>
      <c r="CN8" s="14">
        <v>64259584.25</v>
      </c>
      <c r="CO8" s="6">
        <v>28.753299999999999</v>
      </c>
      <c r="CP8" s="14">
        <v>76818701.280000001</v>
      </c>
      <c r="CQ8" s="6">
        <v>15.5183</v>
      </c>
      <c r="CR8" s="14">
        <v>51955.63</v>
      </c>
      <c r="CS8" s="6">
        <v>0.2238</v>
      </c>
      <c r="CT8" s="14">
        <v>288293.78000000003</v>
      </c>
      <c r="CU8" s="6">
        <v>0.24249999999999999</v>
      </c>
      <c r="CV8" s="14">
        <v>53636964.310000002</v>
      </c>
      <c r="CW8" s="6">
        <v>7.3723999999999998</v>
      </c>
      <c r="CX8" s="14">
        <v>1205973.19</v>
      </c>
      <c r="CY8" s="6">
        <v>7.3167</v>
      </c>
      <c r="CZ8" s="14">
        <v>63253477.759999998</v>
      </c>
      <c r="DA8" s="6">
        <v>74.806399999999996</v>
      </c>
      <c r="DB8" s="14">
        <v>799393.82</v>
      </c>
      <c r="DC8" s="6">
        <v>0.56830000000000003</v>
      </c>
      <c r="DD8" s="14">
        <v>9376.51</v>
      </c>
      <c r="DE8" s="6">
        <v>0.1211</v>
      </c>
      <c r="DF8" s="14">
        <v>160355.35999999999</v>
      </c>
      <c r="DG8" s="6">
        <v>2.8778999999999999</v>
      </c>
      <c r="DH8" s="14">
        <v>13090448.5</v>
      </c>
      <c r="DI8" s="6">
        <v>81.534400000000005</v>
      </c>
      <c r="DJ8" s="14">
        <v>123587.5</v>
      </c>
      <c r="DK8" s="6">
        <v>0.55840000000000001</v>
      </c>
      <c r="DL8" s="14">
        <v>10679060.75</v>
      </c>
      <c r="DM8" s="6">
        <v>100</v>
      </c>
      <c r="DN8" s="14">
        <v>158426751.19</v>
      </c>
      <c r="DO8" s="6">
        <v>30.5182</v>
      </c>
      <c r="DP8" s="14">
        <v>9457067.8399999999</v>
      </c>
      <c r="DQ8" s="6">
        <v>4.8040000000000003</v>
      </c>
      <c r="DR8" s="14">
        <v>166868688.16</v>
      </c>
      <c r="DS8" s="6">
        <v>23.989100000000001</v>
      </c>
      <c r="DT8" s="14">
        <v>78187769.719999999</v>
      </c>
      <c r="DU8" s="6">
        <v>57.702599999999997</v>
      </c>
      <c r="DV8" s="14">
        <v>99387799</v>
      </c>
      <c r="DW8" s="6">
        <v>29.633099999999999</v>
      </c>
      <c r="DX8" s="14">
        <v>1435910</v>
      </c>
      <c r="DY8" s="6">
        <v>100</v>
      </c>
      <c r="DZ8" s="14">
        <v>5431658</v>
      </c>
      <c r="EA8" s="6">
        <v>1.6494</v>
      </c>
      <c r="EB8" s="14">
        <v>9015470.1099999994</v>
      </c>
      <c r="EC8" s="6">
        <v>35.2971</v>
      </c>
      <c r="ED8" s="14">
        <v>9344765.8100000005</v>
      </c>
      <c r="EE8" s="6">
        <v>7.7474999999999996</v>
      </c>
      <c r="EF8" s="14">
        <v>931365.26</v>
      </c>
      <c r="EG8" s="6">
        <v>0.48459999999999998</v>
      </c>
      <c r="EH8" s="14">
        <v>2422174.15</v>
      </c>
      <c r="EI8" s="6">
        <v>2.8418000000000001</v>
      </c>
      <c r="EJ8" s="14">
        <v>1179257.01</v>
      </c>
      <c r="EK8" s="6">
        <v>0.84189999999999998</v>
      </c>
      <c r="EL8" s="14">
        <v>43220980.740000002</v>
      </c>
      <c r="EM8" s="6">
        <v>6.2317</v>
      </c>
      <c r="EN8" s="14">
        <v>19551674.809999999</v>
      </c>
      <c r="EO8" s="6">
        <v>8.1244999999999994</v>
      </c>
      <c r="EP8" s="14">
        <v>13314842.76</v>
      </c>
      <c r="EQ8" s="6">
        <v>5.3682999999999996</v>
      </c>
      <c r="ER8" s="14">
        <v>29384913.73</v>
      </c>
      <c r="ES8" s="6">
        <v>2.6215999999999999</v>
      </c>
      <c r="ET8" s="14">
        <v>701189104.11000001</v>
      </c>
      <c r="EU8" s="6">
        <v>35.467399999999998</v>
      </c>
      <c r="EV8" s="14">
        <v>1103507.99</v>
      </c>
      <c r="EW8" s="6">
        <v>2.7884000000000002</v>
      </c>
      <c r="EX8" s="14">
        <v>224586.89</v>
      </c>
      <c r="EY8" s="6">
        <v>0.66110000000000002</v>
      </c>
      <c r="EZ8" s="14">
        <v>2256456.54</v>
      </c>
      <c r="FA8" s="6">
        <v>5.1421000000000001</v>
      </c>
      <c r="FB8" s="14">
        <v>48336133.880000003</v>
      </c>
      <c r="FC8" s="6">
        <v>27.133900000000001</v>
      </c>
      <c r="FD8" s="14">
        <v>107971.52</v>
      </c>
      <c r="FE8" s="6">
        <v>0.127</v>
      </c>
      <c r="FF8" s="14">
        <v>34679226.799999997</v>
      </c>
      <c r="FG8" s="6">
        <v>18.209800000000001</v>
      </c>
      <c r="FH8" s="14">
        <v>-553537.19999999995</v>
      </c>
      <c r="FI8" s="6">
        <v>-0.4672</v>
      </c>
    </row>
    <row r="9" spans="1:165">
      <c r="A9" t="s">
        <v>192</v>
      </c>
      <c r="B9" s="14">
        <v>365727840.35000002</v>
      </c>
      <c r="C9" s="6">
        <v>1.0913999999999999</v>
      </c>
      <c r="D9" s="14">
        <v>0</v>
      </c>
      <c r="E9">
        <v>0</v>
      </c>
      <c r="F9" s="14">
        <v>0</v>
      </c>
      <c r="G9">
        <v>0</v>
      </c>
      <c r="H9" s="14">
        <v>0</v>
      </c>
      <c r="I9">
        <v>0</v>
      </c>
      <c r="J9" s="14">
        <v>3100000</v>
      </c>
      <c r="K9" s="6">
        <v>1.1383000000000001</v>
      </c>
      <c r="L9" s="14">
        <v>47637274.289999999</v>
      </c>
      <c r="M9" s="6">
        <v>11.197699999999999</v>
      </c>
      <c r="N9" s="14">
        <v>0</v>
      </c>
      <c r="O9">
        <v>0</v>
      </c>
      <c r="P9" s="14">
        <v>0</v>
      </c>
      <c r="Q9">
        <v>0</v>
      </c>
      <c r="R9" s="14">
        <v>0</v>
      </c>
      <c r="S9">
        <v>0</v>
      </c>
      <c r="T9" s="14">
        <v>0</v>
      </c>
      <c r="U9">
        <v>0</v>
      </c>
      <c r="V9" s="14">
        <v>0</v>
      </c>
      <c r="W9">
        <v>0</v>
      </c>
      <c r="X9" s="14">
        <v>0</v>
      </c>
      <c r="Y9">
        <v>0</v>
      </c>
      <c r="Z9" s="14">
        <v>0</v>
      </c>
      <c r="AA9">
        <v>0</v>
      </c>
      <c r="AB9" s="14">
        <v>59482141.240000002</v>
      </c>
      <c r="AC9" s="6">
        <v>1.972</v>
      </c>
      <c r="AD9" s="14">
        <v>0</v>
      </c>
      <c r="AE9">
        <v>0</v>
      </c>
      <c r="AF9" s="14">
        <v>0</v>
      </c>
      <c r="AG9">
        <v>0</v>
      </c>
      <c r="AH9" s="14">
        <v>0</v>
      </c>
      <c r="AI9">
        <v>0</v>
      </c>
      <c r="AJ9" s="14">
        <v>0</v>
      </c>
      <c r="AK9">
        <v>0</v>
      </c>
      <c r="AL9" s="14">
        <v>10839420</v>
      </c>
      <c r="AM9" s="6">
        <v>9.0063999999999993</v>
      </c>
      <c r="AN9" s="14">
        <v>1305000</v>
      </c>
      <c r="AO9" s="6">
        <v>3.0758000000000001</v>
      </c>
      <c r="AP9" s="14">
        <v>21514128.25</v>
      </c>
      <c r="AQ9" s="6">
        <v>8.8008000000000006</v>
      </c>
      <c r="AR9" s="14">
        <v>19214272.5</v>
      </c>
      <c r="AS9" s="6">
        <v>1.2609999999999999</v>
      </c>
      <c r="AT9" s="14">
        <v>59377367.82</v>
      </c>
      <c r="AU9" s="6">
        <v>4.0640999999999998</v>
      </c>
      <c r="AV9" s="14">
        <v>0</v>
      </c>
      <c r="AW9">
        <v>0</v>
      </c>
      <c r="AX9" s="14">
        <v>0</v>
      </c>
      <c r="AY9">
        <v>0</v>
      </c>
      <c r="AZ9" s="14">
        <v>3036086.4</v>
      </c>
      <c r="BA9" s="6">
        <v>0.50380000000000003</v>
      </c>
      <c r="BB9" s="14">
        <v>0</v>
      </c>
      <c r="BC9">
        <v>0</v>
      </c>
      <c r="BD9" s="14">
        <v>0</v>
      </c>
      <c r="BE9">
        <v>0</v>
      </c>
      <c r="BF9" s="14">
        <v>0</v>
      </c>
      <c r="BG9">
        <v>0</v>
      </c>
      <c r="BH9" s="14">
        <v>0</v>
      </c>
      <c r="BI9">
        <v>0</v>
      </c>
      <c r="BJ9" s="14">
        <v>0</v>
      </c>
      <c r="BK9">
        <v>0</v>
      </c>
      <c r="BL9" s="14">
        <v>0</v>
      </c>
      <c r="BM9">
        <v>0</v>
      </c>
      <c r="BN9" s="14">
        <v>124145</v>
      </c>
      <c r="BO9" s="6">
        <v>2.0217000000000001</v>
      </c>
      <c r="BP9" s="14">
        <v>237649</v>
      </c>
      <c r="BQ9" s="6">
        <v>1.8379000000000001</v>
      </c>
      <c r="BR9" s="14">
        <v>0</v>
      </c>
      <c r="BS9">
        <v>0</v>
      </c>
      <c r="BT9" s="14">
        <v>0</v>
      </c>
      <c r="BU9">
        <v>0</v>
      </c>
      <c r="BV9" s="14">
        <v>3067920</v>
      </c>
      <c r="BW9" s="6">
        <v>6.0991999999999997</v>
      </c>
      <c r="BX9" s="14">
        <v>0</v>
      </c>
      <c r="BY9">
        <v>0</v>
      </c>
      <c r="BZ9" s="14">
        <v>68587390.760000005</v>
      </c>
      <c r="CA9" s="6">
        <v>0.74170000000000003</v>
      </c>
      <c r="CB9" s="14">
        <v>0</v>
      </c>
      <c r="CC9">
        <v>0</v>
      </c>
      <c r="CD9" s="14">
        <v>0</v>
      </c>
      <c r="CE9">
        <v>0</v>
      </c>
      <c r="CF9" s="14">
        <v>0</v>
      </c>
      <c r="CG9">
        <v>0</v>
      </c>
      <c r="CH9" s="14">
        <v>1134512</v>
      </c>
      <c r="CI9" s="6">
        <v>0.21840000000000001</v>
      </c>
      <c r="CJ9" s="14">
        <v>0</v>
      </c>
      <c r="CK9">
        <v>0</v>
      </c>
      <c r="CL9" s="14">
        <v>0</v>
      </c>
      <c r="CM9">
        <v>0</v>
      </c>
      <c r="CN9" s="14">
        <v>0</v>
      </c>
      <c r="CO9">
        <v>0</v>
      </c>
      <c r="CP9" s="14">
        <v>28686956.469999999</v>
      </c>
      <c r="CQ9" s="6">
        <v>5.7950999999999997</v>
      </c>
      <c r="CR9" s="14">
        <v>0</v>
      </c>
      <c r="CS9">
        <v>0</v>
      </c>
      <c r="CT9" s="14">
        <v>0</v>
      </c>
      <c r="CU9">
        <v>0</v>
      </c>
      <c r="CV9" s="14">
        <v>0</v>
      </c>
      <c r="CW9">
        <v>0</v>
      </c>
      <c r="CX9" s="14">
        <v>0</v>
      </c>
      <c r="CY9">
        <v>0</v>
      </c>
      <c r="CZ9" s="14">
        <v>357895.4</v>
      </c>
      <c r="DA9" s="6">
        <v>0.42330000000000001</v>
      </c>
      <c r="DB9" s="14">
        <v>0</v>
      </c>
      <c r="DC9">
        <v>0</v>
      </c>
      <c r="DD9" s="14">
        <v>0</v>
      </c>
      <c r="DE9">
        <v>0</v>
      </c>
      <c r="DF9" s="14">
        <v>0</v>
      </c>
      <c r="DG9">
        <v>0</v>
      </c>
      <c r="DH9" s="14">
        <v>0</v>
      </c>
      <c r="DI9">
        <v>0</v>
      </c>
      <c r="DJ9" s="14">
        <v>0</v>
      </c>
      <c r="DK9">
        <v>0</v>
      </c>
      <c r="DL9" s="14">
        <v>0</v>
      </c>
      <c r="DM9">
        <v>0</v>
      </c>
      <c r="DN9" s="14">
        <v>14079000</v>
      </c>
      <c r="DO9" s="6">
        <v>2.7121</v>
      </c>
      <c r="DP9" s="14">
        <v>7003341</v>
      </c>
      <c r="DQ9" s="6">
        <v>3.5575000000000001</v>
      </c>
      <c r="DR9" s="14">
        <v>0</v>
      </c>
      <c r="DS9">
        <v>0</v>
      </c>
      <c r="DT9" s="14">
        <v>1622831.21</v>
      </c>
      <c r="DU9" s="6">
        <v>1.1976</v>
      </c>
      <c r="DV9" s="14">
        <v>0</v>
      </c>
      <c r="DW9">
        <v>0</v>
      </c>
      <c r="DX9" s="14">
        <v>0</v>
      </c>
      <c r="DY9">
        <v>0</v>
      </c>
      <c r="DZ9" s="14">
        <v>0</v>
      </c>
      <c r="EA9">
        <v>0</v>
      </c>
      <c r="EB9" s="14">
        <v>183964.4</v>
      </c>
      <c r="EC9" s="6">
        <v>0.72030000000000005</v>
      </c>
      <c r="ED9" s="14">
        <v>0</v>
      </c>
      <c r="EE9">
        <v>0</v>
      </c>
      <c r="EF9" s="14">
        <v>0</v>
      </c>
      <c r="EG9">
        <v>0</v>
      </c>
      <c r="EH9" s="14">
        <v>0</v>
      </c>
      <c r="EI9">
        <v>0</v>
      </c>
      <c r="EJ9" s="14">
        <v>0</v>
      </c>
      <c r="EK9">
        <v>0</v>
      </c>
      <c r="EL9" s="14">
        <v>0</v>
      </c>
      <c r="EM9">
        <v>0</v>
      </c>
      <c r="EN9" s="14">
        <v>0</v>
      </c>
      <c r="EO9">
        <v>0</v>
      </c>
      <c r="EP9" s="14">
        <v>0</v>
      </c>
      <c r="EQ9">
        <v>0</v>
      </c>
      <c r="ER9" s="14">
        <v>0</v>
      </c>
      <c r="ES9">
        <v>0</v>
      </c>
      <c r="ET9" s="14">
        <v>15031544.609999999</v>
      </c>
      <c r="EU9" s="6">
        <v>0.76029999999999998</v>
      </c>
      <c r="EV9" s="14">
        <v>0</v>
      </c>
      <c r="EW9">
        <v>0</v>
      </c>
      <c r="EX9" s="14">
        <v>0</v>
      </c>
      <c r="EY9">
        <v>0</v>
      </c>
      <c r="EZ9" s="14">
        <v>0</v>
      </c>
      <c r="FA9">
        <v>0</v>
      </c>
      <c r="FB9" s="14">
        <v>105000</v>
      </c>
      <c r="FC9" s="6">
        <v>5.8900000000000001E-2</v>
      </c>
      <c r="FD9" s="14">
        <v>0</v>
      </c>
      <c r="FE9">
        <v>0</v>
      </c>
      <c r="FF9" s="14">
        <v>0</v>
      </c>
      <c r="FG9">
        <v>0</v>
      </c>
      <c r="FH9" s="14">
        <v>0</v>
      </c>
      <c r="FI9">
        <v>0</v>
      </c>
    </row>
    <row r="10" spans="1:165">
      <c r="A10" t="s">
        <v>164</v>
      </c>
      <c r="B10" s="14">
        <v>9275229097.5699997</v>
      </c>
      <c r="C10" s="6">
        <v>27.679300000000001</v>
      </c>
      <c r="D10" s="14">
        <v>21928.47</v>
      </c>
      <c r="E10" s="6">
        <v>5.8999999999999999E-3</v>
      </c>
      <c r="F10" s="14">
        <v>28014912.800000001</v>
      </c>
      <c r="G10" s="6">
        <v>12.740399999999999</v>
      </c>
      <c r="H10" s="14">
        <v>251129480.02000001</v>
      </c>
      <c r="I10" s="6">
        <v>98.735900000000001</v>
      </c>
      <c r="J10" s="14">
        <v>19295732.510000002</v>
      </c>
      <c r="K10" s="6">
        <v>7.0852000000000004</v>
      </c>
      <c r="L10" s="14">
        <v>0</v>
      </c>
      <c r="M10">
        <v>0</v>
      </c>
      <c r="N10" s="14">
        <v>130006315.06999999</v>
      </c>
      <c r="O10" s="6">
        <v>99.711500000000001</v>
      </c>
      <c r="P10" s="14">
        <v>41632378.579999998</v>
      </c>
      <c r="Q10" s="6">
        <v>92.1387</v>
      </c>
      <c r="R10" s="14">
        <v>15236332.98</v>
      </c>
      <c r="S10" s="6">
        <v>17.6967</v>
      </c>
      <c r="T10" s="14">
        <v>30265413.870000001</v>
      </c>
      <c r="U10" s="6">
        <v>97.729399999999998</v>
      </c>
      <c r="V10" s="14">
        <v>25337740.09</v>
      </c>
      <c r="W10" s="6">
        <v>97.956199999999995</v>
      </c>
      <c r="X10" s="14">
        <v>86756244.049999997</v>
      </c>
      <c r="Y10" s="6">
        <v>98.47</v>
      </c>
      <c r="Z10" s="14">
        <v>0</v>
      </c>
      <c r="AA10">
        <v>0</v>
      </c>
      <c r="AB10" s="14">
        <v>0</v>
      </c>
      <c r="AC10">
        <v>0</v>
      </c>
      <c r="AD10" s="14">
        <v>140297617.00999999</v>
      </c>
      <c r="AE10" s="6">
        <v>9.3264999999999993</v>
      </c>
      <c r="AF10" s="14">
        <v>43140869.479999997</v>
      </c>
      <c r="AG10" s="6">
        <v>99.167299999999997</v>
      </c>
      <c r="AH10" s="14">
        <v>84014994.579999998</v>
      </c>
      <c r="AI10" s="6">
        <v>99.710999999999999</v>
      </c>
      <c r="AJ10" s="14">
        <v>73445653.430000007</v>
      </c>
      <c r="AK10" s="6">
        <v>99.562899999999999</v>
      </c>
      <c r="AL10" s="14">
        <v>4628802.29</v>
      </c>
      <c r="AM10" s="6">
        <v>3.8460000000000001</v>
      </c>
      <c r="AN10" s="14">
        <v>0</v>
      </c>
      <c r="AO10">
        <v>0</v>
      </c>
      <c r="AP10" s="14">
        <v>57011275.799999997</v>
      </c>
      <c r="AQ10" s="6">
        <v>23.3217</v>
      </c>
      <c r="AR10" s="14">
        <v>175834963.97999999</v>
      </c>
      <c r="AS10" s="6">
        <v>11.5397</v>
      </c>
      <c r="AT10" s="14">
        <v>74487267.439999998</v>
      </c>
      <c r="AU10" s="6">
        <v>5.0983000000000001</v>
      </c>
      <c r="AV10" s="14">
        <v>130183746.98</v>
      </c>
      <c r="AW10" s="6">
        <v>99.5762</v>
      </c>
      <c r="AX10" s="14">
        <v>207033009.63</v>
      </c>
      <c r="AY10" s="6">
        <v>86.107900000000001</v>
      </c>
      <c r="AZ10" s="14">
        <v>0</v>
      </c>
      <c r="BA10">
        <v>0</v>
      </c>
      <c r="BB10" s="14">
        <v>9037400.6199999992</v>
      </c>
      <c r="BC10" s="6">
        <v>99.845299999999995</v>
      </c>
      <c r="BD10" s="14">
        <v>155811524.74000001</v>
      </c>
      <c r="BE10" s="6">
        <v>89.941800000000001</v>
      </c>
      <c r="BF10" s="14">
        <v>43851562.93</v>
      </c>
      <c r="BG10" s="6">
        <v>99.488799999999998</v>
      </c>
      <c r="BH10" s="14">
        <v>740499409.09000003</v>
      </c>
      <c r="BI10" s="6">
        <v>98.367000000000004</v>
      </c>
      <c r="BJ10" s="14">
        <v>0</v>
      </c>
      <c r="BK10">
        <v>0</v>
      </c>
      <c r="BL10" s="14">
        <v>29850202</v>
      </c>
      <c r="BM10" s="6">
        <v>8.8763000000000005</v>
      </c>
      <c r="BN10" s="14">
        <v>0</v>
      </c>
      <c r="BO10">
        <v>0</v>
      </c>
      <c r="BP10" s="14">
        <v>0</v>
      </c>
      <c r="BQ10">
        <v>0</v>
      </c>
      <c r="BR10" s="14">
        <v>8922234.3100000005</v>
      </c>
      <c r="BS10" s="6">
        <v>18.5379</v>
      </c>
      <c r="BT10" s="14">
        <v>86760851.719999999</v>
      </c>
      <c r="BU10" s="6">
        <v>97.593500000000006</v>
      </c>
      <c r="BV10" s="14">
        <v>5205899.67</v>
      </c>
      <c r="BW10" s="6">
        <v>10.349600000000001</v>
      </c>
      <c r="BX10" s="14">
        <v>84853891.790000007</v>
      </c>
      <c r="BY10" s="6">
        <v>99.577399999999997</v>
      </c>
      <c r="BZ10" s="14">
        <v>1289852435.74</v>
      </c>
      <c r="CA10" s="6">
        <v>13.9482</v>
      </c>
      <c r="CB10" s="14">
        <v>79884112.870000005</v>
      </c>
      <c r="CC10" s="6">
        <v>88.929199999999994</v>
      </c>
      <c r="CD10" s="14">
        <v>0</v>
      </c>
      <c r="CE10">
        <v>0</v>
      </c>
      <c r="CF10" s="14">
        <v>10470014.609999999</v>
      </c>
      <c r="CG10" s="6">
        <v>12.432700000000001</v>
      </c>
      <c r="CH10" s="14">
        <v>259951398.71000001</v>
      </c>
      <c r="CI10" s="6">
        <v>50.045299999999997</v>
      </c>
      <c r="CJ10" s="14">
        <v>12821375.529999999</v>
      </c>
      <c r="CK10" s="6">
        <v>33.5623</v>
      </c>
      <c r="CL10" s="14">
        <v>24588253.27</v>
      </c>
      <c r="CM10" s="6">
        <v>99.638300000000001</v>
      </c>
      <c r="CN10" s="14">
        <v>148748874.19999999</v>
      </c>
      <c r="CO10" s="6">
        <v>66.558499999999995</v>
      </c>
      <c r="CP10" s="14">
        <v>72801981.120000005</v>
      </c>
      <c r="CQ10" s="6">
        <v>14.706899999999999</v>
      </c>
      <c r="CR10" s="14">
        <v>23159649.399999999</v>
      </c>
      <c r="CS10" s="6">
        <v>99.776200000000003</v>
      </c>
      <c r="CT10" s="14">
        <v>118585531.8</v>
      </c>
      <c r="CU10" s="6">
        <v>99.757499999999993</v>
      </c>
      <c r="CV10" s="14">
        <v>673902499.91999996</v>
      </c>
      <c r="CW10" s="6">
        <v>92.627600000000001</v>
      </c>
      <c r="CX10" s="14">
        <v>15276514.859999999</v>
      </c>
      <c r="CY10" s="6">
        <v>92.683300000000003</v>
      </c>
      <c r="CZ10" s="14">
        <v>25770.39</v>
      </c>
      <c r="DA10" s="6">
        <v>3.0499999999999999E-2</v>
      </c>
      <c r="DB10" s="14">
        <v>139868149.78999999</v>
      </c>
      <c r="DC10" s="6">
        <v>99.431700000000006</v>
      </c>
      <c r="DD10" s="14">
        <v>7733326.8399999999</v>
      </c>
      <c r="DE10" s="6">
        <v>99.878900000000002</v>
      </c>
      <c r="DF10" s="14">
        <v>5411531.4900000002</v>
      </c>
      <c r="DG10" s="6">
        <v>97.122100000000003</v>
      </c>
      <c r="DH10" s="14">
        <v>2964680.22</v>
      </c>
      <c r="DI10" s="6">
        <v>18.465599999999998</v>
      </c>
      <c r="DJ10" s="14">
        <v>22010777.18</v>
      </c>
      <c r="DK10" s="6">
        <v>99.441699999999997</v>
      </c>
      <c r="DL10" s="14">
        <v>0</v>
      </c>
      <c r="DM10">
        <v>0</v>
      </c>
      <c r="DN10" s="14">
        <v>0</v>
      </c>
      <c r="DO10">
        <v>0</v>
      </c>
      <c r="DP10" s="14">
        <v>20554064.43</v>
      </c>
      <c r="DQ10" s="6">
        <v>10.441000000000001</v>
      </c>
      <c r="DR10" s="14">
        <v>0</v>
      </c>
      <c r="DS10">
        <v>0</v>
      </c>
      <c r="DT10" s="14">
        <v>0</v>
      </c>
      <c r="DU10">
        <v>0</v>
      </c>
      <c r="DV10" s="14">
        <v>0</v>
      </c>
      <c r="DW10">
        <v>0</v>
      </c>
      <c r="DX10" s="14">
        <v>0</v>
      </c>
      <c r="DY10">
        <v>0</v>
      </c>
      <c r="DZ10" s="14">
        <v>323887926</v>
      </c>
      <c r="EA10" s="6">
        <v>98.3506</v>
      </c>
      <c r="EB10" s="14">
        <v>5709858.1699999999</v>
      </c>
      <c r="EC10" s="6">
        <v>22.3551</v>
      </c>
      <c r="ED10" s="14">
        <v>19413511.710000001</v>
      </c>
      <c r="EE10" s="6">
        <v>16.095099999999999</v>
      </c>
      <c r="EF10" s="14">
        <v>191277392.22</v>
      </c>
      <c r="EG10" s="6">
        <v>99.5154</v>
      </c>
      <c r="EH10" s="14">
        <v>82811769.299999997</v>
      </c>
      <c r="EI10" s="6">
        <v>97.158199999999994</v>
      </c>
      <c r="EJ10" s="14">
        <v>138899241.09999999</v>
      </c>
      <c r="EK10" s="6">
        <v>99.158100000000005</v>
      </c>
      <c r="EL10" s="14">
        <v>650346248.35000002</v>
      </c>
      <c r="EM10" s="6">
        <v>93.768299999999996</v>
      </c>
      <c r="EN10" s="14">
        <v>221098349.59</v>
      </c>
      <c r="EO10" s="6">
        <v>91.875500000000002</v>
      </c>
      <c r="EP10" s="14">
        <v>234711208.22999999</v>
      </c>
      <c r="EQ10" s="6">
        <v>94.631699999999995</v>
      </c>
      <c r="ER10" s="14">
        <v>1091507573.0799999</v>
      </c>
      <c r="ES10" s="6">
        <v>97.378399999999999</v>
      </c>
      <c r="ET10" s="14">
        <v>273152600.10000002</v>
      </c>
      <c r="EU10" s="6">
        <v>13.816599999999999</v>
      </c>
      <c r="EV10" s="14">
        <v>38471953.810000002</v>
      </c>
      <c r="EW10" s="6">
        <v>97.211600000000004</v>
      </c>
      <c r="EX10" s="14">
        <v>33745994.189999998</v>
      </c>
      <c r="EY10" s="6">
        <v>99.338899999999995</v>
      </c>
      <c r="EZ10" s="14">
        <v>41625610.789999999</v>
      </c>
      <c r="FA10" s="6">
        <v>94.857900000000001</v>
      </c>
      <c r="FB10" s="14">
        <v>7508732.3600000003</v>
      </c>
      <c r="FC10" s="6">
        <v>4.2150999999999996</v>
      </c>
      <c r="FD10" s="14">
        <v>84904156.090000004</v>
      </c>
      <c r="FE10" s="6">
        <v>99.873000000000005</v>
      </c>
      <c r="FF10" s="14">
        <v>5944819.0499999998</v>
      </c>
      <c r="FG10" s="6">
        <v>3.1215999999999999</v>
      </c>
      <c r="FH10" s="14">
        <v>119033555.13</v>
      </c>
      <c r="FI10" s="6">
        <v>100.46720000000001</v>
      </c>
    </row>
    <row r="11" spans="1:165" ht="13.5" thickBot="1">
      <c r="A11" t="s">
        <v>609</v>
      </c>
      <c r="B11" s="14">
        <v>3367835.96</v>
      </c>
      <c r="C11" s="6">
        <v>1.01E-2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0</v>
      </c>
      <c r="Y11">
        <v>0</v>
      </c>
      <c r="Z11" s="14">
        <v>0</v>
      </c>
      <c r="AA11">
        <v>0</v>
      </c>
      <c r="AB11" s="14">
        <v>0</v>
      </c>
      <c r="AC11">
        <v>0</v>
      </c>
      <c r="AD11" s="14">
        <v>0</v>
      </c>
      <c r="AE11">
        <v>0</v>
      </c>
      <c r="AF11" s="14">
        <v>0</v>
      </c>
      <c r="AG11">
        <v>0</v>
      </c>
      <c r="AH11" s="14">
        <v>0</v>
      </c>
      <c r="AI11">
        <v>0</v>
      </c>
      <c r="AJ11" s="14">
        <v>0</v>
      </c>
      <c r="AK11">
        <v>0</v>
      </c>
      <c r="AL11" s="14">
        <v>0</v>
      </c>
      <c r="AM11">
        <v>0</v>
      </c>
      <c r="AN11" s="14">
        <v>0</v>
      </c>
      <c r="AO11">
        <v>0</v>
      </c>
      <c r="AP11" s="14">
        <v>0</v>
      </c>
      <c r="AQ11">
        <v>0</v>
      </c>
      <c r="AR11" s="14">
        <v>170850.29</v>
      </c>
      <c r="AS11" s="6">
        <v>1.12E-2</v>
      </c>
      <c r="AT11" s="14">
        <v>3196985.67</v>
      </c>
      <c r="AU11" s="6">
        <v>0.21879999999999999</v>
      </c>
      <c r="AV11" s="14">
        <v>0</v>
      </c>
      <c r="AW11">
        <v>0</v>
      </c>
      <c r="AX11" s="14">
        <v>0</v>
      </c>
      <c r="AY11">
        <v>0</v>
      </c>
      <c r="AZ11" s="14">
        <v>0</v>
      </c>
      <c r="BA11">
        <v>0</v>
      </c>
      <c r="BB11" s="14">
        <v>0</v>
      </c>
      <c r="BC11">
        <v>0</v>
      </c>
      <c r="BD11" s="14">
        <v>0</v>
      </c>
      <c r="BE11">
        <v>0</v>
      </c>
      <c r="BF11" s="14">
        <v>0</v>
      </c>
      <c r="BG11">
        <v>0</v>
      </c>
      <c r="BH11" s="14">
        <v>0</v>
      </c>
      <c r="BI11">
        <v>0</v>
      </c>
      <c r="BJ11" s="14">
        <v>0</v>
      </c>
      <c r="BK11">
        <v>0</v>
      </c>
      <c r="BL11" s="14">
        <v>0</v>
      </c>
      <c r="BM11">
        <v>0</v>
      </c>
      <c r="BN11" s="14">
        <v>0</v>
      </c>
      <c r="BO11">
        <v>0</v>
      </c>
      <c r="BP11" s="14">
        <v>0</v>
      </c>
      <c r="BQ11">
        <v>0</v>
      </c>
      <c r="BR11" s="14">
        <v>0</v>
      </c>
      <c r="BS11">
        <v>0</v>
      </c>
      <c r="BT11" s="14">
        <v>0</v>
      </c>
      <c r="BU11">
        <v>0</v>
      </c>
      <c r="BV11" s="14">
        <v>0</v>
      </c>
      <c r="BW11">
        <v>0</v>
      </c>
      <c r="BX11" s="14">
        <v>0</v>
      </c>
      <c r="BY11">
        <v>0</v>
      </c>
      <c r="BZ11" s="14">
        <v>0</v>
      </c>
      <c r="CA11">
        <v>0</v>
      </c>
      <c r="CB11" s="14">
        <v>0</v>
      </c>
      <c r="CC11">
        <v>0</v>
      </c>
      <c r="CD11" s="14">
        <v>0</v>
      </c>
      <c r="CE11">
        <v>0</v>
      </c>
      <c r="CF11" s="14">
        <v>0</v>
      </c>
      <c r="CG11">
        <v>0</v>
      </c>
      <c r="CH11" s="14">
        <v>0</v>
      </c>
      <c r="CI11">
        <v>0</v>
      </c>
      <c r="CJ11" s="14">
        <v>0</v>
      </c>
      <c r="CK11">
        <v>0</v>
      </c>
      <c r="CL11" s="14">
        <v>0</v>
      </c>
      <c r="CM11">
        <v>0</v>
      </c>
      <c r="CN11" s="14">
        <v>0</v>
      </c>
      <c r="CO11">
        <v>0</v>
      </c>
      <c r="CP11" s="14">
        <v>0</v>
      </c>
      <c r="CQ11">
        <v>0</v>
      </c>
      <c r="CR11" s="14">
        <v>0</v>
      </c>
      <c r="CS11">
        <v>0</v>
      </c>
      <c r="CT11" s="14">
        <v>0</v>
      </c>
      <c r="CU11">
        <v>0</v>
      </c>
      <c r="CV11" s="14">
        <v>0</v>
      </c>
      <c r="CW11">
        <v>0</v>
      </c>
      <c r="CX11" s="14">
        <v>0</v>
      </c>
      <c r="CY11">
        <v>0</v>
      </c>
      <c r="CZ11" s="14">
        <v>0</v>
      </c>
      <c r="DA11">
        <v>0</v>
      </c>
      <c r="DB11" s="14">
        <v>0</v>
      </c>
      <c r="DC11">
        <v>0</v>
      </c>
      <c r="DD11" s="14">
        <v>0</v>
      </c>
      <c r="DE11">
        <v>0</v>
      </c>
      <c r="DF11" s="14">
        <v>0</v>
      </c>
      <c r="DG11">
        <v>0</v>
      </c>
      <c r="DH11" s="14">
        <v>0</v>
      </c>
      <c r="DI11">
        <v>0</v>
      </c>
      <c r="DJ11" s="14">
        <v>0</v>
      </c>
      <c r="DK11">
        <v>0</v>
      </c>
      <c r="DL11" s="14">
        <v>0</v>
      </c>
      <c r="DM11">
        <v>0</v>
      </c>
      <c r="DN11" s="14">
        <v>0</v>
      </c>
      <c r="DO11">
        <v>0</v>
      </c>
      <c r="DP11" s="14">
        <v>0</v>
      </c>
      <c r="DQ11">
        <v>0</v>
      </c>
      <c r="DR11" s="14">
        <v>0</v>
      </c>
      <c r="DS11">
        <v>0</v>
      </c>
      <c r="DT11" s="14">
        <v>0</v>
      </c>
      <c r="DU11">
        <v>0</v>
      </c>
      <c r="DV11" s="14">
        <v>0</v>
      </c>
      <c r="DW11">
        <v>0</v>
      </c>
      <c r="DX11" s="14">
        <v>0</v>
      </c>
      <c r="DY11">
        <v>0</v>
      </c>
      <c r="DZ11" s="14">
        <v>0</v>
      </c>
      <c r="EA11">
        <v>0</v>
      </c>
      <c r="EB11" s="14">
        <v>0</v>
      </c>
      <c r="EC11">
        <v>0</v>
      </c>
      <c r="ED11" s="14">
        <v>0</v>
      </c>
      <c r="EE11">
        <v>0</v>
      </c>
      <c r="EF11" s="14">
        <v>0</v>
      </c>
      <c r="EG11">
        <v>0</v>
      </c>
      <c r="EH11" s="14">
        <v>0</v>
      </c>
      <c r="EI11">
        <v>0</v>
      </c>
      <c r="EJ11" s="14">
        <v>0</v>
      </c>
      <c r="EK11">
        <v>0</v>
      </c>
      <c r="EL11" s="14">
        <v>0</v>
      </c>
      <c r="EM11">
        <v>0</v>
      </c>
      <c r="EN11" s="14">
        <v>0</v>
      </c>
      <c r="EO11">
        <v>0</v>
      </c>
      <c r="EP11" s="14">
        <v>0</v>
      </c>
      <c r="EQ11">
        <v>0</v>
      </c>
      <c r="ER11" s="14">
        <v>0</v>
      </c>
      <c r="ES11">
        <v>0</v>
      </c>
      <c r="ET11" s="14">
        <v>0</v>
      </c>
      <c r="EU11">
        <v>0</v>
      </c>
      <c r="EV11" s="14">
        <v>0</v>
      </c>
      <c r="EW11">
        <v>0</v>
      </c>
      <c r="EX11" s="14">
        <v>0</v>
      </c>
      <c r="EY11">
        <v>0</v>
      </c>
      <c r="EZ11" s="14">
        <v>0</v>
      </c>
      <c r="FA11">
        <v>0</v>
      </c>
      <c r="FB11" s="14">
        <v>0</v>
      </c>
      <c r="FC11">
        <v>0</v>
      </c>
      <c r="FD11" s="14">
        <v>0</v>
      </c>
      <c r="FE11">
        <v>0</v>
      </c>
      <c r="FF11" s="14">
        <v>0</v>
      </c>
      <c r="FG11">
        <v>0</v>
      </c>
      <c r="FH11" s="14">
        <v>0</v>
      </c>
      <c r="FI11">
        <v>0</v>
      </c>
    </row>
    <row r="12" spans="1:165" ht="14.25" thickTop="1" thickBot="1">
      <c r="A12" s="9" t="s">
        <v>4</v>
      </c>
      <c r="B12" s="17">
        <v>33509625104.57</v>
      </c>
      <c r="C12" s="10">
        <v>100</v>
      </c>
      <c r="D12" s="17">
        <v>373636467.74000001</v>
      </c>
      <c r="E12" s="10">
        <v>100</v>
      </c>
      <c r="F12" s="17">
        <v>219891131.94</v>
      </c>
      <c r="G12" s="10">
        <v>100</v>
      </c>
      <c r="H12" s="17">
        <v>254344702.18000001</v>
      </c>
      <c r="I12" s="10">
        <v>100</v>
      </c>
      <c r="J12" s="17">
        <v>272339037.12</v>
      </c>
      <c r="K12" s="10">
        <v>100</v>
      </c>
      <c r="L12" s="17">
        <v>425421607.48000002</v>
      </c>
      <c r="M12" s="10">
        <v>100</v>
      </c>
      <c r="N12" s="17">
        <v>130382495.68000001</v>
      </c>
      <c r="O12" s="10">
        <v>100</v>
      </c>
      <c r="P12" s="17">
        <v>45184454.719999999</v>
      </c>
      <c r="Q12" s="10">
        <v>100</v>
      </c>
      <c r="R12" s="17">
        <v>86097064.230000004</v>
      </c>
      <c r="S12" s="10">
        <v>100</v>
      </c>
      <c r="T12" s="17">
        <v>30968586.640000001</v>
      </c>
      <c r="U12" s="10">
        <v>100</v>
      </c>
      <c r="V12" s="17">
        <v>25866390</v>
      </c>
      <c r="W12" s="10">
        <v>100</v>
      </c>
      <c r="X12" s="17">
        <v>88104220.920000002</v>
      </c>
      <c r="Y12" s="10">
        <v>100</v>
      </c>
      <c r="Z12" s="17">
        <v>797416262.71000004</v>
      </c>
      <c r="AA12" s="10">
        <v>100</v>
      </c>
      <c r="AB12" s="17">
        <v>3016388853.2600002</v>
      </c>
      <c r="AC12" s="10">
        <v>100</v>
      </c>
      <c r="AD12" s="17">
        <v>1504292151.03</v>
      </c>
      <c r="AE12" s="10">
        <v>100</v>
      </c>
      <c r="AF12" s="17">
        <v>43503114.079999998</v>
      </c>
      <c r="AG12" s="10">
        <v>100</v>
      </c>
      <c r="AH12" s="17">
        <v>84258515.739999995</v>
      </c>
      <c r="AI12" s="10">
        <v>100</v>
      </c>
      <c r="AJ12" s="17">
        <v>73768092.200000003</v>
      </c>
      <c r="AK12" s="10">
        <v>100</v>
      </c>
      <c r="AL12" s="17">
        <v>120352874.91</v>
      </c>
      <c r="AM12" s="10">
        <v>100</v>
      </c>
      <c r="AN12" s="17">
        <v>42428497.43</v>
      </c>
      <c r="AO12" s="10">
        <v>100</v>
      </c>
      <c r="AP12" s="17">
        <v>244455756.80000001</v>
      </c>
      <c r="AQ12" s="10">
        <v>100</v>
      </c>
      <c r="AR12" s="17">
        <v>1523736378.9400001</v>
      </c>
      <c r="AS12" s="10">
        <v>100</v>
      </c>
      <c r="AT12" s="17">
        <v>1461025627.4000001</v>
      </c>
      <c r="AU12" s="10">
        <v>100</v>
      </c>
      <c r="AV12" s="17">
        <v>130737812.84999999</v>
      </c>
      <c r="AW12" s="10">
        <v>100</v>
      </c>
      <c r="AX12" s="17">
        <v>240434399.06</v>
      </c>
      <c r="AY12" s="10">
        <v>100</v>
      </c>
      <c r="AZ12" s="17">
        <v>602658042.24000001</v>
      </c>
      <c r="BA12" s="10">
        <v>100</v>
      </c>
      <c r="BB12" s="17">
        <v>9051403.8900000006</v>
      </c>
      <c r="BC12" s="10">
        <v>100</v>
      </c>
      <c r="BD12" s="17">
        <v>173236012.41999999</v>
      </c>
      <c r="BE12" s="10">
        <v>100</v>
      </c>
      <c r="BF12" s="17">
        <v>44076865.359999999</v>
      </c>
      <c r="BG12" s="10">
        <v>100</v>
      </c>
      <c r="BH12" s="17">
        <v>752792723.64999998</v>
      </c>
      <c r="BI12" s="10">
        <v>100</v>
      </c>
      <c r="BJ12" s="17">
        <v>370928402.35000002</v>
      </c>
      <c r="BK12" s="10">
        <v>100</v>
      </c>
      <c r="BL12" s="17">
        <v>336292540.5</v>
      </c>
      <c r="BM12" s="10">
        <v>100</v>
      </c>
      <c r="BN12" s="17">
        <v>6140676.2400000002</v>
      </c>
      <c r="BO12" s="10">
        <v>100</v>
      </c>
      <c r="BP12" s="17">
        <v>12930421.960000001</v>
      </c>
      <c r="BQ12" s="10">
        <v>100</v>
      </c>
      <c r="BR12" s="17">
        <v>48129744.68</v>
      </c>
      <c r="BS12" s="10">
        <v>100</v>
      </c>
      <c r="BT12" s="17">
        <v>88900269.060000002</v>
      </c>
      <c r="BU12" s="10">
        <v>100</v>
      </c>
      <c r="BV12" s="17">
        <v>50300302.710000001</v>
      </c>
      <c r="BW12" s="10">
        <v>100</v>
      </c>
      <c r="BX12" s="17">
        <v>85213975.939999998</v>
      </c>
      <c r="BY12" s="10">
        <v>100</v>
      </c>
      <c r="BZ12" s="17">
        <v>9247438524.4500008</v>
      </c>
      <c r="CA12" s="10">
        <v>100</v>
      </c>
      <c r="CB12" s="17">
        <v>89828890.030000001</v>
      </c>
      <c r="CC12" s="10">
        <v>100</v>
      </c>
      <c r="CD12" s="17">
        <v>51579923.25</v>
      </c>
      <c r="CE12" s="10">
        <v>100</v>
      </c>
      <c r="CF12" s="17">
        <v>84213822.980000004</v>
      </c>
      <c r="CG12" s="10">
        <v>100</v>
      </c>
      <c r="CH12" s="17">
        <v>519432664.01999998</v>
      </c>
      <c r="CI12" s="10">
        <v>100</v>
      </c>
      <c r="CJ12" s="17">
        <v>38201758.420000002</v>
      </c>
      <c r="CK12" s="10">
        <v>100</v>
      </c>
      <c r="CL12" s="17">
        <v>24677513.75</v>
      </c>
      <c r="CM12" s="10">
        <v>100</v>
      </c>
      <c r="CN12" s="17">
        <v>223485912.44999999</v>
      </c>
      <c r="CO12" s="10">
        <v>100</v>
      </c>
      <c r="CP12" s="17">
        <v>495018593.89999998</v>
      </c>
      <c r="CQ12" s="10">
        <v>100</v>
      </c>
      <c r="CR12" s="17">
        <v>23211605.030000001</v>
      </c>
      <c r="CS12" s="10">
        <v>100</v>
      </c>
      <c r="CT12" s="17">
        <v>118873825.58</v>
      </c>
      <c r="CU12" s="10">
        <v>100</v>
      </c>
      <c r="CV12" s="17">
        <v>727539464.23000002</v>
      </c>
      <c r="CW12" s="10">
        <v>100</v>
      </c>
      <c r="CX12" s="17">
        <v>16482488.050000001</v>
      </c>
      <c r="CY12" s="10">
        <v>100</v>
      </c>
      <c r="CZ12" s="17">
        <v>84556257.25</v>
      </c>
      <c r="DA12" s="10">
        <v>100</v>
      </c>
      <c r="DB12" s="17">
        <v>140667543.61000001</v>
      </c>
      <c r="DC12" s="10">
        <v>100</v>
      </c>
      <c r="DD12" s="17">
        <v>7742703.3499999996</v>
      </c>
      <c r="DE12" s="10">
        <v>100</v>
      </c>
      <c r="DF12" s="17">
        <v>5571886.8499999996</v>
      </c>
      <c r="DG12" s="10">
        <v>100</v>
      </c>
      <c r="DH12" s="17">
        <v>16055128.720000001</v>
      </c>
      <c r="DI12" s="10">
        <v>100</v>
      </c>
      <c r="DJ12" s="17">
        <v>22134364.68</v>
      </c>
      <c r="DK12" s="10">
        <v>100</v>
      </c>
      <c r="DL12" s="17">
        <v>10679060.75</v>
      </c>
      <c r="DM12" s="10">
        <v>100</v>
      </c>
      <c r="DN12" s="17">
        <v>519121590.31</v>
      </c>
      <c r="DO12" s="10">
        <v>100</v>
      </c>
      <c r="DP12" s="17">
        <v>196859055.53</v>
      </c>
      <c r="DQ12" s="10">
        <v>100</v>
      </c>
      <c r="DR12" s="17">
        <v>695602452.30999994</v>
      </c>
      <c r="DS12" s="10">
        <v>100</v>
      </c>
      <c r="DT12" s="17">
        <v>135501303.69999999</v>
      </c>
      <c r="DU12" s="10">
        <v>100</v>
      </c>
      <c r="DV12" s="17">
        <v>335394525</v>
      </c>
      <c r="DW12" s="10">
        <v>100</v>
      </c>
      <c r="DX12" s="17">
        <v>1435910</v>
      </c>
      <c r="DY12" s="10">
        <v>100</v>
      </c>
      <c r="DZ12" s="17">
        <v>329319584</v>
      </c>
      <c r="EA12" s="10">
        <v>100</v>
      </c>
      <c r="EB12" s="17">
        <v>25541671.379999999</v>
      </c>
      <c r="EC12" s="10">
        <v>100</v>
      </c>
      <c r="ED12" s="17">
        <v>120617225.77</v>
      </c>
      <c r="EE12" s="10">
        <v>100</v>
      </c>
      <c r="EF12" s="17">
        <v>192208757.47999999</v>
      </c>
      <c r="EG12" s="10">
        <v>100</v>
      </c>
      <c r="EH12" s="17">
        <v>85233943.450000003</v>
      </c>
      <c r="EI12" s="10">
        <v>100</v>
      </c>
      <c r="EJ12" s="17">
        <v>140078498.11000001</v>
      </c>
      <c r="EK12" s="10">
        <v>100</v>
      </c>
      <c r="EL12" s="17">
        <v>693567229.09000003</v>
      </c>
      <c r="EM12" s="10">
        <v>100</v>
      </c>
      <c r="EN12" s="17">
        <v>240650024.40000001</v>
      </c>
      <c r="EO12" s="10">
        <v>100</v>
      </c>
      <c r="EP12" s="17">
        <v>248026050.99000001</v>
      </c>
      <c r="EQ12" s="10">
        <v>100</v>
      </c>
      <c r="ER12" s="17">
        <v>1120892486.8099999</v>
      </c>
      <c r="ES12" s="10">
        <v>100</v>
      </c>
      <c r="ET12" s="17">
        <v>1976995294.9100001</v>
      </c>
      <c r="EU12" s="10">
        <v>100</v>
      </c>
      <c r="EV12" s="17">
        <v>39575461.799999997</v>
      </c>
      <c r="EW12" s="10">
        <v>100</v>
      </c>
      <c r="EX12" s="17">
        <v>33970581.079999998</v>
      </c>
      <c r="EY12" s="10">
        <v>100</v>
      </c>
      <c r="EZ12" s="17">
        <v>43882067.329999998</v>
      </c>
      <c r="FA12" s="10">
        <v>100</v>
      </c>
      <c r="FB12" s="17">
        <v>178139011.61000001</v>
      </c>
      <c r="FC12" s="10">
        <v>100</v>
      </c>
      <c r="FD12" s="17">
        <v>85012127.609999999</v>
      </c>
      <c r="FE12" s="10">
        <v>100</v>
      </c>
      <c r="FF12" s="17">
        <v>190442426.56</v>
      </c>
      <c r="FG12" s="10">
        <v>100</v>
      </c>
      <c r="FH12" s="17">
        <v>118480017.93000001</v>
      </c>
      <c r="FI12" s="10">
        <v>100</v>
      </c>
    </row>
    <row r="13" spans="1:165" ht="13.5" thickTop="1">
      <c r="A13" s="1" t="s">
        <v>610</v>
      </c>
    </row>
    <row r="14" spans="1:165">
      <c r="A14" t="s">
        <v>166</v>
      </c>
      <c r="B14" s="14">
        <v>602196539.63999999</v>
      </c>
      <c r="C14" s="6">
        <v>1.7970999999999999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22471533.399999999</v>
      </c>
      <c r="M14" s="6">
        <v>5.2821999999999996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  <c r="AP14" s="14">
        <v>30190000</v>
      </c>
      <c r="AQ14" s="6">
        <v>12.3499</v>
      </c>
      <c r="AR14" s="14">
        <v>11694711.619999999</v>
      </c>
      <c r="AS14" s="6">
        <v>0.76749999999999996</v>
      </c>
      <c r="AT14" s="14">
        <v>158485844.13999999</v>
      </c>
      <c r="AU14" s="6">
        <v>10.8476</v>
      </c>
      <c r="AV14" s="14">
        <v>0</v>
      </c>
      <c r="AW14">
        <v>0</v>
      </c>
      <c r="AX14" s="14">
        <v>23480655.579999998</v>
      </c>
      <c r="AY14" s="6">
        <v>9.7659000000000002</v>
      </c>
      <c r="AZ14" s="14">
        <v>17902368.199999999</v>
      </c>
      <c r="BA14" s="6">
        <v>2.9706000000000001</v>
      </c>
      <c r="BB14" s="14">
        <v>0</v>
      </c>
      <c r="BC14">
        <v>0</v>
      </c>
      <c r="BD14" s="14">
        <v>0</v>
      </c>
      <c r="BE14">
        <v>0</v>
      </c>
      <c r="BF14" s="14">
        <v>0</v>
      </c>
      <c r="BG14">
        <v>0</v>
      </c>
      <c r="BH14" s="14">
        <v>0</v>
      </c>
      <c r="BI14">
        <v>0</v>
      </c>
      <c r="BJ14" s="14">
        <v>0</v>
      </c>
      <c r="BK14">
        <v>0</v>
      </c>
      <c r="BL14" s="14">
        <v>0</v>
      </c>
      <c r="BM14">
        <v>0</v>
      </c>
      <c r="BN14" s="14">
        <v>149372.5</v>
      </c>
      <c r="BO14" s="6">
        <v>2.4325000000000001</v>
      </c>
      <c r="BP14" s="14">
        <v>0</v>
      </c>
      <c r="BQ14">
        <v>0</v>
      </c>
      <c r="BR14" s="14">
        <v>0</v>
      </c>
      <c r="BS14">
        <v>0</v>
      </c>
      <c r="BT14" s="14">
        <v>0</v>
      </c>
      <c r="BU14">
        <v>0</v>
      </c>
      <c r="BV14" s="14">
        <v>0</v>
      </c>
      <c r="BW14">
        <v>0</v>
      </c>
      <c r="BX14" s="14">
        <v>0</v>
      </c>
      <c r="BY14">
        <v>0</v>
      </c>
      <c r="BZ14" s="14">
        <v>300858041</v>
      </c>
      <c r="CA14" s="6">
        <v>3.2534000000000001</v>
      </c>
      <c r="CB14" s="14">
        <v>0</v>
      </c>
      <c r="CC14">
        <v>0</v>
      </c>
      <c r="CD14" s="14">
        <v>0</v>
      </c>
      <c r="CE14">
        <v>0</v>
      </c>
      <c r="CF14" s="14">
        <v>0</v>
      </c>
      <c r="CG14">
        <v>0</v>
      </c>
      <c r="CH14" s="14">
        <v>0</v>
      </c>
      <c r="CI14">
        <v>0</v>
      </c>
      <c r="CJ14" s="14">
        <v>340520</v>
      </c>
      <c r="CK14" s="6">
        <v>0.89139999999999997</v>
      </c>
      <c r="CL14" s="14">
        <v>0</v>
      </c>
      <c r="CM14">
        <v>0</v>
      </c>
      <c r="CN14" s="14">
        <v>0</v>
      </c>
      <c r="CO14">
        <v>0</v>
      </c>
      <c r="CP14" s="14">
        <v>0</v>
      </c>
      <c r="CQ14">
        <v>0</v>
      </c>
      <c r="CR14" s="14">
        <v>0</v>
      </c>
      <c r="CS14">
        <v>0</v>
      </c>
      <c r="CT14" s="14">
        <v>0</v>
      </c>
      <c r="CU14">
        <v>0</v>
      </c>
      <c r="CV14" s="14">
        <v>0</v>
      </c>
      <c r="CW14">
        <v>0</v>
      </c>
      <c r="CX14" s="14">
        <v>0</v>
      </c>
      <c r="CY14">
        <v>0</v>
      </c>
      <c r="CZ14" s="14">
        <v>0</v>
      </c>
      <c r="DA14">
        <v>0</v>
      </c>
      <c r="DB14" s="14">
        <v>0</v>
      </c>
      <c r="DC14">
        <v>0</v>
      </c>
      <c r="DD14" s="14">
        <v>0</v>
      </c>
      <c r="DE14">
        <v>0</v>
      </c>
      <c r="DF14" s="14">
        <v>0</v>
      </c>
      <c r="DG14">
        <v>0</v>
      </c>
      <c r="DH14" s="14">
        <v>0</v>
      </c>
      <c r="DI14">
        <v>0</v>
      </c>
      <c r="DJ14" s="14">
        <v>0</v>
      </c>
      <c r="DK14">
        <v>0</v>
      </c>
      <c r="DL14" s="14">
        <v>0</v>
      </c>
      <c r="DM14">
        <v>0</v>
      </c>
      <c r="DN14" s="14">
        <v>0</v>
      </c>
      <c r="DO14">
        <v>0</v>
      </c>
      <c r="DP14" s="14">
        <v>13948419</v>
      </c>
      <c r="DQ14" s="6">
        <v>7.0854999999999997</v>
      </c>
      <c r="DR14" s="14">
        <v>0</v>
      </c>
      <c r="DS14">
        <v>0</v>
      </c>
      <c r="DT14" s="14">
        <v>1858200</v>
      </c>
      <c r="DU14" s="6">
        <v>1.3714</v>
      </c>
      <c r="DV14" s="14">
        <v>0</v>
      </c>
      <c r="DW14">
        <v>0</v>
      </c>
      <c r="DX14" s="14">
        <v>0</v>
      </c>
      <c r="DY14">
        <v>0</v>
      </c>
      <c r="DZ14" s="14">
        <v>0</v>
      </c>
      <c r="EA14">
        <v>0</v>
      </c>
      <c r="EB14" s="14">
        <v>1005330</v>
      </c>
      <c r="EC14" s="6">
        <v>3.9359999999999999</v>
      </c>
      <c r="ED14" s="14">
        <v>2415024</v>
      </c>
      <c r="EE14" s="6">
        <v>2.0022000000000002</v>
      </c>
      <c r="EF14" s="14">
        <v>0</v>
      </c>
      <c r="EG14">
        <v>0</v>
      </c>
      <c r="EH14" s="14">
        <v>0</v>
      </c>
      <c r="EI14">
        <v>0</v>
      </c>
      <c r="EJ14" s="14">
        <v>0</v>
      </c>
      <c r="EK14">
        <v>0</v>
      </c>
      <c r="EL14" s="14">
        <v>0</v>
      </c>
      <c r="EM14">
        <v>0</v>
      </c>
      <c r="EN14" s="14">
        <v>0</v>
      </c>
      <c r="EO14">
        <v>0</v>
      </c>
      <c r="EP14" s="14">
        <v>0</v>
      </c>
      <c r="EQ14">
        <v>0</v>
      </c>
      <c r="ER14" s="14">
        <v>0</v>
      </c>
      <c r="ES14">
        <v>0</v>
      </c>
      <c r="ET14" s="14">
        <v>0</v>
      </c>
      <c r="EU14">
        <v>0</v>
      </c>
      <c r="EV14" s="14">
        <v>0</v>
      </c>
      <c r="EW14">
        <v>0</v>
      </c>
      <c r="EX14" s="14">
        <v>0</v>
      </c>
      <c r="EY14">
        <v>0</v>
      </c>
      <c r="EZ14" s="14">
        <v>0</v>
      </c>
      <c r="FA14">
        <v>0</v>
      </c>
      <c r="FB14" s="14">
        <v>17396520.199999999</v>
      </c>
      <c r="FC14" s="6">
        <v>9.7657000000000007</v>
      </c>
      <c r="FD14" s="14">
        <v>0</v>
      </c>
      <c r="FE14">
        <v>0</v>
      </c>
      <c r="FF14" s="14">
        <v>0</v>
      </c>
      <c r="FG14">
        <v>0</v>
      </c>
      <c r="FH14" s="14">
        <v>0</v>
      </c>
      <c r="FI14">
        <v>0</v>
      </c>
    </row>
    <row r="15" spans="1:165">
      <c r="A15" t="s">
        <v>167</v>
      </c>
      <c r="B15" s="14">
        <v>2993693145.6999998</v>
      </c>
      <c r="C15" s="6">
        <v>8.9337999999999997</v>
      </c>
      <c r="D15" s="14">
        <v>19246596</v>
      </c>
      <c r="E15" s="6">
        <v>5.1512000000000002</v>
      </c>
      <c r="F15" s="14">
        <v>45431224</v>
      </c>
      <c r="G15" s="6">
        <v>20.660799999999998</v>
      </c>
      <c r="H15" s="14">
        <v>0</v>
      </c>
      <c r="I15">
        <v>0</v>
      </c>
      <c r="J15" s="14">
        <v>65143209.079999998</v>
      </c>
      <c r="K15" s="6">
        <v>23.919899999999998</v>
      </c>
      <c r="L15" s="14">
        <v>84845560</v>
      </c>
      <c r="M15" s="6">
        <v>19.943899999999999</v>
      </c>
      <c r="N15" s="14">
        <v>0</v>
      </c>
      <c r="O15">
        <v>0</v>
      </c>
      <c r="P15" s="14">
        <v>0</v>
      </c>
      <c r="Q15">
        <v>0</v>
      </c>
      <c r="R15" s="14">
        <v>10279122.6</v>
      </c>
      <c r="S15" s="6">
        <v>11.939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567584058.98000002</v>
      </c>
      <c r="AC15" s="6">
        <v>18.816700000000001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8961000</v>
      </c>
      <c r="AM15" s="6">
        <v>7.4455999999999998</v>
      </c>
      <c r="AN15" s="14">
        <v>8883516.3499999996</v>
      </c>
      <c r="AO15" s="6">
        <v>20.9376</v>
      </c>
      <c r="AP15" s="14">
        <v>17667210</v>
      </c>
      <c r="AQ15" s="6">
        <v>7.2271999999999998</v>
      </c>
      <c r="AR15" s="14">
        <v>101148847.5</v>
      </c>
      <c r="AS15" s="6">
        <v>6.6382000000000003</v>
      </c>
      <c r="AT15" s="14">
        <v>154016085.49000001</v>
      </c>
      <c r="AU15" s="6">
        <v>10.541600000000001</v>
      </c>
      <c r="AV15" s="14">
        <v>0</v>
      </c>
      <c r="AW15">
        <v>0</v>
      </c>
      <c r="AX15" s="14">
        <v>0</v>
      </c>
      <c r="AY15">
        <v>0</v>
      </c>
      <c r="AZ15" s="14">
        <v>82220402.030000001</v>
      </c>
      <c r="BA15" s="6">
        <v>13.643000000000001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0</v>
      </c>
      <c r="BI15">
        <v>0</v>
      </c>
      <c r="BJ15" s="14">
        <v>43735719.219999999</v>
      </c>
      <c r="BK15" s="6">
        <v>11.790900000000001</v>
      </c>
      <c r="BL15" s="14">
        <v>68221928</v>
      </c>
      <c r="BM15" s="6">
        <v>20.2865</v>
      </c>
      <c r="BN15" s="14">
        <v>1455577</v>
      </c>
      <c r="BO15" s="6">
        <v>23.703900000000001</v>
      </c>
      <c r="BP15" s="14">
        <v>2700003</v>
      </c>
      <c r="BQ15" s="6">
        <v>20.881</v>
      </c>
      <c r="BR15" s="14">
        <v>7141891.9000000004</v>
      </c>
      <c r="BS15" s="6">
        <v>14.838800000000001</v>
      </c>
      <c r="BT15" s="14">
        <v>0</v>
      </c>
      <c r="BU15">
        <v>0</v>
      </c>
      <c r="BV15" s="14">
        <v>12056309.310000001</v>
      </c>
      <c r="BW15" s="6">
        <v>23.968699999999998</v>
      </c>
      <c r="BX15" s="14">
        <v>0</v>
      </c>
      <c r="BY15">
        <v>0</v>
      </c>
      <c r="BZ15" s="14">
        <v>825233133.60000002</v>
      </c>
      <c r="CA15" s="6">
        <v>8.9238999999999997</v>
      </c>
      <c r="CB15" s="14">
        <v>0</v>
      </c>
      <c r="CC15">
        <v>0</v>
      </c>
      <c r="CD15" s="14">
        <v>9108587</v>
      </c>
      <c r="CE15" s="6">
        <v>17.659199999999998</v>
      </c>
      <c r="CF15" s="14">
        <v>14883780</v>
      </c>
      <c r="CG15" s="6">
        <v>17.6738</v>
      </c>
      <c r="CH15" s="14">
        <v>44859075</v>
      </c>
      <c r="CI15" s="6">
        <v>8.6362000000000005</v>
      </c>
      <c r="CJ15" s="14">
        <v>5059187.04</v>
      </c>
      <c r="CK15" s="6">
        <v>13.2433</v>
      </c>
      <c r="CL15" s="14">
        <v>0</v>
      </c>
      <c r="CM15">
        <v>0</v>
      </c>
      <c r="CN15" s="14">
        <v>3634000</v>
      </c>
      <c r="CO15" s="6">
        <v>1.6261000000000001</v>
      </c>
      <c r="CP15" s="14">
        <v>74109695.620000005</v>
      </c>
      <c r="CQ15" s="6">
        <v>14.9711</v>
      </c>
      <c r="CR15" s="14">
        <v>0</v>
      </c>
      <c r="CS15">
        <v>0</v>
      </c>
      <c r="CT15" s="14">
        <v>0</v>
      </c>
      <c r="CU15">
        <v>0</v>
      </c>
      <c r="CV15" s="14">
        <v>0</v>
      </c>
      <c r="CW15">
        <v>0</v>
      </c>
      <c r="CX15" s="14">
        <v>0</v>
      </c>
      <c r="CY15">
        <v>0</v>
      </c>
      <c r="CZ15" s="14">
        <v>6676359.4000000004</v>
      </c>
      <c r="DA15" s="6">
        <v>7.8958000000000004</v>
      </c>
      <c r="DB15" s="14">
        <v>0</v>
      </c>
      <c r="DC15">
        <v>0</v>
      </c>
      <c r="DD15" s="14">
        <v>0</v>
      </c>
      <c r="DE15">
        <v>0</v>
      </c>
      <c r="DF15" s="14">
        <v>0</v>
      </c>
      <c r="DG15">
        <v>0</v>
      </c>
      <c r="DH15" s="14">
        <v>0</v>
      </c>
      <c r="DI15">
        <v>0</v>
      </c>
      <c r="DJ15" s="14">
        <v>0</v>
      </c>
      <c r="DK15">
        <v>0</v>
      </c>
      <c r="DL15" s="14">
        <v>0</v>
      </c>
      <c r="DM15">
        <v>0</v>
      </c>
      <c r="DN15" s="14">
        <v>7476000</v>
      </c>
      <c r="DO15" s="6">
        <v>1.4400999999999999</v>
      </c>
      <c r="DP15" s="14">
        <v>63201238.890000001</v>
      </c>
      <c r="DQ15" s="6">
        <v>32.104799999999997</v>
      </c>
      <c r="DR15" s="14">
        <v>68590716.689999998</v>
      </c>
      <c r="DS15" s="6">
        <v>9.8605999999999998</v>
      </c>
      <c r="DT15" s="14">
        <v>10065330</v>
      </c>
      <c r="DU15" s="6">
        <v>7.4282000000000004</v>
      </c>
      <c r="DV15" s="14">
        <v>52231289</v>
      </c>
      <c r="DW15" s="6">
        <v>15.5731</v>
      </c>
      <c r="DX15" s="14">
        <v>0</v>
      </c>
      <c r="DY15">
        <v>0</v>
      </c>
      <c r="DZ15" s="14">
        <v>0</v>
      </c>
      <c r="EA15">
        <v>0</v>
      </c>
      <c r="EB15" s="14">
        <v>2436828.6</v>
      </c>
      <c r="EC15" s="6">
        <v>9.5405999999999995</v>
      </c>
      <c r="ED15" s="14">
        <v>18215112.030000001</v>
      </c>
      <c r="EE15" s="6">
        <v>15.101599999999999</v>
      </c>
      <c r="EF15" s="14">
        <v>0</v>
      </c>
      <c r="EG15">
        <v>0</v>
      </c>
      <c r="EH15" s="14">
        <v>0</v>
      </c>
      <c r="EI15">
        <v>0</v>
      </c>
      <c r="EJ15" s="14">
        <v>0</v>
      </c>
      <c r="EK15">
        <v>0</v>
      </c>
      <c r="EL15" s="14">
        <v>0</v>
      </c>
      <c r="EM15">
        <v>0</v>
      </c>
      <c r="EN15" s="14">
        <v>0</v>
      </c>
      <c r="EO15">
        <v>0</v>
      </c>
      <c r="EP15" s="14">
        <v>0</v>
      </c>
      <c r="EQ15">
        <v>0</v>
      </c>
      <c r="ER15" s="14">
        <v>0</v>
      </c>
      <c r="ES15">
        <v>0</v>
      </c>
      <c r="ET15" s="14">
        <v>431746676.39999998</v>
      </c>
      <c r="EU15" s="6">
        <v>21.8385</v>
      </c>
      <c r="EV15" s="14">
        <v>0</v>
      </c>
      <c r="EW15">
        <v>0</v>
      </c>
      <c r="EX15" s="14">
        <v>0</v>
      </c>
      <c r="EY15">
        <v>0</v>
      </c>
      <c r="EZ15" s="14">
        <v>0</v>
      </c>
      <c r="FA15">
        <v>0</v>
      </c>
      <c r="FB15" s="14">
        <v>30498627.969999999</v>
      </c>
      <c r="FC15" s="6">
        <v>17.120699999999999</v>
      </c>
      <c r="FD15" s="14">
        <v>0</v>
      </c>
      <c r="FE15">
        <v>0</v>
      </c>
      <c r="FF15" s="14">
        <v>24929248</v>
      </c>
      <c r="FG15" s="6">
        <v>13.090199999999999</v>
      </c>
      <c r="FH15" s="14">
        <v>0</v>
      </c>
      <c r="FI15">
        <v>0</v>
      </c>
    </row>
    <row r="16" spans="1:165">
      <c r="A16" t="s">
        <v>168</v>
      </c>
      <c r="B16" s="14">
        <v>2465320174.2800002</v>
      </c>
      <c r="C16" s="6">
        <v>7.3571</v>
      </c>
      <c r="D16" s="14">
        <v>44131713.850000001</v>
      </c>
      <c r="E16" s="6">
        <v>11.811400000000001</v>
      </c>
      <c r="F16" s="14">
        <v>29320580.73</v>
      </c>
      <c r="G16" s="6">
        <v>13.334099999999999</v>
      </c>
      <c r="H16" s="14">
        <v>0</v>
      </c>
      <c r="I16">
        <v>0</v>
      </c>
      <c r="J16" s="14">
        <v>13258377.5</v>
      </c>
      <c r="K16" s="6">
        <v>4.8682999999999996</v>
      </c>
      <c r="L16" s="14">
        <v>27479980</v>
      </c>
      <c r="M16" s="6">
        <v>6.4595000000000002</v>
      </c>
      <c r="N16" s="14">
        <v>0</v>
      </c>
      <c r="O16">
        <v>0</v>
      </c>
      <c r="P16" s="14">
        <v>0</v>
      </c>
      <c r="Q16">
        <v>0</v>
      </c>
      <c r="R16" s="14">
        <v>13219317.460000001</v>
      </c>
      <c r="S16" s="6">
        <v>15.353999999999999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299390475.83999997</v>
      </c>
      <c r="AC16" s="6">
        <v>9.9254999999999995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5614300</v>
      </c>
      <c r="AM16" s="6">
        <v>4.6649000000000003</v>
      </c>
      <c r="AN16" s="14">
        <v>2340955</v>
      </c>
      <c r="AO16" s="6">
        <v>5.5174000000000003</v>
      </c>
      <c r="AP16" s="14">
        <v>33314899</v>
      </c>
      <c r="AQ16" s="6">
        <v>13.6282</v>
      </c>
      <c r="AR16" s="14">
        <v>123358198.7</v>
      </c>
      <c r="AS16" s="6">
        <v>8.0958000000000006</v>
      </c>
      <c r="AT16" s="14">
        <v>78494348.900000006</v>
      </c>
      <c r="AU16" s="6">
        <v>5.3726000000000003</v>
      </c>
      <c r="AV16" s="14">
        <v>0</v>
      </c>
      <c r="AW16">
        <v>0</v>
      </c>
      <c r="AX16" s="14">
        <v>0</v>
      </c>
      <c r="AY16">
        <v>0</v>
      </c>
      <c r="AZ16" s="14">
        <v>31712135.5</v>
      </c>
      <c r="BA16" s="6">
        <v>5.2619999999999996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  <c r="BH16" s="14">
        <v>0</v>
      </c>
      <c r="BI16">
        <v>0</v>
      </c>
      <c r="BJ16" s="14">
        <v>18772499.550000001</v>
      </c>
      <c r="BK16" s="6">
        <v>5.0609000000000002</v>
      </c>
      <c r="BL16" s="14">
        <v>40963428</v>
      </c>
      <c r="BM16" s="6">
        <v>12.180899999999999</v>
      </c>
      <c r="BN16" s="14">
        <v>738260</v>
      </c>
      <c r="BO16" s="6">
        <v>12.022500000000001</v>
      </c>
      <c r="BP16" s="14">
        <v>1504288.2</v>
      </c>
      <c r="BQ16" s="6">
        <v>11.633699999999999</v>
      </c>
      <c r="BR16" s="14">
        <v>8786898.5999999996</v>
      </c>
      <c r="BS16" s="6">
        <v>18.256699999999999</v>
      </c>
      <c r="BT16" s="14">
        <v>0</v>
      </c>
      <c r="BU16">
        <v>0</v>
      </c>
      <c r="BV16" s="14">
        <v>4585639</v>
      </c>
      <c r="BW16" s="6">
        <v>9.1165000000000003</v>
      </c>
      <c r="BX16" s="14">
        <v>0</v>
      </c>
      <c r="BY16">
        <v>0</v>
      </c>
      <c r="BZ16" s="14">
        <v>1277696402.45</v>
      </c>
      <c r="CA16" s="6">
        <v>13.816800000000001</v>
      </c>
      <c r="CB16" s="14">
        <v>0</v>
      </c>
      <c r="CC16">
        <v>0</v>
      </c>
      <c r="CD16" s="14">
        <v>7047010</v>
      </c>
      <c r="CE16" s="6">
        <v>13.6623</v>
      </c>
      <c r="CF16" s="14">
        <v>12257835</v>
      </c>
      <c r="CG16" s="6">
        <v>14.5556</v>
      </c>
      <c r="CH16" s="14">
        <v>12259582</v>
      </c>
      <c r="CI16" s="6">
        <v>2.3601999999999999</v>
      </c>
      <c r="CJ16" s="14">
        <v>4658974.8899999997</v>
      </c>
      <c r="CK16" s="6">
        <v>12.1957</v>
      </c>
      <c r="CL16" s="14">
        <v>0</v>
      </c>
      <c r="CM16">
        <v>0</v>
      </c>
      <c r="CN16" s="14">
        <v>1943450</v>
      </c>
      <c r="CO16" s="6">
        <v>0.86960000000000004</v>
      </c>
      <c r="CP16" s="14">
        <v>17878549.719999999</v>
      </c>
      <c r="CQ16" s="6">
        <v>3.6116999999999999</v>
      </c>
      <c r="CR16" s="14">
        <v>0</v>
      </c>
      <c r="CS16">
        <v>0</v>
      </c>
      <c r="CT16" s="14">
        <v>0</v>
      </c>
      <c r="CU16">
        <v>0</v>
      </c>
      <c r="CV16" s="14">
        <v>0</v>
      </c>
      <c r="CW16">
        <v>0</v>
      </c>
      <c r="CX16" s="14">
        <v>0</v>
      </c>
      <c r="CY16">
        <v>0</v>
      </c>
      <c r="CZ16" s="14">
        <v>1474449.2</v>
      </c>
      <c r="DA16" s="6">
        <v>1.7437</v>
      </c>
      <c r="DB16" s="14">
        <v>0</v>
      </c>
      <c r="DC16">
        <v>0</v>
      </c>
      <c r="DD16" s="14">
        <v>0</v>
      </c>
      <c r="DE16">
        <v>0</v>
      </c>
      <c r="DF16" s="14">
        <v>0</v>
      </c>
      <c r="DG16">
        <v>0</v>
      </c>
      <c r="DH16" s="14">
        <v>0</v>
      </c>
      <c r="DI16">
        <v>0</v>
      </c>
      <c r="DJ16" s="14">
        <v>0</v>
      </c>
      <c r="DK16">
        <v>0</v>
      </c>
      <c r="DL16" s="14">
        <v>0</v>
      </c>
      <c r="DM16">
        <v>0</v>
      </c>
      <c r="DN16" s="14">
        <v>100608790</v>
      </c>
      <c r="DO16" s="6">
        <v>19.380600000000001</v>
      </c>
      <c r="DP16" s="14">
        <v>16711976.800000001</v>
      </c>
      <c r="DQ16" s="6">
        <v>8.4893000000000001</v>
      </c>
      <c r="DR16" s="14">
        <v>28690655.75</v>
      </c>
      <c r="DS16" s="6">
        <v>4.1246</v>
      </c>
      <c r="DT16" s="14">
        <v>10354900</v>
      </c>
      <c r="DU16" s="6">
        <v>7.6418999999999997</v>
      </c>
      <c r="DV16" s="14">
        <v>12252849</v>
      </c>
      <c r="DW16" s="6">
        <v>3.6533000000000002</v>
      </c>
      <c r="DX16" s="14">
        <v>0</v>
      </c>
      <c r="DY16">
        <v>0</v>
      </c>
      <c r="DZ16" s="14">
        <v>0</v>
      </c>
      <c r="EA16">
        <v>0</v>
      </c>
      <c r="EB16" s="14">
        <v>906746.26</v>
      </c>
      <c r="EC16" s="6">
        <v>3.5501</v>
      </c>
      <c r="ED16" s="14">
        <v>16924020.949999999</v>
      </c>
      <c r="EE16" s="6">
        <v>14.0312</v>
      </c>
      <c r="EF16" s="14">
        <v>0</v>
      </c>
      <c r="EG16">
        <v>0</v>
      </c>
      <c r="EH16" s="14">
        <v>0</v>
      </c>
      <c r="EI16">
        <v>0</v>
      </c>
      <c r="EJ16" s="14">
        <v>0</v>
      </c>
      <c r="EK16">
        <v>0</v>
      </c>
      <c r="EL16" s="14">
        <v>0</v>
      </c>
      <c r="EM16">
        <v>0</v>
      </c>
      <c r="EN16" s="14">
        <v>0</v>
      </c>
      <c r="EO16">
        <v>0</v>
      </c>
      <c r="EP16" s="14">
        <v>0</v>
      </c>
      <c r="EQ16">
        <v>0</v>
      </c>
      <c r="ER16" s="14">
        <v>0</v>
      </c>
      <c r="ES16">
        <v>0</v>
      </c>
      <c r="ET16" s="14">
        <v>148660339</v>
      </c>
      <c r="EU16" s="6">
        <v>7.5194999999999999</v>
      </c>
      <c r="EV16" s="14">
        <v>0</v>
      </c>
      <c r="EW16">
        <v>0</v>
      </c>
      <c r="EX16" s="14">
        <v>0</v>
      </c>
      <c r="EY16">
        <v>0</v>
      </c>
      <c r="EZ16" s="14">
        <v>0</v>
      </c>
      <c r="FA16">
        <v>0</v>
      </c>
      <c r="FB16" s="14">
        <v>8801347.4299999997</v>
      </c>
      <c r="FC16" s="6">
        <v>4.9406999999999996</v>
      </c>
      <c r="FD16" s="14">
        <v>0</v>
      </c>
      <c r="FE16">
        <v>0</v>
      </c>
      <c r="FF16" s="14">
        <v>9206000</v>
      </c>
      <c r="FG16" s="6">
        <v>4.8339999999999996</v>
      </c>
      <c r="FH16" s="14">
        <v>0</v>
      </c>
      <c r="FI16">
        <v>0</v>
      </c>
    </row>
    <row r="17" spans="1:165">
      <c r="A17" t="s">
        <v>169</v>
      </c>
      <c r="B17" s="14">
        <v>1604296966.1700001</v>
      </c>
      <c r="C17" s="6">
        <v>4.7876000000000003</v>
      </c>
      <c r="D17" s="14">
        <v>75356962.599999994</v>
      </c>
      <c r="E17" s="6">
        <v>20.168500000000002</v>
      </c>
      <c r="F17" s="14">
        <v>18182590</v>
      </c>
      <c r="G17" s="6">
        <v>8.2689000000000004</v>
      </c>
      <c r="H17" s="14">
        <v>0</v>
      </c>
      <c r="I17">
        <v>0</v>
      </c>
      <c r="J17" s="14">
        <v>39437519.5</v>
      </c>
      <c r="K17" s="6">
        <v>14.481</v>
      </c>
      <c r="L17" s="14">
        <v>39835600</v>
      </c>
      <c r="M17" s="6">
        <v>9.3637999999999995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300608978.79000002</v>
      </c>
      <c r="AC17" s="6">
        <v>9.9658999999999995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37046360.649999999</v>
      </c>
      <c r="AM17" s="6">
        <v>30.781500000000001</v>
      </c>
      <c r="AN17" s="14">
        <v>1300753</v>
      </c>
      <c r="AO17" s="6">
        <v>3.0657999999999999</v>
      </c>
      <c r="AP17" s="14">
        <v>20349470.199999999</v>
      </c>
      <c r="AQ17" s="6">
        <v>8.3244000000000007</v>
      </c>
      <c r="AR17" s="14">
        <v>138143270.40000001</v>
      </c>
      <c r="AS17" s="6">
        <v>9.0661000000000005</v>
      </c>
      <c r="AT17" s="14">
        <v>88659401.599999994</v>
      </c>
      <c r="AU17" s="6">
        <v>6.0682999999999998</v>
      </c>
      <c r="AV17" s="14">
        <v>0</v>
      </c>
      <c r="AW17">
        <v>0</v>
      </c>
      <c r="AX17" s="14">
        <v>0</v>
      </c>
      <c r="AY17">
        <v>0</v>
      </c>
      <c r="AZ17" s="14">
        <v>7919124.25</v>
      </c>
      <c r="BA17" s="6">
        <v>1.3140000000000001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  <c r="BH17" s="14">
        <v>0</v>
      </c>
      <c r="BI17">
        <v>0</v>
      </c>
      <c r="BJ17" s="14">
        <v>76140027.010000005</v>
      </c>
      <c r="BK17" s="6">
        <v>20.526900000000001</v>
      </c>
      <c r="BL17" s="14">
        <v>13168182</v>
      </c>
      <c r="BM17" s="6">
        <v>3.9157000000000002</v>
      </c>
      <c r="BN17" s="14">
        <v>511560</v>
      </c>
      <c r="BO17" s="6">
        <v>8.3307000000000002</v>
      </c>
      <c r="BP17" s="14">
        <v>1034580</v>
      </c>
      <c r="BQ17" s="6">
        <v>8.0010999999999992</v>
      </c>
      <c r="BR17" s="14">
        <v>4243161.95</v>
      </c>
      <c r="BS17" s="6">
        <v>8.8161000000000005</v>
      </c>
      <c r="BT17" s="14">
        <v>0</v>
      </c>
      <c r="BU17">
        <v>0</v>
      </c>
      <c r="BV17" s="14">
        <v>1247520</v>
      </c>
      <c r="BW17" s="6">
        <v>2.4801000000000002</v>
      </c>
      <c r="BX17" s="14">
        <v>0</v>
      </c>
      <c r="BY17">
        <v>0</v>
      </c>
      <c r="BZ17" s="14">
        <v>371983585.60000002</v>
      </c>
      <c r="CA17" s="6">
        <v>4.0225999999999997</v>
      </c>
      <c r="CB17" s="14">
        <v>0</v>
      </c>
      <c r="CC17">
        <v>0</v>
      </c>
      <c r="CD17" s="14">
        <v>2624990</v>
      </c>
      <c r="CE17" s="6">
        <v>5.0891999999999999</v>
      </c>
      <c r="CF17" s="14">
        <v>12215620</v>
      </c>
      <c r="CG17" s="6">
        <v>14.5055</v>
      </c>
      <c r="CH17" s="14">
        <v>4808254</v>
      </c>
      <c r="CI17" s="6">
        <v>0.92569999999999997</v>
      </c>
      <c r="CJ17" s="14">
        <v>1610362.5</v>
      </c>
      <c r="CK17" s="6">
        <v>4.2153999999999998</v>
      </c>
      <c r="CL17" s="14">
        <v>0</v>
      </c>
      <c r="CM17">
        <v>0</v>
      </c>
      <c r="CN17" s="14">
        <v>3973640</v>
      </c>
      <c r="CO17" s="6">
        <v>1.778</v>
      </c>
      <c r="CP17" s="14">
        <v>31411979.98</v>
      </c>
      <c r="CQ17" s="6">
        <v>6.3456000000000001</v>
      </c>
      <c r="CR17" s="14">
        <v>0</v>
      </c>
      <c r="CS17">
        <v>0</v>
      </c>
      <c r="CT17" s="14">
        <v>0</v>
      </c>
      <c r="CU17">
        <v>0</v>
      </c>
      <c r="CV17" s="14">
        <v>0</v>
      </c>
      <c r="CW17">
        <v>0</v>
      </c>
      <c r="CX17" s="14">
        <v>0</v>
      </c>
      <c r="CY17">
        <v>0</v>
      </c>
      <c r="CZ17" s="14">
        <v>1957669.49</v>
      </c>
      <c r="DA17" s="6">
        <v>2.3151999999999999</v>
      </c>
      <c r="DB17" s="14">
        <v>0</v>
      </c>
      <c r="DC17">
        <v>0</v>
      </c>
      <c r="DD17" s="14">
        <v>0</v>
      </c>
      <c r="DE17">
        <v>0</v>
      </c>
      <c r="DF17" s="14">
        <v>0</v>
      </c>
      <c r="DG17">
        <v>0</v>
      </c>
      <c r="DH17" s="14">
        <v>0</v>
      </c>
      <c r="DI17">
        <v>0</v>
      </c>
      <c r="DJ17" s="14">
        <v>0</v>
      </c>
      <c r="DK17">
        <v>0</v>
      </c>
      <c r="DL17" s="14">
        <v>0</v>
      </c>
      <c r="DM17">
        <v>0</v>
      </c>
      <c r="DN17" s="14">
        <v>27283237.600000001</v>
      </c>
      <c r="DO17" s="6">
        <v>5.2557</v>
      </c>
      <c r="DP17" s="14">
        <v>20032649.100000001</v>
      </c>
      <c r="DQ17" s="6">
        <v>10.1761</v>
      </c>
      <c r="DR17" s="14">
        <v>114194603.63</v>
      </c>
      <c r="DS17" s="6">
        <v>16.416599999999999</v>
      </c>
      <c r="DT17" s="14">
        <v>12064410.630000001</v>
      </c>
      <c r="DU17" s="6">
        <v>8.9034999999999993</v>
      </c>
      <c r="DV17" s="14">
        <v>3458465</v>
      </c>
      <c r="DW17" s="6">
        <v>1.0311999999999999</v>
      </c>
      <c r="DX17" s="14">
        <v>0</v>
      </c>
      <c r="DY17">
        <v>0</v>
      </c>
      <c r="DZ17" s="14">
        <v>0</v>
      </c>
      <c r="EA17">
        <v>0</v>
      </c>
      <c r="EB17" s="14">
        <v>418354.56</v>
      </c>
      <c r="EC17" s="6">
        <v>1.6378999999999999</v>
      </c>
      <c r="ED17" s="14">
        <v>11763359.16</v>
      </c>
      <c r="EE17" s="6">
        <v>9.7525999999999993</v>
      </c>
      <c r="EF17" s="14">
        <v>0</v>
      </c>
      <c r="EG17">
        <v>0</v>
      </c>
      <c r="EH17" s="14">
        <v>0</v>
      </c>
      <c r="EI17">
        <v>0</v>
      </c>
      <c r="EJ17" s="14">
        <v>0</v>
      </c>
      <c r="EK17">
        <v>0</v>
      </c>
      <c r="EL17" s="14">
        <v>0</v>
      </c>
      <c r="EM17">
        <v>0</v>
      </c>
      <c r="EN17" s="14">
        <v>0</v>
      </c>
      <c r="EO17">
        <v>0</v>
      </c>
      <c r="EP17" s="14">
        <v>0</v>
      </c>
      <c r="EQ17">
        <v>0</v>
      </c>
      <c r="ER17" s="14">
        <v>0</v>
      </c>
      <c r="ES17">
        <v>0</v>
      </c>
      <c r="ET17" s="14">
        <v>67908596.560000002</v>
      </c>
      <c r="EU17" s="6">
        <v>3.4348999999999998</v>
      </c>
      <c r="EV17" s="14">
        <v>0</v>
      </c>
      <c r="EW17">
        <v>0</v>
      </c>
      <c r="EX17" s="14">
        <v>0</v>
      </c>
      <c r="EY17">
        <v>0</v>
      </c>
      <c r="EZ17" s="14">
        <v>0</v>
      </c>
      <c r="FA17">
        <v>0</v>
      </c>
      <c r="FB17" s="14">
        <v>16726719.85</v>
      </c>
      <c r="FC17" s="6">
        <v>9.3896999999999995</v>
      </c>
      <c r="FD17" s="14">
        <v>0</v>
      </c>
      <c r="FE17">
        <v>0</v>
      </c>
      <c r="FF17" s="14">
        <v>36675406.560000002</v>
      </c>
      <c r="FG17" s="6">
        <v>19.257999999999999</v>
      </c>
      <c r="FH17" s="14">
        <v>0</v>
      </c>
      <c r="FI17">
        <v>0</v>
      </c>
    </row>
    <row r="18" spans="1:165">
      <c r="A18" t="s">
        <v>170</v>
      </c>
      <c r="B18" s="14">
        <v>2867502868.8200002</v>
      </c>
      <c r="C18" s="6">
        <v>8.5572999999999997</v>
      </c>
      <c r="D18" s="14">
        <v>74293168.590000004</v>
      </c>
      <c r="E18" s="6">
        <v>19.883800000000001</v>
      </c>
      <c r="F18" s="14">
        <v>57160991.039999999</v>
      </c>
      <c r="G18" s="6">
        <v>25.995100000000001</v>
      </c>
      <c r="H18" s="14">
        <v>0</v>
      </c>
      <c r="I18">
        <v>0</v>
      </c>
      <c r="J18" s="14">
        <v>42818587.189999998</v>
      </c>
      <c r="K18" s="6">
        <v>15.7225</v>
      </c>
      <c r="L18" s="14">
        <v>38484376.619999997</v>
      </c>
      <c r="M18" s="6">
        <v>9.0462000000000007</v>
      </c>
      <c r="N18" s="14">
        <v>0</v>
      </c>
      <c r="O18">
        <v>0</v>
      </c>
      <c r="P18" s="14">
        <v>0</v>
      </c>
      <c r="Q18">
        <v>0</v>
      </c>
      <c r="R18" s="14">
        <v>12937839.4</v>
      </c>
      <c r="S18" s="6">
        <v>15.026999999999999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726171128.61000001</v>
      </c>
      <c r="AC18" s="6">
        <v>24.074200000000001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23612553.100000001</v>
      </c>
      <c r="AM18" s="6">
        <v>19.619399999999999</v>
      </c>
      <c r="AN18" s="14">
        <v>3388229.5</v>
      </c>
      <c r="AO18" s="6">
        <v>7.9856999999999996</v>
      </c>
      <c r="AP18" s="14">
        <v>22020483.600000001</v>
      </c>
      <c r="AQ18" s="6">
        <v>9.0079999999999991</v>
      </c>
      <c r="AR18" s="14">
        <v>77117263.849999994</v>
      </c>
      <c r="AS18" s="6">
        <v>5.0610999999999997</v>
      </c>
      <c r="AT18" s="14">
        <v>112481070.81999999</v>
      </c>
      <c r="AU18" s="6">
        <v>7.6988000000000003</v>
      </c>
      <c r="AV18" s="14">
        <v>0</v>
      </c>
      <c r="AW18">
        <v>0</v>
      </c>
      <c r="AX18" s="14">
        <v>0</v>
      </c>
      <c r="AY18">
        <v>0</v>
      </c>
      <c r="AZ18" s="14">
        <v>32637882.559999999</v>
      </c>
      <c r="BA18" s="6">
        <v>5.4157000000000002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  <c r="BH18" s="14">
        <v>0</v>
      </c>
      <c r="BI18">
        <v>0</v>
      </c>
      <c r="BJ18" s="14">
        <v>104519951.22</v>
      </c>
      <c r="BK18" s="6">
        <v>28.177900000000001</v>
      </c>
      <c r="BL18" s="14">
        <v>19354389</v>
      </c>
      <c r="BM18" s="6">
        <v>5.7552000000000003</v>
      </c>
      <c r="BN18" s="14">
        <v>722042</v>
      </c>
      <c r="BO18" s="6">
        <v>11.7583</v>
      </c>
      <c r="BP18" s="14">
        <v>1466366</v>
      </c>
      <c r="BQ18" s="6">
        <v>11.340400000000001</v>
      </c>
      <c r="BR18" s="14">
        <v>9567558.6799999997</v>
      </c>
      <c r="BS18" s="6">
        <v>19.878699999999998</v>
      </c>
      <c r="BT18" s="14">
        <v>0</v>
      </c>
      <c r="BU18">
        <v>0</v>
      </c>
      <c r="BV18" s="14">
        <v>7624966.6699999999</v>
      </c>
      <c r="BW18" s="6">
        <v>15.158899999999999</v>
      </c>
      <c r="BX18" s="14">
        <v>0</v>
      </c>
      <c r="BY18">
        <v>0</v>
      </c>
      <c r="BZ18" s="14">
        <v>756258995.30999994</v>
      </c>
      <c r="CA18" s="6">
        <v>8.1780000000000008</v>
      </c>
      <c r="CB18" s="14">
        <v>0</v>
      </c>
      <c r="CC18">
        <v>0</v>
      </c>
      <c r="CD18" s="14">
        <v>19126700</v>
      </c>
      <c r="CE18" s="6">
        <v>37.081699999999998</v>
      </c>
      <c r="CF18" s="14">
        <v>10533654</v>
      </c>
      <c r="CG18" s="6">
        <v>12.5082</v>
      </c>
      <c r="CH18" s="14">
        <v>32596380.949999999</v>
      </c>
      <c r="CI18" s="6">
        <v>6.2754000000000003</v>
      </c>
      <c r="CJ18" s="14">
        <v>4120573.29</v>
      </c>
      <c r="CK18" s="6">
        <v>10.786300000000001</v>
      </c>
      <c r="CL18" s="14">
        <v>0</v>
      </c>
      <c r="CM18">
        <v>0</v>
      </c>
      <c r="CN18" s="14">
        <v>0</v>
      </c>
      <c r="CO18">
        <v>0</v>
      </c>
      <c r="CP18" s="14">
        <v>70037740.260000005</v>
      </c>
      <c r="CQ18" s="6">
        <v>14.1485</v>
      </c>
      <c r="CR18" s="14">
        <v>0</v>
      </c>
      <c r="CS18">
        <v>0</v>
      </c>
      <c r="CT18" s="14">
        <v>0</v>
      </c>
      <c r="CU18">
        <v>0</v>
      </c>
      <c r="CV18" s="14">
        <v>0</v>
      </c>
      <c r="CW18">
        <v>0</v>
      </c>
      <c r="CX18" s="14">
        <v>0</v>
      </c>
      <c r="CY18">
        <v>0</v>
      </c>
      <c r="CZ18" s="14">
        <v>5303571.75</v>
      </c>
      <c r="DA18" s="6">
        <v>6.2721999999999998</v>
      </c>
      <c r="DB18" s="14">
        <v>0</v>
      </c>
      <c r="DC18">
        <v>0</v>
      </c>
      <c r="DD18" s="14">
        <v>0</v>
      </c>
      <c r="DE18">
        <v>0</v>
      </c>
      <c r="DF18" s="14">
        <v>0</v>
      </c>
      <c r="DG18">
        <v>0</v>
      </c>
      <c r="DH18" s="14">
        <v>0</v>
      </c>
      <c r="DI18">
        <v>0</v>
      </c>
      <c r="DJ18" s="14">
        <v>0</v>
      </c>
      <c r="DK18">
        <v>0</v>
      </c>
      <c r="DL18" s="14">
        <v>0</v>
      </c>
      <c r="DM18">
        <v>0</v>
      </c>
      <c r="DN18" s="14">
        <v>68142722.5</v>
      </c>
      <c r="DO18" s="6">
        <v>13.1265</v>
      </c>
      <c r="DP18" s="14">
        <v>23051421.27</v>
      </c>
      <c r="DQ18" s="6">
        <v>11.7096</v>
      </c>
      <c r="DR18" s="14">
        <v>158164777.83000001</v>
      </c>
      <c r="DS18" s="6">
        <v>22.7378</v>
      </c>
      <c r="DT18" s="14">
        <v>13748850</v>
      </c>
      <c r="DU18" s="6">
        <v>10.146699999999999</v>
      </c>
      <c r="DV18" s="14">
        <v>96654616</v>
      </c>
      <c r="DW18" s="6">
        <v>28.818200000000001</v>
      </c>
      <c r="DX18" s="14">
        <v>0</v>
      </c>
      <c r="DY18">
        <v>0</v>
      </c>
      <c r="DZ18" s="14">
        <v>0</v>
      </c>
      <c r="EA18">
        <v>0</v>
      </c>
      <c r="EB18" s="14">
        <v>2110147.17</v>
      </c>
      <c r="EC18" s="6">
        <v>8.2615999999999996</v>
      </c>
      <c r="ED18" s="14">
        <v>15326446.439999999</v>
      </c>
      <c r="EE18" s="6">
        <v>12.7067</v>
      </c>
      <c r="EF18" s="14">
        <v>0</v>
      </c>
      <c r="EG18">
        <v>0</v>
      </c>
      <c r="EH18" s="14">
        <v>0</v>
      </c>
      <c r="EI18">
        <v>0</v>
      </c>
      <c r="EJ18" s="14">
        <v>0</v>
      </c>
      <c r="EK18">
        <v>0</v>
      </c>
      <c r="EL18" s="14">
        <v>0</v>
      </c>
      <c r="EM18">
        <v>0</v>
      </c>
      <c r="EN18" s="14">
        <v>0</v>
      </c>
      <c r="EO18">
        <v>0</v>
      </c>
      <c r="EP18" s="14">
        <v>0</v>
      </c>
      <c r="EQ18">
        <v>0</v>
      </c>
      <c r="ER18" s="14">
        <v>0</v>
      </c>
      <c r="ES18">
        <v>0</v>
      </c>
      <c r="ET18" s="14">
        <v>176270502.66999999</v>
      </c>
      <c r="EU18" s="6">
        <v>8.9161000000000001</v>
      </c>
      <c r="EV18" s="14">
        <v>0</v>
      </c>
      <c r="EW18">
        <v>0</v>
      </c>
      <c r="EX18" s="14">
        <v>0</v>
      </c>
      <c r="EY18">
        <v>0</v>
      </c>
      <c r="EZ18" s="14">
        <v>0</v>
      </c>
      <c r="FA18">
        <v>0</v>
      </c>
      <c r="FB18" s="14">
        <v>26342578.780000001</v>
      </c>
      <c r="FC18" s="6">
        <v>14.787699999999999</v>
      </c>
      <c r="FD18" s="14">
        <v>0</v>
      </c>
      <c r="FE18">
        <v>0</v>
      </c>
      <c r="FF18" s="14">
        <v>23334342.149999999</v>
      </c>
      <c r="FG18" s="6">
        <v>12.252700000000001</v>
      </c>
      <c r="FH18" s="14">
        <v>0</v>
      </c>
      <c r="FI18">
        <v>0</v>
      </c>
    </row>
    <row r="19" spans="1:165">
      <c r="A19" t="s">
        <v>171</v>
      </c>
      <c r="B19" s="14">
        <v>393057344.12</v>
      </c>
      <c r="C19" s="6">
        <v>1.173</v>
      </c>
      <c r="D19" s="14">
        <v>39601017.350000001</v>
      </c>
      <c r="E19" s="6">
        <v>10.598800000000001</v>
      </c>
      <c r="F19" s="14">
        <v>7338276.75</v>
      </c>
      <c r="G19" s="6">
        <v>3.3372000000000002</v>
      </c>
      <c r="H19" s="14">
        <v>0</v>
      </c>
      <c r="I19">
        <v>0</v>
      </c>
      <c r="J19" s="14">
        <v>8021000</v>
      </c>
      <c r="K19" s="6">
        <v>2.9451999999999998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3270000</v>
      </c>
      <c r="S19" s="6">
        <v>3.798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75345750.680000007</v>
      </c>
      <c r="AC19" s="6">
        <v>2.4979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4987500</v>
      </c>
      <c r="AM19" s="6">
        <v>4.1440999999999999</v>
      </c>
      <c r="AN19" s="14">
        <v>1630424.25</v>
      </c>
      <c r="AO19" s="6">
        <v>3.8428</v>
      </c>
      <c r="AP19" s="14">
        <v>0</v>
      </c>
      <c r="AQ19">
        <v>0</v>
      </c>
      <c r="AR19" s="14">
        <v>4147350</v>
      </c>
      <c r="AS19" s="6">
        <v>0.2722</v>
      </c>
      <c r="AT19" s="14">
        <v>22851528.899999999</v>
      </c>
      <c r="AU19" s="6">
        <v>1.5641</v>
      </c>
      <c r="AV19" s="14">
        <v>0</v>
      </c>
      <c r="AW19">
        <v>0</v>
      </c>
      <c r="AX19" s="14">
        <v>0</v>
      </c>
      <c r="AY19">
        <v>0</v>
      </c>
      <c r="AZ19" s="14">
        <v>11181076.800000001</v>
      </c>
      <c r="BA19" s="6">
        <v>1.8552999999999999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  <c r="BJ19" s="14">
        <v>18048208</v>
      </c>
      <c r="BK19" s="6">
        <v>4.8657000000000004</v>
      </c>
      <c r="BL19" s="14">
        <v>0</v>
      </c>
      <c r="BM19">
        <v>0</v>
      </c>
      <c r="BN19" s="14">
        <v>0</v>
      </c>
      <c r="BO19">
        <v>0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  <c r="BV19" s="14">
        <v>0</v>
      </c>
      <c r="BW19">
        <v>0</v>
      </c>
      <c r="BX19" s="14">
        <v>0</v>
      </c>
      <c r="BY19">
        <v>0</v>
      </c>
      <c r="BZ19" s="14">
        <v>139616305.52000001</v>
      </c>
      <c r="CA19" s="6">
        <v>1.5098</v>
      </c>
      <c r="CB19" s="14">
        <v>0</v>
      </c>
      <c r="CC19">
        <v>0</v>
      </c>
      <c r="CD19" s="14">
        <v>0</v>
      </c>
      <c r="CE19">
        <v>0</v>
      </c>
      <c r="CF19" s="14">
        <v>2348870</v>
      </c>
      <c r="CG19" s="6">
        <v>2.7892000000000001</v>
      </c>
      <c r="CH19" s="14">
        <v>1042570</v>
      </c>
      <c r="CI19" s="6">
        <v>0.20069999999999999</v>
      </c>
      <c r="CJ19" s="14">
        <v>406000</v>
      </c>
      <c r="CK19" s="6">
        <v>1.0628</v>
      </c>
      <c r="CL19" s="14">
        <v>0</v>
      </c>
      <c r="CM19">
        <v>0</v>
      </c>
      <c r="CN19" s="14">
        <v>0</v>
      </c>
      <c r="CO19">
        <v>0</v>
      </c>
      <c r="CP19" s="14">
        <v>0</v>
      </c>
      <c r="CQ19">
        <v>0</v>
      </c>
      <c r="CR19" s="14">
        <v>0</v>
      </c>
      <c r="CS19">
        <v>0</v>
      </c>
      <c r="CT19" s="14">
        <v>0</v>
      </c>
      <c r="CU19">
        <v>0</v>
      </c>
      <c r="CV19" s="14">
        <v>0</v>
      </c>
      <c r="CW19">
        <v>0</v>
      </c>
      <c r="CX19" s="14">
        <v>0</v>
      </c>
      <c r="CY19">
        <v>0</v>
      </c>
      <c r="CZ19" s="14">
        <v>0</v>
      </c>
      <c r="DA19">
        <v>0</v>
      </c>
      <c r="DB19" s="14">
        <v>0</v>
      </c>
      <c r="DC19">
        <v>0</v>
      </c>
      <c r="DD19" s="14">
        <v>0</v>
      </c>
      <c r="DE19">
        <v>0</v>
      </c>
      <c r="DF19" s="14">
        <v>0</v>
      </c>
      <c r="DG19">
        <v>0</v>
      </c>
      <c r="DH19" s="14">
        <v>0</v>
      </c>
      <c r="DI19">
        <v>0</v>
      </c>
      <c r="DJ19" s="14">
        <v>0</v>
      </c>
      <c r="DK19">
        <v>0</v>
      </c>
      <c r="DL19" s="14">
        <v>0</v>
      </c>
      <c r="DM19">
        <v>0</v>
      </c>
      <c r="DN19" s="14">
        <v>0</v>
      </c>
      <c r="DO19">
        <v>0</v>
      </c>
      <c r="DP19" s="14">
        <v>1906040</v>
      </c>
      <c r="DQ19" s="6">
        <v>0.96819999999999995</v>
      </c>
      <c r="DR19" s="14">
        <v>27299831.800000001</v>
      </c>
      <c r="DS19" s="6">
        <v>3.9245999999999999</v>
      </c>
      <c r="DT19" s="14">
        <v>2575840</v>
      </c>
      <c r="DU19" s="6">
        <v>1.901</v>
      </c>
      <c r="DV19" s="14">
        <v>2178002</v>
      </c>
      <c r="DW19" s="6">
        <v>0.64939999999999998</v>
      </c>
      <c r="DX19" s="14">
        <v>0</v>
      </c>
      <c r="DY19">
        <v>0</v>
      </c>
      <c r="DZ19" s="14">
        <v>0</v>
      </c>
      <c r="EA19">
        <v>0</v>
      </c>
      <c r="EB19" s="14">
        <v>0</v>
      </c>
      <c r="EC19">
        <v>0</v>
      </c>
      <c r="ED19" s="14">
        <v>3178284</v>
      </c>
      <c r="EE19" s="6">
        <v>2.6349999999999998</v>
      </c>
      <c r="EF19" s="14">
        <v>0</v>
      </c>
      <c r="EG19">
        <v>0</v>
      </c>
      <c r="EH19" s="14">
        <v>0</v>
      </c>
      <c r="EI19">
        <v>0</v>
      </c>
      <c r="EJ19" s="14">
        <v>0</v>
      </c>
      <c r="EK19">
        <v>0</v>
      </c>
      <c r="EL19" s="14">
        <v>0</v>
      </c>
      <c r="EM19">
        <v>0</v>
      </c>
      <c r="EN19" s="14">
        <v>0</v>
      </c>
      <c r="EO19">
        <v>0</v>
      </c>
      <c r="EP19" s="14">
        <v>0</v>
      </c>
      <c r="EQ19">
        <v>0</v>
      </c>
      <c r="ER19" s="14">
        <v>0</v>
      </c>
      <c r="ES19">
        <v>0</v>
      </c>
      <c r="ET19" s="14">
        <v>8026723.5999999996</v>
      </c>
      <c r="EU19" s="6">
        <v>0.40600000000000003</v>
      </c>
      <c r="EV19" s="14">
        <v>0</v>
      </c>
      <c r="EW19">
        <v>0</v>
      </c>
      <c r="EX19" s="14">
        <v>0</v>
      </c>
      <c r="EY19">
        <v>0</v>
      </c>
      <c r="EZ19" s="14">
        <v>0</v>
      </c>
      <c r="FA19">
        <v>0</v>
      </c>
      <c r="FB19" s="14">
        <v>2654074.4700000002</v>
      </c>
      <c r="FC19" s="6">
        <v>1.4899</v>
      </c>
      <c r="FD19" s="14">
        <v>0</v>
      </c>
      <c r="FE19">
        <v>0</v>
      </c>
      <c r="FF19" s="14">
        <v>5402670</v>
      </c>
      <c r="FG19" s="6">
        <v>2.8369</v>
      </c>
      <c r="FH19" s="14">
        <v>0</v>
      </c>
      <c r="FI19">
        <v>0</v>
      </c>
    </row>
    <row r="20" spans="1:165">
      <c r="A20" t="s">
        <v>172</v>
      </c>
      <c r="B20" s="14">
        <v>1222230152.54</v>
      </c>
      <c r="C20" s="6">
        <v>3.6474000000000002</v>
      </c>
      <c r="D20" s="14">
        <v>33426958.16</v>
      </c>
      <c r="E20" s="6">
        <v>8.9464000000000006</v>
      </c>
      <c r="F20" s="14">
        <v>10097153.32</v>
      </c>
      <c r="G20" s="6">
        <v>4.5918999999999999</v>
      </c>
      <c r="H20" s="14">
        <v>0</v>
      </c>
      <c r="I20">
        <v>0</v>
      </c>
      <c r="J20" s="14">
        <v>16964308</v>
      </c>
      <c r="K20" s="6">
        <v>6.2290999999999999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7390635.8799999999</v>
      </c>
      <c r="S20" s="6">
        <v>8.5840999999999994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319407724.17000002</v>
      </c>
      <c r="AC20" s="6">
        <v>10.5891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9241800</v>
      </c>
      <c r="AM20" s="6">
        <v>7.6788999999999996</v>
      </c>
      <c r="AN20" s="14">
        <v>11576149.09</v>
      </c>
      <c r="AO20" s="6">
        <v>27.283899999999999</v>
      </c>
      <c r="AP20" s="14">
        <v>15110346.300000001</v>
      </c>
      <c r="AQ20" s="6">
        <v>6.1811999999999996</v>
      </c>
      <c r="AR20" s="14">
        <v>157900713.59999999</v>
      </c>
      <c r="AS20" s="6">
        <v>10.3627</v>
      </c>
      <c r="AT20" s="14">
        <v>71025553.010000005</v>
      </c>
      <c r="AU20" s="6">
        <v>4.8613</v>
      </c>
      <c r="AV20" s="14">
        <v>0</v>
      </c>
      <c r="AW20">
        <v>0</v>
      </c>
      <c r="AX20" s="14">
        <v>0</v>
      </c>
      <c r="AY20">
        <v>0</v>
      </c>
      <c r="AZ20" s="14">
        <v>75863163.870000005</v>
      </c>
      <c r="BA20" s="6">
        <v>12.588100000000001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  <c r="BH20" s="14">
        <v>0</v>
      </c>
      <c r="BI20">
        <v>0</v>
      </c>
      <c r="BJ20" s="14">
        <v>41610552.859999999</v>
      </c>
      <c r="BK20" s="6">
        <v>11.2179</v>
      </c>
      <c r="BL20" s="14">
        <v>91494743</v>
      </c>
      <c r="BM20" s="6">
        <v>27.206900000000001</v>
      </c>
      <c r="BN20" s="14">
        <v>606555.35</v>
      </c>
      <c r="BO20" s="6">
        <v>9.8777000000000008</v>
      </c>
      <c r="BP20" s="14">
        <v>569962</v>
      </c>
      <c r="BQ20" s="6">
        <v>4.4078999999999997</v>
      </c>
      <c r="BR20" s="14">
        <v>5241055</v>
      </c>
      <c r="BS20" s="6">
        <v>10.8894</v>
      </c>
      <c r="BT20" s="14">
        <v>0</v>
      </c>
      <c r="BU20">
        <v>0</v>
      </c>
      <c r="BV20" s="14">
        <v>6300970.2000000002</v>
      </c>
      <c r="BW20" s="6">
        <v>12.5267</v>
      </c>
      <c r="BX20" s="14">
        <v>0</v>
      </c>
      <c r="BY20">
        <v>0</v>
      </c>
      <c r="BZ20" s="14">
        <v>93223335.870000005</v>
      </c>
      <c r="CA20" s="6">
        <v>1.0081</v>
      </c>
      <c r="CB20" s="14">
        <v>0</v>
      </c>
      <c r="CC20">
        <v>0</v>
      </c>
      <c r="CD20" s="14">
        <v>7957140.75</v>
      </c>
      <c r="CE20" s="6">
        <v>15.4268</v>
      </c>
      <c r="CF20" s="14">
        <v>2875000</v>
      </c>
      <c r="CG20" s="6">
        <v>3.4138999999999999</v>
      </c>
      <c r="CH20" s="14">
        <v>9923314</v>
      </c>
      <c r="CI20" s="6">
        <v>1.9104000000000001</v>
      </c>
      <c r="CJ20" s="14">
        <v>3772387.52</v>
      </c>
      <c r="CK20" s="6">
        <v>9.8749000000000002</v>
      </c>
      <c r="CL20" s="14">
        <v>0</v>
      </c>
      <c r="CM20">
        <v>0</v>
      </c>
      <c r="CN20" s="14">
        <v>926364</v>
      </c>
      <c r="CO20" s="6">
        <v>0.41449999999999998</v>
      </c>
      <c r="CP20" s="14">
        <v>36617608.899999999</v>
      </c>
      <c r="CQ20" s="6">
        <v>7.3971999999999998</v>
      </c>
      <c r="CR20" s="14">
        <v>0</v>
      </c>
      <c r="CS20">
        <v>0</v>
      </c>
      <c r="CT20" s="14">
        <v>0</v>
      </c>
      <c r="CU20">
        <v>0</v>
      </c>
      <c r="CV20" s="14">
        <v>0</v>
      </c>
      <c r="CW20">
        <v>0</v>
      </c>
      <c r="CX20" s="14">
        <v>0</v>
      </c>
      <c r="CY20">
        <v>0</v>
      </c>
      <c r="CZ20" s="14">
        <v>2686668.54</v>
      </c>
      <c r="DA20" s="6">
        <v>3.1774</v>
      </c>
      <c r="DB20" s="14">
        <v>0</v>
      </c>
      <c r="DC20">
        <v>0</v>
      </c>
      <c r="DD20" s="14">
        <v>0</v>
      </c>
      <c r="DE20">
        <v>0</v>
      </c>
      <c r="DF20" s="14">
        <v>0</v>
      </c>
      <c r="DG20">
        <v>0</v>
      </c>
      <c r="DH20" s="14">
        <v>0</v>
      </c>
      <c r="DI20">
        <v>0</v>
      </c>
      <c r="DJ20" s="14">
        <v>0</v>
      </c>
      <c r="DK20">
        <v>0</v>
      </c>
      <c r="DL20" s="14">
        <v>0</v>
      </c>
      <c r="DM20">
        <v>0</v>
      </c>
      <c r="DN20" s="14">
        <v>21596181.879999999</v>
      </c>
      <c r="DO20" s="6">
        <v>4.1600999999999999</v>
      </c>
      <c r="DP20" s="14">
        <v>2088621</v>
      </c>
      <c r="DQ20" s="6">
        <v>1.0609999999999999</v>
      </c>
      <c r="DR20" s="14">
        <v>63776329.530000001</v>
      </c>
      <c r="DS20" s="6">
        <v>9.1684999999999999</v>
      </c>
      <c r="DT20" s="14">
        <v>3273820</v>
      </c>
      <c r="DU20" s="6">
        <v>2.4161000000000001</v>
      </c>
      <c r="DV20" s="14">
        <v>25506756</v>
      </c>
      <c r="DW20" s="6">
        <v>7.6050000000000004</v>
      </c>
      <c r="DX20" s="14">
        <v>0</v>
      </c>
      <c r="DY20">
        <v>0</v>
      </c>
      <c r="DZ20" s="14">
        <v>0</v>
      </c>
      <c r="EA20">
        <v>0</v>
      </c>
      <c r="EB20" s="14">
        <v>1684216.49</v>
      </c>
      <c r="EC20" s="6">
        <v>6.5940000000000003</v>
      </c>
      <c r="ED20" s="14">
        <v>11034866.67</v>
      </c>
      <c r="EE20" s="6">
        <v>9.1486999999999998</v>
      </c>
      <c r="EF20" s="14">
        <v>0</v>
      </c>
      <c r="EG20">
        <v>0</v>
      </c>
      <c r="EH20" s="14">
        <v>0</v>
      </c>
      <c r="EI20">
        <v>0</v>
      </c>
      <c r="EJ20" s="14">
        <v>0</v>
      </c>
      <c r="EK20">
        <v>0</v>
      </c>
      <c r="EL20" s="14">
        <v>0</v>
      </c>
      <c r="EM20">
        <v>0</v>
      </c>
      <c r="EN20" s="14">
        <v>0</v>
      </c>
      <c r="EO20">
        <v>0</v>
      </c>
      <c r="EP20" s="14">
        <v>0</v>
      </c>
      <c r="EQ20">
        <v>0</v>
      </c>
      <c r="ER20" s="14">
        <v>0</v>
      </c>
      <c r="ES20">
        <v>0</v>
      </c>
      <c r="ET20" s="14">
        <v>28574999.559999999</v>
      </c>
      <c r="EU20" s="6">
        <v>1.4454</v>
      </c>
      <c r="EV20" s="14">
        <v>0</v>
      </c>
      <c r="EW20">
        <v>0</v>
      </c>
      <c r="EX20" s="14">
        <v>0</v>
      </c>
      <c r="EY20">
        <v>0</v>
      </c>
      <c r="EZ20" s="14">
        <v>0</v>
      </c>
      <c r="FA20">
        <v>0</v>
      </c>
      <c r="FB20" s="14">
        <v>4611264.0199999996</v>
      </c>
      <c r="FC20" s="6">
        <v>2.5886</v>
      </c>
      <c r="FD20" s="14">
        <v>0</v>
      </c>
      <c r="FE20">
        <v>0</v>
      </c>
      <c r="FF20" s="14">
        <v>28272934</v>
      </c>
      <c r="FG20" s="6">
        <v>14.8459</v>
      </c>
      <c r="FH20" s="14">
        <v>0</v>
      </c>
      <c r="FI20">
        <v>0</v>
      </c>
    </row>
    <row r="21" spans="1:165">
      <c r="A21" t="s">
        <v>173</v>
      </c>
      <c r="B21" s="14">
        <v>781387914.14999998</v>
      </c>
      <c r="C21" s="6">
        <v>2.3317999999999999</v>
      </c>
      <c r="D21" s="14">
        <v>6865000</v>
      </c>
      <c r="E21" s="6">
        <v>1.8372999999999999</v>
      </c>
      <c r="F21" s="14">
        <v>6837540</v>
      </c>
      <c r="G21" s="6">
        <v>3.1095000000000002</v>
      </c>
      <c r="H21" s="14">
        <v>0</v>
      </c>
      <c r="I21">
        <v>0</v>
      </c>
      <c r="J21" s="14">
        <v>7897699.9500000002</v>
      </c>
      <c r="K21" s="6">
        <v>2.9</v>
      </c>
      <c r="L21" s="14">
        <v>13011950</v>
      </c>
      <c r="M21" s="6">
        <v>3.0586000000000002</v>
      </c>
      <c r="N21" s="14">
        <v>0</v>
      </c>
      <c r="O21">
        <v>0</v>
      </c>
      <c r="P21" s="14">
        <v>0</v>
      </c>
      <c r="Q21">
        <v>0</v>
      </c>
      <c r="R21" s="14">
        <v>5217400</v>
      </c>
      <c r="S21" s="6">
        <v>6.0598999999999998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150641990.19999999</v>
      </c>
      <c r="AC21" s="6">
        <v>4.9941000000000004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3758450.2</v>
      </c>
      <c r="AM21" s="6">
        <v>3.1229</v>
      </c>
      <c r="AN21" s="14">
        <v>0</v>
      </c>
      <c r="AO21">
        <v>0</v>
      </c>
      <c r="AP21" s="14">
        <v>7029760</v>
      </c>
      <c r="AQ21" s="6">
        <v>2.8757000000000001</v>
      </c>
      <c r="AR21" s="14">
        <v>26718580</v>
      </c>
      <c r="AS21" s="6">
        <v>1.7535000000000001</v>
      </c>
      <c r="AT21" s="14">
        <v>73290740</v>
      </c>
      <c r="AU21" s="6">
        <v>5.0164</v>
      </c>
      <c r="AV21" s="14">
        <v>0</v>
      </c>
      <c r="AW21">
        <v>0</v>
      </c>
      <c r="AX21" s="14">
        <v>0</v>
      </c>
      <c r="AY21">
        <v>0</v>
      </c>
      <c r="AZ21" s="14">
        <v>27168674.75</v>
      </c>
      <c r="BA21" s="6">
        <v>4.5080999999999998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  <c r="BH21" s="14">
        <v>0</v>
      </c>
      <c r="BI21">
        <v>0</v>
      </c>
      <c r="BJ21" s="14">
        <v>9199100</v>
      </c>
      <c r="BK21" s="6">
        <v>2.48</v>
      </c>
      <c r="BL21" s="14">
        <v>0</v>
      </c>
      <c r="BM21">
        <v>0</v>
      </c>
      <c r="BN21" s="14">
        <v>384440</v>
      </c>
      <c r="BO21" s="6">
        <v>6.2605000000000004</v>
      </c>
      <c r="BP21" s="14">
        <v>796340</v>
      </c>
      <c r="BQ21" s="6">
        <v>6.1586999999999996</v>
      </c>
      <c r="BR21" s="14">
        <v>1968882</v>
      </c>
      <c r="BS21" s="6">
        <v>4.0907999999999998</v>
      </c>
      <c r="BT21" s="14">
        <v>0</v>
      </c>
      <c r="BU21">
        <v>0</v>
      </c>
      <c r="BV21" s="14">
        <v>1908470</v>
      </c>
      <c r="BW21" s="6">
        <v>3.7942</v>
      </c>
      <c r="BX21" s="14">
        <v>0</v>
      </c>
      <c r="BY21">
        <v>0</v>
      </c>
      <c r="BZ21" s="14">
        <v>254262300.19999999</v>
      </c>
      <c r="CA21" s="6">
        <v>2.7494999999999998</v>
      </c>
      <c r="CB21" s="14">
        <v>0</v>
      </c>
      <c r="CC21">
        <v>0</v>
      </c>
      <c r="CD21" s="14">
        <v>0</v>
      </c>
      <c r="CE21">
        <v>0</v>
      </c>
      <c r="CF21" s="14">
        <v>2479500</v>
      </c>
      <c r="CG21" s="6">
        <v>2.9443000000000001</v>
      </c>
      <c r="CH21" s="14">
        <v>8073240</v>
      </c>
      <c r="CI21" s="6">
        <v>1.5542</v>
      </c>
      <c r="CJ21" s="14">
        <v>1386730</v>
      </c>
      <c r="CK21" s="6">
        <v>3.63</v>
      </c>
      <c r="CL21" s="14">
        <v>0</v>
      </c>
      <c r="CM21">
        <v>0</v>
      </c>
      <c r="CN21" s="14">
        <v>0</v>
      </c>
      <c r="CO21">
        <v>0</v>
      </c>
      <c r="CP21" s="14">
        <v>22437031.399999999</v>
      </c>
      <c r="CQ21" s="6">
        <v>4.5326000000000004</v>
      </c>
      <c r="CR21" s="14">
        <v>0</v>
      </c>
      <c r="CS21">
        <v>0</v>
      </c>
      <c r="CT21" s="14">
        <v>0</v>
      </c>
      <c r="CU21">
        <v>0</v>
      </c>
      <c r="CV21" s="14">
        <v>0</v>
      </c>
      <c r="CW21">
        <v>0</v>
      </c>
      <c r="CX21" s="14">
        <v>0</v>
      </c>
      <c r="CY21">
        <v>0</v>
      </c>
      <c r="CZ21" s="14">
        <v>628172.65</v>
      </c>
      <c r="DA21" s="6">
        <v>0.7429</v>
      </c>
      <c r="DB21" s="14">
        <v>0</v>
      </c>
      <c r="DC21">
        <v>0</v>
      </c>
      <c r="DD21" s="14">
        <v>0</v>
      </c>
      <c r="DE21">
        <v>0</v>
      </c>
      <c r="DF21" s="14">
        <v>0</v>
      </c>
      <c r="DG21">
        <v>0</v>
      </c>
      <c r="DH21" s="14">
        <v>0</v>
      </c>
      <c r="DI21">
        <v>0</v>
      </c>
      <c r="DJ21" s="14">
        <v>0</v>
      </c>
      <c r="DK21">
        <v>0</v>
      </c>
      <c r="DL21" s="14">
        <v>0</v>
      </c>
      <c r="DM21">
        <v>0</v>
      </c>
      <c r="DN21" s="14">
        <v>28515550</v>
      </c>
      <c r="DO21" s="6">
        <v>5.4930000000000003</v>
      </c>
      <c r="DP21" s="14">
        <v>11724596.199999999</v>
      </c>
      <c r="DQ21" s="6">
        <v>5.9558</v>
      </c>
      <c r="DR21" s="14">
        <v>15171380</v>
      </c>
      <c r="DS21" s="6">
        <v>2.181</v>
      </c>
      <c r="DT21" s="14">
        <v>0</v>
      </c>
      <c r="DU21">
        <v>0</v>
      </c>
      <c r="DV21" s="14">
        <v>17793703</v>
      </c>
      <c r="DW21" s="6">
        <v>5.3052999999999999</v>
      </c>
      <c r="DX21" s="14">
        <v>0</v>
      </c>
      <c r="DY21">
        <v>0</v>
      </c>
      <c r="DZ21" s="14">
        <v>0</v>
      </c>
      <c r="EA21">
        <v>0</v>
      </c>
      <c r="EB21" s="14">
        <v>1198354.3999999999</v>
      </c>
      <c r="EC21" s="6">
        <v>4.6917999999999997</v>
      </c>
      <c r="ED21" s="14">
        <v>5638636.4000000004</v>
      </c>
      <c r="EE21" s="6">
        <v>4.6748000000000003</v>
      </c>
      <c r="EF21" s="14">
        <v>0</v>
      </c>
      <c r="EG21">
        <v>0</v>
      </c>
      <c r="EH21" s="14">
        <v>0</v>
      </c>
      <c r="EI21">
        <v>0</v>
      </c>
      <c r="EJ21" s="14">
        <v>0</v>
      </c>
      <c r="EK21">
        <v>0</v>
      </c>
      <c r="EL21" s="14">
        <v>0</v>
      </c>
      <c r="EM21">
        <v>0</v>
      </c>
      <c r="EN21" s="14">
        <v>0</v>
      </c>
      <c r="EO21">
        <v>0</v>
      </c>
      <c r="EP21" s="14">
        <v>0</v>
      </c>
      <c r="EQ21">
        <v>0</v>
      </c>
      <c r="ER21" s="14">
        <v>0</v>
      </c>
      <c r="ES21">
        <v>0</v>
      </c>
      <c r="ET21" s="14">
        <v>57003664.799999997</v>
      </c>
      <c r="EU21" s="6">
        <v>2.8833000000000002</v>
      </c>
      <c r="EV21" s="14">
        <v>0</v>
      </c>
      <c r="EW21">
        <v>0</v>
      </c>
      <c r="EX21" s="14">
        <v>0</v>
      </c>
      <c r="EY21">
        <v>0</v>
      </c>
      <c r="EZ21" s="14">
        <v>0</v>
      </c>
      <c r="FA21">
        <v>0</v>
      </c>
      <c r="FB21" s="14">
        <v>5707258</v>
      </c>
      <c r="FC21" s="6">
        <v>3.2038000000000002</v>
      </c>
      <c r="FD21" s="14">
        <v>0</v>
      </c>
      <c r="FE21">
        <v>0</v>
      </c>
      <c r="FF21" s="14">
        <v>6672780</v>
      </c>
      <c r="FG21" s="6">
        <v>3.5038</v>
      </c>
      <c r="FH21" s="14">
        <v>0</v>
      </c>
      <c r="FI21">
        <v>0</v>
      </c>
    </row>
    <row r="22" spans="1:165">
      <c r="A22" t="s">
        <v>175</v>
      </c>
      <c r="B22" s="14">
        <v>995038823.57000005</v>
      </c>
      <c r="C22" s="6">
        <v>2.9693999999999998</v>
      </c>
      <c r="D22" s="14">
        <v>0</v>
      </c>
      <c r="E22">
        <v>0</v>
      </c>
      <c r="F22" s="14">
        <v>7252750</v>
      </c>
      <c r="G22" s="6">
        <v>3.2982999999999998</v>
      </c>
      <c r="H22" s="14">
        <v>0</v>
      </c>
      <c r="I22">
        <v>0</v>
      </c>
      <c r="J22" s="14">
        <v>14956617.33</v>
      </c>
      <c r="K22" s="6">
        <v>5.4919000000000002</v>
      </c>
      <c r="L22" s="14">
        <v>9375720</v>
      </c>
      <c r="M22" s="6">
        <v>2.2039</v>
      </c>
      <c r="N22" s="14">
        <v>0</v>
      </c>
      <c r="O22">
        <v>0</v>
      </c>
      <c r="P22" s="14">
        <v>0</v>
      </c>
      <c r="Q22">
        <v>0</v>
      </c>
      <c r="R22" s="14">
        <v>3535000</v>
      </c>
      <c r="S22" s="6">
        <v>4.1058000000000003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188305691.75</v>
      </c>
      <c r="AC22" s="6">
        <v>6.2427999999999999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1476000</v>
      </c>
      <c r="AO22" s="6">
        <v>3.4788000000000001</v>
      </c>
      <c r="AP22" s="14">
        <v>3333000</v>
      </c>
      <c r="AQ22" s="6">
        <v>1.3633999999999999</v>
      </c>
      <c r="AR22" s="14">
        <v>150724645</v>
      </c>
      <c r="AS22" s="6">
        <v>9.8917999999999999</v>
      </c>
      <c r="AT22" s="14">
        <v>84592553.5</v>
      </c>
      <c r="AU22" s="6">
        <v>5.7899000000000003</v>
      </c>
      <c r="AV22" s="14">
        <v>0</v>
      </c>
      <c r="AW22">
        <v>0</v>
      </c>
      <c r="AX22" s="14">
        <v>0</v>
      </c>
      <c r="AY22">
        <v>0</v>
      </c>
      <c r="AZ22" s="14">
        <v>38825348.359999999</v>
      </c>
      <c r="BA22" s="6">
        <v>6.4424000000000001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  <c r="BH22" s="14">
        <v>0</v>
      </c>
      <c r="BI22">
        <v>0</v>
      </c>
      <c r="BJ22" s="14">
        <v>31752969.25</v>
      </c>
      <c r="BK22" s="6">
        <v>8.5603999999999996</v>
      </c>
      <c r="BL22" s="14">
        <v>0</v>
      </c>
      <c r="BM22">
        <v>0</v>
      </c>
      <c r="BN22" s="14">
        <v>484800</v>
      </c>
      <c r="BO22" s="6">
        <v>7.8948999999999998</v>
      </c>
      <c r="BP22" s="14">
        <v>1010000</v>
      </c>
      <c r="BQ22" s="6">
        <v>7.8109999999999999</v>
      </c>
      <c r="BR22" s="14">
        <v>501150</v>
      </c>
      <c r="BS22" s="6">
        <v>1.0411999999999999</v>
      </c>
      <c r="BT22" s="14">
        <v>0</v>
      </c>
      <c r="BU22">
        <v>0</v>
      </c>
      <c r="BV22" s="14">
        <v>4051300</v>
      </c>
      <c r="BW22" s="6">
        <v>8.0541999999999998</v>
      </c>
      <c r="BX22" s="14">
        <v>0</v>
      </c>
      <c r="BY22">
        <v>0</v>
      </c>
      <c r="BZ22" s="14">
        <v>234855502.00999999</v>
      </c>
      <c r="CA22" s="6">
        <v>2.5396999999999998</v>
      </c>
      <c r="CB22" s="14">
        <v>0</v>
      </c>
      <c r="CC22">
        <v>0</v>
      </c>
      <c r="CD22" s="14">
        <v>2626000</v>
      </c>
      <c r="CE22" s="6">
        <v>5.0911</v>
      </c>
      <c r="CF22" s="14">
        <v>4064400</v>
      </c>
      <c r="CG22" s="6">
        <v>4.8262999999999998</v>
      </c>
      <c r="CH22" s="14">
        <v>14368525</v>
      </c>
      <c r="CI22" s="6">
        <v>2.7662</v>
      </c>
      <c r="CJ22" s="14">
        <v>1639130</v>
      </c>
      <c r="CK22" s="6">
        <v>4.2907000000000002</v>
      </c>
      <c r="CL22" s="14">
        <v>0</v>
      </c>
      <c r="CM22">
        <v>0</v>
      </c>
      <c r="CN22" s="14">
        <v>0</v>
      </c>
      <c r="CO22">
        <v>0</v>
      </c>
      <c r="CP22" s="14">
        <v>25996539.260000002</v>
      </c>
      <c r="CQ22" s="6">
        <v>5.2515999999999998</v>
      </c>
      <c r="CR22" s="14">
        <v>0</v>
      </c>
      <c r="CS22">
        <v>0</v>
      </c>
      <c r="CT22" s="14">
        <v>0</v>
      </c>
      <c r="CU22">
        <v>0</v>
      </c>
      <c r="CV22" s="14">
        <v>0</v>
      </c>
      <c r="CW22">
        <v>0</v>
      </c>
      <c r="CX22" s="14">
        <v>0</v>
      </c>
      <c r="CY22">
        <v>0</v>
      </c>
      <c r="CZ22" s="14">
        <v>1936890.67</v>
      </c>
      <c r="DA22" s="6">
        <v>2.2907000000000002</v>
      </c>
      <c r="DB22" s="14">
        <v>0</v>
      </c>
      <c r="DC22">
        <v>0</v>
      </c>
      <c r="DD22" s="14">
        <v>0</v>
      </c>
      <c r="DE22">
        <v>0</v>
      </c>
      <c r="DF22" s="14">
        <v>0</v>
      </c>
      <c r="DG22">
        <v>0</v>
      </c>
      <c r="DH22" s="14">
        <v>0</v>
      </c>
      <c r="DI22">
        <v>0</v>
      </c>
      <c r="DJ22" s="14">
        <v>0</v>
      </c>
      <c r="DK22">
        <v>0</v>
      </c>
      <c r="DL22" s="14">
        <v>0</v>
      </c>
      <c r="DM22">
        <v>0</v>
      </c>
      <c r="DN22" s="14">
        <v>6024000</v>
      </c>
      <c r="DO22" s="6">
        <v>1.1604000000000001</v>
      </c>
      <c r="DP22" s="14">
        <v>7179620</v>
      </c>
      <c r="DQ22" s="6">
        <v>3.6471</v>
      </c>
      <c r="DR22" s="14">
        <v>50398834.920000002</v>
      </c>
      <c r="DS22" s="6">
        <v>7.2454000000000001</v>
      </c>
      <c r="DT22" s="14">
        <v>0</v>
      </c>
      <c r="DU22">
        <v>0</v>
      </c>
      <c r="DV22" s="14">
        <v>15912079</v>
      </c>
      <c r="DW22" s="6">
        <v>4.7443</v>
      </c>
      <c r="DX22" s="14">
        <v>0</v>
      </c>
      <c r="DY22">
        <v>0</v>
      </c>
      <c r="DZ22" s="14">
        <v>0</v>
      </c>
      <c r="EA22">
        <v>0</v>
      </c>
      <c r="EB22" s="14">
        <v>228651.75</v>
      </c>
      <c r="EC22" s="6">
        <v>0.8952</v>
      </c>
      <c r="ED22" s="14">
        <v>5590249</v>
      </c>
      <c r="EE22" s="6">
        <v>4.6346999999999996</v>
      </c>
      <c r="EF22" s="14">
        <v>0</v>
      </c>
      <c r="EG22">
        <v>0</v>
      </c>
      <c r="EH22" s="14">
        <v>0</v>
      </c>
      <c r="EI22">
        <v>0</v>
      </c>
      <c r="EJ22" s="14">
        <v>0</v>
      </c>
      <c r="EK22">
        <v>0</v>
      </c>
      <c r="EL22" s="14">
        <v>0</v>
      </c>
      <c r="EM22">
        <v>0</v>
      </c>
      <c r="EN22" s="14">
        <v>0</v>
      </c>
      <c r="EO22">
        <v>0</v>
      </c>
      <c r="EP22" s="14">
        <v>0</v>
      </c>
      <c r="EQ22">
        <v>0</v>
      </c>
      <c r="ER22" s="14">
        <v>0</v>
      </c>
      <c r="ES22">
        <v>0</v>
      </c>
      <c r="ET22" s="14">
        <v>69430543.5</v>
      </c>
      <c r="EU22" s="6">
        <v>3.5118999999999998</v>
      </c>
      <c r="EV22" s="14">
        <v>0</v>
      </c>
      <c r="EW22">
        <v>0</v>
      </c>
      <c r="EX22" s="14">
        <v>0</v>
      </c>
      <c r="EY22">
        <v>0</v>
      </c>
      <c r="EZ22" s="14">
        <v>0</v>
      </c>
      <c r="FA22">
        <v>0</v>
      </c>
      <c r="FB22" s="14">
        <v>7890813.2699999996</v>
      </c>
      <c r="FC22" s="6">
        <v>4.4295999999999998</v>
      </c>
      <c r="FD22" s="14">
        <v>0</v>
      </c>
      <c r="FE22">
        <v>0</v>
      </c>
      <c r="FF22" s="14">
        <v>6719500</v>
      </c>
      <c r="FG22" s="6">
        <v>3.5284</v>
      </c>
      <c r="FH22" s="14">
        <v>0</v>
      </c>
      <c r="FI22">
        <v>0</v>
      </c>
    </row>
    <row r="23" spans="1:165">
      <c r="A23" t="s">
        <v>75</v>
      </c>
      <c r="B23" s="14">
        <v>173878878.80000001</v>
      </c>
      <c r="C23" s="6">
        <v>0.51890000000000003</v>
      </c>
      <c r="D23" s="14">
        <v>24277235.239999998</v>
      </c>
      <c r="E23" s="6">
        <v>6.4976000000000003</v>
      </c>
      <c r="F23" s="14">
        <v>5488920</v>
      </c>
      <c r="G23" s="6">
        <v>2.4962</v>
      </c>
      <c r="H23" s="14">
        <v>0</v>
      </c>
      <c r="I23">
        <v>0</v>
      </c>
      <c r="J23" s="14">
        <v>4429156.2</v>
      </c>
      <c r="K23" s="6">
        <v>1.6263000000000001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63890417.740000002</v>
      </c>
      <c r="AC23" s="6">
        <v>2.1181000000000001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4059124.2</v>
      </c>
      <c r="AM23" s="6">
        <v>3.3727</v>
      </c>
      <c r="AN23" s="14">
        <v>714149</v>
      </c>
      <c r="AO23" s="6">
        <v>1.6832</v>
      </c>
      <c r="AP23" s="14">
        <v>3328900</v>
      </c>
      <c r="AQ23" s="6">
        <v>1.3617999999999999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6493478.4000000004</v>
      </c>
      <c r="BA23" s="6">
        <v>1.0774999999999999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  <c r="BJ23" s="14">
        <v>1463490.9</v>
      </c>
      <c r="BK23" s="6">
        <v>0.39450000000000002</v>
      </c>
      <c r="BL23" s="14">
        <v>23239829</v>
      </c>
      <c r="BM23" s="6">
        <v>6.9105999999999996</v>
      </c>
      <c r="BN23" s="14">
        <v>68000</v>
      </c>
      <c r="BO23" s="6">
        <v>1.1073999999999999</v>
      </c>
      <c r="BP23" s="14">
        <v>0</v>
      </c>
      <c r="BQ23">
        <v>0</v>
      </c>
      <c r="BR23" s="14">
        <v>0</v>
      </c>
      <c r="BS23">
        <v>0</v>
      </c>
      <c r="BT23" s="14">
        <v>0</v>
      </c>
      <c r="BU23">
        <v>0</v>
      </c>
      <c r="BV23" s="14">
        <v>691092</v>
      </c>
      <c r="BW23" s="6">
        <v>1.3738999999999999</v>
      </c>
      <c r="BX23" s="14">
        <v>0</v>
      </c>
      <c r="BY23">
        <v>0</v>
      </c>
      <c r="BZ23" s="14">
        <v>0</v>
      </c>
      <c r="CA23">
        <v>0</v>
      </c>
      <c r="CB23" s="14">
        <v>0</v>
      </c>
      <c r="CC23">
        <v>0</v>
      </c>
      <c r="CD23" s="14">
        <v>0</v>
      </c>
      <c r="CE23">
        <v>0</v>
      </c>
      <c r="CF23" s="14">
        <v>0</v>
      </c>
      <c r="CG23">
        <v>0</v>
      </c>
      <c r="CH23" s="14">
        <v>0</v>
      </c>
      <c r="CI23">
        <v>0</v>
      </c>
      <c r="CJ23" s="14">
        <v>213766.41</v>
      </c>
      <c r="CK23" s="6">
        <v>0.55959999999999999</v>
      </c>
      <c r="CL23" s="14">
        <v>0</v>
      </c>
      <c r="CM23">
        <v>0</v>
      </c>
      <c r="CN23" s="14">
        <v>0</v>
      </c>
      <c r="CO23">
        <v>0</v>
      </c>
      <c r="CP23" s="14">
        <v>14729337.9</v>
      </c>
      <c r="CQ23" s="6">
        <v>2.9754999999999998</v>
      </c>
      <c r="CR23" s="14">
        <v>0</v>
      </c>
      <c r="CS23">
        <v>0</v>
      </c>
      <c r="CT23" s="14">
        <v>0</v>
      </c>
      <c r="CU23">
        <v>0</v>
      </c>
      <c r="CV23" s="14">
        <v>0</v>
      </c>
      <c r="CW23">
        <v>0</v>
      </c>
      <c r="CX23" s="14">
        <v>0</v>
      </c>
      <c r="CY23">
        <v>0</v>
      </c>
      <c r="CZ23" s="14">
        <v>255332</v>
      </c>
      <c r="DA23" s="6">
        <v>0.30199999999999999</v>
      </c>
      <c r="DB23" s="14">
        <v>0</v>
      </c>
      <c r="DC23">
        <v>0</v>
      </c>
      <c r="DD23" s="14">
        <v>0</v>
      </c>
      <c r="DE23">
        <v>0</v>
      </c>
      <c r="DF23" s="14">
        <v>0</v>
      </c>
      <c r="DG23">
        <v>0</v>
      </c>
      <c r="DH23" s="14">
        <v>0</v>
      </c>
      <c r="DI23">
        <v>0</v>
      </c>
      <c r="DJ23" s="14">
        <v>0</v>
      </c>
      <c r="DK23">
        <v>0</v>
      </c>
      <c r="DL23" s="14">
        <v>0</v>
      </c>
      <c r="DM23">
        <v>0</v>
      </c>
      <c r="DN23" s="14">
        <v>9405000</v>
      </c>
      <c r="DO23" s="6">
        <v>1.8117000000000001</v>
      </c>
      <c r="DP23" s="14">
        <v>0</v>
      </c>
      <c r="DQ23">
        <v>0</v>
      </c>
      <c r="DR23" s="14">
        <v>2446634</v>
      </c>
      <c r="DS23" s="6">
        <v>0.35170000000000001</v>
      </c>
      <c r="DT23" s="14">
        <v>0</v>
      </c>
      <c r="DU23">
        <v>0</v>
      </c>
      <c r="DV23" s="14">
        <v>1029684</v>
      </c>
      <c r="DW23" s="6">
        <v>0.307</v>
      </c>
      <c r="DX23" s="14">
        <v>0</v>
      </c>
      <c r="DY23">
        <v>0</v>
      </c>
      <c r="DZ23" s="14">
        <v>0</v>
      </c>
      <c r="EA23">
        <v>0</v>
      </c>
      <c r="EB23" s="14">
        <v>643749.47</v>
      </c>
      <c r="EC23" s="6">
        <v>2.5204</v>
      </c>
      <c r="ED23" s="14">
        <v>1772949.6</v>
      </c>
      <c r="EE23" s="6">
        <v>1.4699</v>
      </c>
      <c r="EF23" s="14">
        <v>0</v>
      </c>
      <c r="EG23">
        <v>0</v>
      </c>
      <c r="EH23" s="14">
        <v>0</v>
      </c>
      <c r="EI23">
        <v>0</v>
      </c>
      <c r="EJ23" s="14">
        <v>0</v>
      </c>
      <c r="EK23">
        <v>0</v>
      </c>
      <c r="EL23" s="14">
        <v>0</v>
      </c>
      <c r="EM23">
        <v>0</v>
      </c>
      <c r="EN23" s="14">
        <v>0</v>
      </c>
      <c r="EO23">
        <v>0</v>
      </c>
      <c r="EP23" s="14">
        <v>0</v>
      </c>
      <c r="EQ23">
        <v>0</v>
      </c>
      <c r="ER23" s="14">
        <v>0</v>
      </c>
      <c r="ES23">
        <v>0</v>
      </c>
      <c r="ET23" s="14">
        <v>0</v>
      </c>
      <c r="EU23">
        <v>0</v>
      </c>
      <c r="EV23" s="14">
        <v>0</v>
      </c>
      <c r="EW23">
        <v>0</v>
      </c>
      <c r="EX23" s="14">
        <v>0</v>
      </c>
      <c r="EY23">
        <v>0</v>
      </c>
      <c r="EZ23" s="14">
        <v>0</v>
      </c>
      <c r="FA23">
        <v>0</v>
      </c>
      <c r="FB23" s="14">
        <v>1511132.74</v>
      </c>
      <c r="FC23" s="6">
        <v>0.84830000000000005</v>
      </c>
      <c r="FD23" s="14">
        <v>0</v>
      </c>
      <c r="FE23">
        <v>0</v>
      </c>
      <c r="FF23" s="14">
        <v>3727500</v>
      </c>
      <c r="FG23" s="6">
        <v>1.9573</v>
      </c>
      <c r="FH23" s="14">
        <v>0</v>
      </c>
      <c r="FI23">
        <v>0</v>
      </c>
    </row>
    <row r="24" spans="1:165">
      <c r="A24" t="s">
        <v>176</v>
      </c>
      <c r="B24" s="14">
        <v>18133675</v>
      </c>
      <c r="C24" s="6">
        <v>5.4100000000000002E-2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18133675</v>
      </c>
      <c r="BM24" s="6">
        <v>5.3921999999999999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  <c r="BV24" s="14">
        <v>0</v>
      </c>
      <c r="BW24">
        <v>0</v>
      </c>
      <c r="BX24" s="14">
        <v>0</v>
      </c>
      <c r="BY24">
        <v>0</v>
      </c>
      <c r="BZ24" s="14">
        <v>0</v>
      </c>
      <c r="CA24">
        <v>0</v>
      </c>
      <c r="CB24" s="14">
        <v>0</v>
      </c>
      <c r="CC24">
        <v>0</v>
      </c>
      <c r="CD24" s="14">
        <v>0</v>
      </c>
      <c r="CE24">
        <v>0</v>
      </c>
      <c r="CF24" s="14">
        <v>0</v>
      </c>
      <c r="CG24">
        <v>0</v>
      </c>
      <c r="CH24" s="14">
        <v>0</v>
      </c>
      <c r="CI24">
        <v>0</v>
      </c>
      <c r="CJ24" s="14">
        <v>0</v>
      </c>
      <c r="CK24">
        <v>0</v>
      </c>
      <c r="CL24" s="14">
        <v>0</v>
      </c>
      <c r="CM24">
        <v>0</v>
      </c>
      <c r="CN24" s="14">
        <v>0</v>
      </c>
      <c r="CO24">
        <v>0</v>
      </c>
      <c r="CP24" s="14">
        <v>0</v>
      </c>
      <c r="CQ24">
        <v>0</v>
      </c>
      <c r="CR24" s="14">
        <v>0</v>
      </c>
      <c r="CS24">
        <v>0</v>
      </c>
      <c r="CT24" s="14">
        <v>0</v>
      </c>
      <c r="CU24">
        <v>0</v>
      </c>
      <c r="CV24" s="14">
        <v>0</v>
      </c>
      <c r="CW24">
        <v>0</v>
      </c>
      <c r="CX24" s="14">
        <v>0</v>
      </c>
      <c r="CY24">
        <v>0</v>
      </c>
      <c r="CZ24" s="14">
        <v>0</v>
      </c>
      <c r="DA24">
        <v>0</v>
      </c>
      <c r="DB24" s="14">
        <v>0</v>
      </c>
      <c r="DC24">
        <v>0</v>
      </c>
      <c r="DD24" s="14">
        <v>0</v>
      </c>
      <c r="DE24">
        <v>0</v>
      </c>
      <c r="DF24" s="14">
        <v>0</v>
      </c>
      <c r="DG24">
        <v>0</v>
      </c>
      <c r="DH24" s="14">
        <v>0</v>
      </c>
      <c r="DI24">
        <v>0</v>
      </c>
      <c r="DJ24" s="14">
        <v>0</v>
      </c>
      <c r="DK24">
        <v>0</v>
      </c>
      <c r="DL24" s="14">
        <v>0</v>
      </c>
      <c r="DM24">
        <v>0</v>
      </c>
      <c r="DN24" s="14">
        <v>0</v>
      </c>
      <c r="DO24">
        <v>0</v>
      </c>
      <c r="DP24" s="14">
        <v>0</v>
      </c>
      <c r="DQ24">
        <v>0</v>
      </c>
      <c r="DR24" s="14">
        <v>0</v>
      </c>
      <c r="DS24">
        <v>0</v>
      </c>
      <c r="DT24" s="14">
        <v>0</v>
      </c>
      <c r="DU24">
        <v>0</v>
      </c>
      <c r="DV24" s="14">
        <v>0</v>
      </c>
      <c r="DW24">
        <v>0</v>
      </c>
      <c r="DX24" s="14">
        <v>0</v>
      </c>
      <c r="DY24">
        <v>0</v>
      </c>
      <c r="DZ24" s="14">
        <v>0</v>
      </c>
      <c r="EA24">
        <v>0</v>
      </c>
      <c r="EB24" s="14">
        <v>0</v>
      </c>
      <c r="EC24">
        <v>0</v>
      </c>
      <c r="ED24" s="14">
        <v>0</v>
      </c>
      <c r="EE24">
        <v>0</v>
      </c>
      <c r="EF24" s="14">
        <v>0</v>
      </c>
      <c r="EG24">
        <v>0</v>
      </c>
      <c r="EH24" s="14">
        <v>0</v>
      </c>
      <c r="EI24">
        <v>0</v>
      </c>
      <c r="EJ24" s="14">
        <v>0</v>
      </c>
      <c r="EK24">
        <v>0</v>
      </c>
      <c r="EL24" s="14">
        <v>0</v>
      </c>
      <c r="EM24">
        <v>0</v>
      </c>
      <c r="EN24" s="14">
        <v>0</v>
      </c>
      <c r="EO24">
        <v>0</v>
      </c>
      <c r="EP24" s="14">
        <v>0</v>
      </c>
      <c r="EQ24">
        <v>0</v>
      </c>
      <c r="ER24" s="14">
        <v>0</v>
      </c>
      <c r="ES24">
        <v>0</v>
      </c>
      <c r="ET24" s="14">
        <v>0</v>
      </c>
      <c r="EU24">
        <v>0</v>
      </c>
      <c r="EV24" s="14">
        <v>0</v>
      </c>
      <c r="EW24">
        <v>0</v>
      </c>
      <c r="EX24" s="14">
        <v>0</v>
      </c>
      <c r="EY24">
        <v>0</v>
      </c>
      <c r="EZ24" s="14">
        <v>0</v>
      </c>
      <c r="FA24">
        <v>0</v>
      </c>
      <c r="FB24" s="14">
        <v>0</v>
      </c>
      <c r="FC24">
        <v>0</v>
      </c>
      <c r="FD24" s="14">
        <v>0</v>
      </c>
      <c r="FE24">
        <v>0</v>
      </c>
      <c r="FF24" s="14">
        <v>0</v>
      </c>
      <c r="FG24">
        <v>0</v>
      </c>
      <c r="FH24" s="14">
        <v>0</v>
      </c>
      <c r="FI24">
        <v>0</v>
      </c>
    </row>
    <row r="25" spans="1:165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  <c r="BV25" s="14">
        <v>0</v>
      </c>
      <c r="BW25">
        <v>0</v>
      </c>
      <c r="BX25" s="14">
        <v>0</v>
      </c>
      <c r="BY25">
        <v>0</v>
      </c>
      <c r="BZ25" s="14">
        <v>0</v>
      </c>
      <c r="CA25">
        <v>0</v>
      </c>
      <c r="CB25" s="14">
        <v>0</v>
      </c>
      <c r="CC25">
        <v>0</v>
      </c>
      <c r="CD25" s="14">
        <v>0</v>
      </c>
      <c r="CE25">
        <v>0</v>
      </c>
      <c r="CF25" s="14">
        <v>0</v>
      </c>
      <c r="CG25">
        <v>0</v>
      </c>
      <c r="CH25" s="14">
        <v>0</v>
      </c>
      <c r="CI25">
        <v>0</v>
      </c>
      <c r="CJ25" s="14">
        <v>0</v>
      </c>
      <c r="CK25">
        <v>0</v>
      </c>
      <c r="CL25" s="14">
        <v>0</v>
      </c>
      <c r="CM25">
        <v>0</v>
      </c>
      <c r="CN25" s="14">
        <v>0</v>
      </c>
      <c r="CO25">
        <v>0</v>
      </c>
      <c r="CP25" s="14">
        <v>0</v>
      </c>
      <c r="CQ25">
        <v>0</v>
      </c>
      <c r="CR25" s="14">
        <v>0</v>
      </c>
      <c r="CS25">
        <v>0</v>
      </c>
      <c r="CT25" s="14">
        <v>0</v>
      </c>
      <c r="CU25">
        <v>0</v>
      </c>
      <c r="CV25" s="14">
        <v>0</v>
      </c>
      <c r="CW25">
        <v>0</v>
      </c>
      <c r="CX25" s="14">
        <v>0</v>
      </c>
      <c r="CY25">
        <v>0</v>
      </c>
      <c r="CZ25" s="14">
        <v>0</v>
      </c>
      <c r="DA25">
        <v>0</v>
      </c>
      <c r="DB25" s="14">
        <v>0</v>
      </c>
      <c r="DC25">
        <v>0</v>
      </c>
      <c r="DD25" s="14">
        <v>0</v>
      </c>
      <c r="DE25">
        <v>0</v>
      </c>
      <c r="DF25" s="14">
        <v>0</v>
      </c>
      <c r="DG25">
        <v>0</v>
      </c>
      <c r="DH25" s="14">
        <v>0</v>
      </c>
      <c r="DI25">
        <v>0</v>
      </c>
      <c r="DJ25" s="14">
        <v>0</v>
      </c>
      <c r="DK25">
        <v>0</v>
      </c>
      <c r="DL25" s="14">
        <v>0</v>
      </c>
      <c r="DM25">
        <v>0</v>
      </c>
      <c r="DN25" s="14">
        <v>0</v>
      </c>
      <c r="DO25">
        <v>0</v>
      </c>
      <c r="DP25" s="14">
        <v>0</v>
      </c>
      <c r="DQ25">
        <v>0</v>
      </c>
      <c r="DR25" s="14">
        <v>0</v>
      </c>
      <c r="DS25">
        <v>0</v>
      </c>
      <c r="DT25" s="14">
        <v>0</v>
      </c>
      <c r="DU25">
        <v>0</v>
      </c>
      <c r="DV25" s="14">
        <v>0</v>
      </c>
      <c r="DW25">
        <v>0</v>
      </c>
      <c r="DX25" s="14">
        <v>0</v>
      </c>
      <c r="DY25">
        <v>0</v>
      </c>
      <c r="DZ25" s="14">
        <v>0</v>
      </c>
      <c r="EA25">
        <v>0</v>
      </c>
      <c r="EB25" s="14">
        <v>0</v>
      </c>
      <c r="EC25">
        <v>0</v>
      </c>
      <c r="ED25" s="14">
        <v>0</v>
      </c>
      <c r="EE25">
        <v>0</v>
      </c>
      <c r="EF25" s="14">
        <v>0</v>
      </c>
      <c r="EG25">
        <v>0</v>
      </c>
      <c r="EH25" s="14">
        <v>0</v>
      </c>
      <c r="EI25">
        <v>0</v>
      </c>
      <c r="EJ25" s="14">
        <v>0</v>
      </c>
      <c r="EK25">
        <v>0</v>
      </c>
      <c r="EL25" s="14">
        <v>0</v>
      </c>
      <c r="EM25">
        <v>0</v>
      </c>
      <c r="EN25" s="14">
        <v>0</v>
      </c>
      <c r="EO25">
        <v>0</v>
      </c>
      <c r="EP25" s="14">
        <v>0</v>
      </c>
      <c r="EQ25">
        <v>0</v>
      </c>
      <c r="ER25" s="14">
        <v>0</v>
      </c>
      <c r="ES25">
        <v>0</v>
      </c>
      <c r="ET25" s="14">
        <v>0</v>
      </c>
      <c r="EU25">
        <v>0</v>
      </c>
      <c r="EV25" s="14">
        <v>0</v>
      </c>
      <c r="EW25">
        <v>0</v>
      </c>
      <c r="EX25" s="14">
        <v>0</v>
      </c>
      <c r="EY25">
        <v>0</v>
      </c>
      <c r="EZ25" s="14">
        <v>0</v>
      </c>
      <c r="FA25">
        <v>0</v>
      </c>
      <c r="FB25" s="14">
        <v>0</v>
      </c>
      <c r="FC25">
        <v>0</v>
      </c>
      <c r="FD25" s="14">
        <v>0</v>
      </c>
      <c r="FE25">
        <v>0</v>
      </c>
      <c r="FF25" s="14">
        <v>0</v>
      </c>
      <c r="FG25">
        <v>0</v>
      </c>
      <c r="FH25" s="14">
        <v>0</v>
      </c>
      <c r="FI25">
        <v>0</v>
      </c>
    </row>
    <row r="26" spans="1:165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  <c r="BH26" s="14">
        <v>0</v>
      </c>
      <c r="BI26">
        <v>0</v>
      </c>
      <c r="BJ26" s="14">
        <v>0</v>
      </c>
      <c r="BK26">
        <v>0</v>
      </c>
      <c r="BL26" s="14">
        <v>0</v>
      </c>
      <c r="BM26">
        <v>0</v>
      </c>
      <c r="BN26" s="14">
        <v>0</v>
      </c>
      <c r="BO26">
        <v>0</v>
      </c>
      <c r="BP26" s="14">
        <v>0</v>
      </c>
      <c r="BQ26">
        <v>0</v>
      </c>
      <c r="BR26" s="14">
        <v>0</v>
      </c>
      <c r="BS26">
        <v>0</v>
      </c>
      <c r="BT26" s="14">
        <v>0</v>
      </c>
      <c r="BU26">
        <v>0</v>
      </c>
      <c r="BV26" s="14">
        <v>0</v>
      </c>
      <c r="BW26">
        <v>0</v>
      </c>
      <c r="BX26" s="14">
        <v>0</v>
      </c>
      <c r="BY26">
        <v>0</v>
      </c>
      <c r="BZ26" s="14">
        <v>0</v>
      </c>
      <c r="CA26">
        <v>0</v>
      </c>
      <c r="CB26" s="14">
        <v>0</v>
      </c>
      <c r="CC26">
        <v>0</v>
      </c>
      <c r="CD26" s="14">
        <v>0</v>
      </c>
      <c r="CE26">
        <v>0</v>
      </c>
      <c r="CF26" s="14">
        <v>0</v>
      </c>
      <c r="CG26">
        <v>0</v>
      </c>
      <c r="CH26" s="14">
        <v>0</v>
      </c>
      <c r="CI26">
        <v>0</v>
      </c>
      <c r="CJ26" s="14">
        <v>0</v>
      </c>
      <c r="CK26">
        <v>0</v>
      </c>
      <c r="CL26" s="14">
        <v>0</v>
      </c>
      <c r="CM26">
        <v>0</v>
      </c>
      <c r="CN26" s="14">
        <v>0</v>
      </c>
      <c r="CO26">
        <v>0</v>
      </c>
      <c r="CP26" s="14">
        <v>0</v>
      </c>
      <c r="CQ26">
        <v>0</v>
      </c>
      <c r="CR26" s="14">
        <v>0</v>
      </c>
      <c r="CS26">
        <v>0</v>
      </c>
      <c r="CT26" s="14">
        <v>0</v>
      </c>
      <c r="CU26">
        <v>0</v>
      </c>
      <c r="CV26" s="14">
        <v>0</v>
      </c>
      <c r="CW26">
        <v>0</v>
      </c>
      <c r="CX26" s="14">
        <v>0</v>
      </c>
      <c r="CY26">
        <v>0</v>
      </c>
      <c r="CZ26" s="14">
        <v>0</v>
      </c>
      <c r="DA26">
        <v>0</v>
      </c>
      <c r="DB26" s="14">
        <v>0</v>
      </c>
      <c r="DC26">
        <v>0</v>
      </c>
      <c r="DD26" s="14">
        <v>0</v>
      </c>
      <c r="DE26">
        <v>0</v>
      </c>
      <c r="DF26" s="14">
        <v>0</v>
      </c>
      <c r="DG26">
        <v>0</v>
      </c>
      <c r="DH26" s="14">
        <v>0</v>
      </c>
      <c r="DI26">
        <v>0</v>
      </c>
      <c r="DJ26" s="14">
        <v>0</v>
      </c>
      <c r="DK26">
        <v>0</v>
      </c>
      <c r="DL26" s="14">
        <v>0</v>
      </c>
      <c r="DM26">
        <v>0</v>
      </c>
      <c r="DN26" s="14">
        <v>0</v>
      </c>
      <c r="DO26">
        <v>0</v>
      </c>
      <c r="DP26" s="14">
        <v>0</v>
      </c>
      <c r="DQ26">
        <v>0</v>
      </c>
      <c r="DR26" s="14">
        <v>0</v>
      </c>
      <c r="DS26">
        <v>0</v>
      </c>
      <c r="DT26" s="14">
        <v>0</v>
      </c>
      <c r="DU26">
        <v>0</v>
      </c>
      <c r="DV26" s="14">
        <v>0</v>
      </c>
      <c r="DW26">
        <v>0</v>
      </c>
      <c r="DX26" s="14">
        <v>0</v>
      </c>
      <c r="DY26">
        <v>0</v>
      </c>
      <c r="DZ26" s="14">
        <v>0</v>
      </c>
      <c r="EA26">
        <v>0</v>
      </c>
      <c r="EB26" s="14">
        <v>0</v>
      </c>
      <c r="EC26">
        <v>0</v>
      </c>
      <c r="ED26" s="14">
        <v>0</v>
      </c>
      <c r="EE26">
        <v>0</v>
      </c>
      <c r="EF26" s="14">
        <v>0</v>
      </c>
      <c r="EG26">
        <v>0</v>
      </c>
      <c r="EH26" s="14">
        <v>0</v>
      </c>
      <c r="EI26">
        <v>0</v>
      </c>
      <c r="EJ26" s="14">
        <v>0</v>
      </c>
      <c r="EK26">
        <v>0</v>
      </c>
      <c r="EL26" s="14">
        <v>0</v>
      </c>
      <c r="EM26">
        <v>0</v>
      </c>
      <c r="EN26" s="14">
        <v>0</v>
      </c>
      <c r="EO26">
        <v>0</v>
      </c>
      <c r="EP26" s="14">
        <v>0</v>
      </c>
      <c r="EQ26">
        <v>0</v>
      </c>
      <c r="ER26" s="14">
        <v>0</v>
      </c>
      <c r="ES26">
        <v>0</v>
      </c>
      <c r="ET26" s="14">
        <v>0</v>
      </c>
      <c r="EU26">
        <v>0</v>
      </c>
      <c r="EV26" s="14">
        <v>0</v>
      </c>
      <c r="EW26">
        <v>0</v>
      </c>
      <c r="EX26" s="14">
        <v>0</v>
      </c>
      <c r="EY26">
        <v>0</v>
      </c>
      <c r="EZ26" s="14">
        <v>0</v>
      </c>
      <c r="FA26">
        <v>0</v>
      </c>
      <c r="FB26" s="14">
        <v>0</v>
      </c>
      <c r="FC26">
        <v>0</v>
      </c>
      <c r="FD26" s="14">
        <v>0</v>
      </c>
      <c r="FE26">
        <v>0</v>
      </c>
      <c r="FF26" s="14">
        <v>0</v>
      </c>
      <c r="FG26">
        <v>0</v>
      </c>
      <c r="FH26" s="14">
        <v>0</v>
      </c>
      <c r="FI26">
        <v>0</v>
      </c>
    </row>
    <row r="27" spans="1:165" ht="14.25" thickTop="1" thickBot="1">
      <c r="A27" s="9" t="s">
        <v>194</v>
      </c>
      <c r="B27" s="17">
        <v>14284665060.049999</v>
      </c>
      <c r="C27" s="10">
        <v>42.628500000000003</v>
      </c>
      <c r="D27" s="17">
        <v>325667401.79000002</v>
      </c>
      <c r="E27" s="10">
        <v>87.161600000000007</v>
      </c>
      <c r="F27" s="17">
        <v>187110025.84</v>
      </c>
      <c r="G27" s="10">
        <v>85.092100000000002</v>
      </c>
      <c r="H27" s="17">
        <v>0</v>
      </c>
      <c r="I27" s="9">
        <v>0</v>
      </c>
      <c r="J27" s="17">
        <v>212926474.75</v>
      </c>
      <c r="K27" s="10">
        <v>78.184299999999993</v>
      </c>
      <c r="L27" s="17">
        <v>235504720.02000001</v>
      </c>
      <c r="M27" s="10">
        <v>55.357999999999997</v>
      </c>
      <c r="N27" s="17">
        <v>0</v>
      </c>
      <c r="O27" s="9">
        <v>0</v>
      </c>
      <c r="P27" s="17">
        <v>0</v>
      </c>
      <c r="Q27" s="9">
        <v>0</v>
      </c>
      <c r="R27" s="17">
        <v>55849315.340000004</v>
      </c>
      <c r="S27" s="10">
        <v>64.867900000000006</v>
      </c>
      <c r="T27" s="17">
        <v>0</v>
      </c>
      <c r="U27" s="9">
        <v>0</v>
      </c>
      <c r="V27" s="17">
        <v>0</v>
      </c>
      <c r="W27" s="9">
        <v>0</v>
      </c>
      <c r="X27" s="17">
        <v>0</v>
      </c>
      <c r="Y27" s="9">
        <v>0</v>
      </c>
      <c r="Z27" s="17">
        <v>0</v>
      </c>
      <c r="AA27" s="9">
        <v>0</v>
      </c>
      <c r="AB27" s="17">
        <v>2766892150.48</v>
      </c>
      <c r="AC27" s="10">
        <v>91.7286</v>
      </c>
      <c r="AD27" s="17">
        <v>0</v>
      </c>
      <c r="AE27" s="9">
        <v>0</v>
      </c>
      <c r="AF27" s="17">
        <v>0</v>
      </c>
      <c r="AG27" s="9">
        <v>0</v>
      </c>
      <c r="AH27" s="17">
        <v>0</v>
      </c>
      <c r="AI27" s="9">
        <v>0</v>
      </c>
      <c r="AJ27" s="17">
        <v>0</v>
      </c>
      <c r="AK27" s="9">
        <v>0</v>
      </c>
      <c r="AL27" s="17">
        <v>97281088.150000006</v>
      </c>
      <c r="AM27" s="10">
        <v>80.829899999999995</v>
      </c>
      <c r="AN27" s="17">
        <v>31310176.190000001</v>
      </c>
      <c r="AO27" s="10">
        <v>73.795199999999994</v>
      </c>
      <c r="AP27" s="17">
        <v>155246866.40000001</v>
      </c>
      <c r="AQ27" s="10">
        <v>63.507100000000001</v>
      </c>
      <c r="AR27" s="17">
        <v>811015412.66999996</v>
      </c>
      <c r="AS27" s="10">
        <v>53.2254</v>
      </c>
      <c r="AT27" s="17">
        <v>863385276.86000001</v>
      </c>
      <c r="AU27" s="10">
        <v>59.094499999999996</v>
      </c>
      <c r="AV27" s="17">
        <v>0</v>
      </c>
      <c r="AW27" s="9">
        <v>0</v>
      </c>
      <c r="AX27" s="17">
        <v>23480655.579999998</v>
      </c>
      <c r="AY27" s="10">
        <v>9.7659000000000002</v>
      </c>
      <c r="AZ27" s="17">
        <v>337483432.24000001</v>
      </c>
      <c r="BA27" s="10">
        <v>55.999200000000002</v>
      </c>
      <c r="BB27" s="17">
        <v>0</v>
      </c>
      <c r="BC27" s="9">
        <v>0</v>
      </c>
      <c r="BD27" s="17">
        <v>0</v>
      </c>
      <c r="BE27" s="9">
        <v>0</v>
      </c>
      <c r="BF27" s="17">
        <v>0</v>
      </c>
      <c r="BG27" s="9">
        <v>0</v>
      </c>
      <c r="BH27" s="17">
        <v>0</v>
      </c>
      <c r="BI27" s="9">
        <v>0</v>
      </c>
      <c r="BJ27" s="17">
        <v>352242518.00999999</v>
      </c>
      <c r="BK27" s="10">
        <v>94.962400000000002</v>
      </c>
      <c r="BL27" s="17">
        <v>274576174</v>
      </c>
      <c r="BM27" s="10">
        <v>81.647999999999996</v>
      </c>
      <c r="BN27" s="17">
        <v>5120606.8499999996</v>
      </c>
      <c r="BO27" s="10">
        <v>83.388300000000001</v>
      </c>
      <c r="BP27" s="17">
        <v>9081539.1999999993</v>
      </c>
      <c r="BQ27" s="10">
        <v>70.233900000000006</v>
      </c>
      <c r="BR27" s="17">
        <v>37450598.130000003</v>
      </c>
      <c r="BS27" s="10">
        <v>77.811800000000005</v>
      </c>
      <c r="BT27" s="17">
        <v>0</v>
      </c>
      <c r="BU27" s="9">
        <v>0</v>
      </c>
      <c r="BV27" s="17">
        <v>38466267.18</v>
      </c>
      <c r="BW27" s="10">
        <v>76.473200000000006</v>
      </c>
      <c r="BX27" s="17">
        <v>0</v>
      </c>
      <c r="BY27" s="9">
        <v>0</v>
      </c>
      <c r="BZ27" s="17">
        <v>4253987601.5599999</v>
      </c>
      <c r="CA27" s="10">
        <v>46.001800000000003</v>
      </c>
      <c r="CB27" s="17">
        <v>0</v>
      </c>
      <c r="CC27" s="9">
        <v>0</v>
      </c>
      <c r="CD27" s="17">
        <v>48490427.75</v>
      </c>
      <c r="CE27" s="10">
        <v>94.010300000000001</v>
      </c>
      <c r="CF27" s="17">
        <v>61658659</v>
      </c>
      <c r="CG27" s="10">
        <v>73.216800000000006</v>
      </c>
      <c r="CH27" s="17">
        <v>127930940.95</v>
      </c>
      <c r="CI27" s="10">
        <v>24.629000000000001</v>
      </c>
      <c r="CJ27" s="17">
        <v>23688593.649999999</v>
      </c>
      <c r="CK27" s="10">
        <v>62.0092</v>
      </c>
      <c r="CL27" s="17">
        <v>0</v>
      </c>
      <c r="CM27" s="9">
        <v>0</v>
      </c>
      <c r="CN27" s="17">
        <v>10477454</v>
      </c>
      <c r="CO27" s="10">
        <v>4.6882000000000001</v>
      </c>
      <c r="CP27" s="17">
        <v>307722765.62</v>
      </c>
      <c r="CQ27" s="10">
        <v>62.163899999999998</v>
      </c>
      <c r="CR27" s="17">
        <v>0</v>
      </c>
      <c r="CS27" s="9">
        <v>0</v>
      </c>
      <c r="CT27" s="17">
        <v>0</v>
      </c>
      <c r="CU27" s="9">
        <v>0</v>
      </c>
      <c r="CV27" s="17">
        <v>0</v>
      </c>
      <c r="CW27" s="9">
        <v>0</v>
      </c>
      <c r="CX27" s="17">
        <v>0</v>
      </c>
      <c r="CY27" s="9">
        <v>0</v>
      </c>
      <c r="CZ27" s="17">
        <v>20919113.699999999</v>
      </c>
      <c r="DA27" s="10">
        <v>24.739899999999999</v>
      </c>
      <c r="DB27" s="17">
        <v>0</v>
      </c>
      <c r="DC27" s="9">
        <v>0</v>
      </c>
      <c r="DD27" s="17">
        <v>0</v>
      </c>
      <c r="DE27" s="9">
        <v>0</v>
      </c>
      <c r="DF27" s="17">
        <v>0</v>
      </c>
      <c r="DG27" s="9">
        <v>0</v>
      </c>
      <c r="DH27" s="17">
        <v>0</v>
      </c>
      <c r="DI27" s="9">
        <v>0</v>
      </c>
      <c r="DJ27" s="17">
        <v>0</v>
      </c>
      <c r="DK27" s="9">
        <v>0</v>
      </c>
      <c r="DL27" s="17">
        <v>0</v>
      </c>
      <c r="DM27" s="9">
        <v>0</v>
      </c>
      <c r="DN27" s="17">
        <v>269051481.98000002</v>
      </c>
      <c r="DO27" s="10">
        <v>51.828200000000002</v>
      </c>
      <c r="DP27" s="17">
        <v>159844582.25999999</v>
      </c>
      <c r="DQ27" s="10">
        <v>81.197500000000005</v>
      </c>
      <c r="DR27" s="17">
        <v>528733764.14999998</v>
      </c>
      <c r="DS27" s="10">
        <v>76.010900000000007</v>
      </c>
      <c r="DT27" s="17">
        <v>53941350.630000003</v>
      </c>
      <c r="DU27" s="10">
        <v>39.808700000000002</v>
      </c>
      <c r="DV27" s="17">
        <v>236006726</v>
      </c>
      <c r="DW27" s="10">
        <v>70.366900000000001</v>
      </c>
      <c r="DX27" s="17">
        <v>0</v>
      </c>
      <c r="DY27" s="9">
        <v>0</v>
      </c>
      <c r="DZ27" s="17">
        <v>0</v>
      </c>
      <c r="EA27" s="9">
        <v>0</v>
      </c>
      <c r="EB27" s="17">
        <v>10632378.699999999</v>
      </c>
      <c r="EC27" s="10">
        <v>41.627600000000001</v>
      </c>
      <c r="ED27" s="17">
        <v>91858948.25</v>
      </c>
      <c r="EE27" s="10">
        <v>76.157399999999996</v>
      </c>
      <c r="EF27" s="17">
        <v>0</v>
      </c>
      <c r="EG27" s="9">
        <v>0</v>
      </c>
      <c r="EH27" s="17">
        <v>0</v>
      </c>
      <c r="EI27" s="9">
        <v>0</v>
      </c>
      <c r="EJ27" s="17">
        <v>0</v>
      </c>
      <c r="EK27" s="9">
        <v>0</v>
      </c>
      <c r="EL27" s="17">
        <v>0</v>
      </c>
      <c r="EM27" s="9">
        <v>0</v>
      </c>
      <c r="EN27" s="17">
        <v>0</v>
      </c>
      <c r="EO27" s="9">
        <v>0</v>
      </c>
      <c r="EP27" s="17">
        <v>0</v>
      </c>
      <c r="EQ27" s="9">
        <v>0</v>
      </c>
      <c r="ER27" s="17">
        <v>0</v>
      </c>
      <c r="ES27" s="9">
        <v>0</v>
      </c>
      <c r="ET27" s="17">
        <v>987622046.09000003</v>
      </c>
      <c r="EU27" s="10">
        <v>49.9557</v>
      </c>
      <c r="EV27" s="17">
        <v>0</v>
      </c>
      <c r="EW27" s="9">
        <v>0</v>
      </c>
      <c r="EX27" s="17">
        <v>0</v>
      </c>
      <c r="EY27" s="9">
        <v>0</v>
      </c>
      <c r="EZ27" s="17">
        <v>0</v>
      </c>
      <c r="FA27" s="9">
        <v>0</v>
      </c>
      <c r="FB27" s="17">
        <v>122189145.37</v>
      </c>
      <c r="FC27" s="10">
        <v>68.591999999999999</v>
      </c>
      <c r="FD27" s="17">
        <v>0</v>
      </c>
      <c r="FE27" s="9">
        <v>0</v>
      </c>
      <c r="FF27" s="17">
        <v>149818380.71000001</v>
      </c>
      <c r="FG27" s="10">
        <v>78.668599999999998</v>
      </c>
      <c r="FH27" s="17">
        <v>0</v>
      </c>
      <c r="FI27" s="9">
        <v>0</v>
      </c>
    </row>
    <row r="28" spans="1:165" ht="14.25" thickTop="1" thickBot="1">
      <c r="A28" s="1" t="s">
        <v>179</v>
      </c>
      <c r="B28" s="14">
        <v>1118864767.4300001</v>
      </c>
      <c r="C28" s="6">
        <v>3.3389000000000002</v>
      </c>
      <c r="D28" s="14">
        <v>6656190.1399999997</v>
      </c>
      <c r="E28" s="6">
        <v>1.7815000000000001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201151319.75999999</v>
      </c>
      <c r="AS28" s="6">
        <v>13.2012</v>
      </c>
      <c r="AT28" s="14">
        <v>220283978.27000001</v>
      </c>
      <c r="AU28" s="6">
        <v>15.077400000000001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>
        <v>0</v>
      </c>
      <c r="BB28" s="14">
        <v>0</v>
      </c>
      <c r="BC28">
        <v>0</v>
      </c>
      <c r="BD28" s="14">
        <v>0</v>
      </c>
      <c r="BE28">
        <v>0</v>
      </c>
      <c r="BF28" s="14">
        <v>0</v>
      </c>
      <c r="BG28">
        <v>0</v>
      </c>
      <c r="BH28" s="14">
        <v>0</v>
      </c>
      <c r="BI28">
        <v>0</v>
      </c>
      <c r="BJ28" s="14">
        <v>0</v>
      </c>
      <c r="BK28">
        <v>0</v>
      </c>
      <c r="BL28" s="14">
        <v>0</v>
      </c>
      <c r="BM28">
        <v>0</v>
      </c>
      <c r="BN28" s="14">
        <v>0</v>
      </c>
      <c r="BO28">
        <v>0</v>
      </c>
      <c r="BP28" s="14">
        <v>0</v>
      </c>
      <c r="BQ28">
        <v>0</v>
      </c>
      <c r="BR28" s="14">
        <v>0</v>
      </c>
      <c r="BS28">
        <v>0</v>
      </c>
      <c r="BT28" s="14">
        <v>0</v>
      </c>
      <c r="BU28">
        <v>0</v>
      </c>
      <c r="BV28" s="14">
        <v>0</v>
      </c>
      <c r="BW28">
        <v>0</v>
      </c>
      <c r="BX28" s="14">
        <v>0</v>
      </c>
      <c r="BY28">
        <v>0</v>
      </c>
      <c r="BZ28" s="14">
        <v>597144172.83000004</v>
      </c>
      <c r="CA28" s="6">
        <v>6.4573999999999998</v>
      </c>
      <c r="CB28" s="14">
        <v>5327207.74</v>
      </c>
      <c r="CC28" s="6">
        <v>5.9303999999999997</v>
      </c>
      <c r="CD28" s="14">
        <v>0</v>
      </c>
      <c r="CE28">
        <v>0</v>
      </c>
      <c r="CF28" s="14">
        <v>0</v>
      </c>
      <c r="CG28">
        <v>0</v>
      </c>
      <c r="CH28" s="14">
        <v>0</v>
      </c>
      <c r="CI28">
        <v>0</v>
      </c>
      <c r="CJ28" s="14">
        <v>0</v>
      </c>
      <c r="CK28">
        <v>0</v>
      </c>
      <c r="CL28" s="14">
        <v>0</v>
      </c>
      <c r="CM28">
        <v>0</v>
      </c>
      <c r="CN28" s="14">
        <v>0</v>
      </c>
      <c r="CO28">
        <v>0</v>
      </c>
      <c r="CP28" s="14">
        <v>8988189.4100000001</v>
      </c>
      <c r="CQ28" s="6">
        <v>1.8157000000000001</v>
      </c>
      <c r="CR28" s="14">
        <v>0</v>
      </c>
      <c r="CS28">
        <v>0</v>
      </c>
      <c r="CT28" s="14">
        <v>0</v>
      </c>
      <c r="CU28">
        <v>0</v>
      </c>
      <c r="CV28" s="14">
        <v>0</v>
      </c>
      <c r="CW28">
        <v>0</v>
      </c>
      <c r="CX28" s="14">
        <v>0</v>
      </c>
      <c r="CY28">
        <v>0</v>
      </c>
      <c r="CZ28" s="14">
        <v>0</v>
      </c>
      <c r="DA28">
        <v>0</v>
      </c>
      <c r="DB28" s="14">
        <v>0</v>
      </c>
      <c r="DC28">
        <v>0</v>
      </c>
      <c r="DD28" s="14">
        <v>0</v>
      </c>
      <c r="DE28">
        <v>0</v>
      </c>
      <c r="DF28" s="14">
        <v>0</v>
      </c>
      <c r="DG28">
        <v>0</v>
      </c>
      <c r="DH28" s="14">
        <v>0</v>
      </c>
      <c r="DI28">
        <v>0</v>
      </c>
      <c r="DJ28" s="14">
        <v>0</v>
      </c>
      <c r="DK28">
        <v>0</v>
      </c>
      <c r="DL28" s="14">
        <v>0</v>
      </c>
      <c r="DM28">
        <v>0</v>
      </c>
      <c r="DN28" s="14">
        <v>77564357.140000001</v>
      </c>
      <c r="DO28" s="6">
        <v>14.9415</v>
      </c>
      <c r="DP28" s="14">
        <v>0</v>
      </c>
      <c r="DQ28">
        <v>0</v>
      </c>
      <c r="DR28" s="14">
        <v>0</v>
      </c>
      <c r="DS28">
        <v>0</v>
      </c>
      <c r="DT28" s="14">
        <v>1749352.14</v>
      </c>
      <c r="DU28" s="6">
        <v>1.2909999999999999</v>
      </c>
      <c r="DV28" s="14">
        <v>0</v>
      </c>
      <c r="DW28">
        <v>0</v>
      </c>
      <c r="DX28" s="14">
        <v>0</v>
      </c>
      <c r="DY28">
        <v>0</v>
      </c>
      <c r="DZ28" s="14">
        <v>0</v>
      </c>
      <c r="EA28">
        <v>0</v>
      </c>
      <c r="EB28" s="14">
        <v>0</v>
      </c>
      <c r="EC28">
        <v>0</v>
      </c>
      <c r="ED28" s="14">
        <v>0</v>
      </c>
      <c r="EE28">
        <v>0</v>
      </c>
      <c r="EF28" s="14">
        <v>0</v>
      </c>
      <c r="EG28">
        <v>0</v>
      </c>
      <c r="EH28" s="14">
        <v>0</v>
      </c>
      <c r="EI28">
        <v>0</v>
      </c>
      <c r="EJ28" s="14">
        <v>0</v>
      </c>
      <c r="EK28">
        <v>0</v>
      </c>
      <c r="EL28" s="14">
        <v>0</v>
      </c>
      <c r="EM28">
        <v>0</v>
      </c>
      <c r="EN28" s="14">
        <v>0</v>
      </c>
      <c r="EO28">
        <v>0</v>
      </c>
      <c r="EP28" s="14">
        <v>0</v>
      </c>
      <c r="EQ28">
        <v>0</v>
      </c>
      <c r="ER28" s="14">
        <v>0</v>
      </c>
      <c r="ES28">
        <v>0</v>
      </c>
      <c r="ET28" s="14">
        <v>0</v>
      </c>
      <c r="EU28">
        <v>0</v>
      </c>
      <c r="EV28" s="14">
        <v>0</v>
      </c>
      <c r="EW28">
        <v>0</v>
      </c>
      <c r="EX28" s="14">
        <v>0</v>
      </c>
      <c r="EY28">
        <v>0</v>
      </c>
      <c r="EZ28" s="14">
        <v>0</v>
      </c>
      <c r="FA28">
        <v>0</v>
      </c>
      <c r="FB28" s="14">
        <v>0</v>
      </c>
      <c r="FC28">
        <v>0</v>
      </c>
      <c r="FD28" s="14">
        <v>0</v>
      </c>
      <c r="FE28">
        <v>0</v>
      </c>
      <c r="FF28" s="14">
        <v>0</v>
      </c>
      <c r="FG28">
        <v>0</v>
      </c>
      <c r="FH28" s="14">
        <v>0</v>
      </c>
      <c r="FI28">
        <v>0</v>
      </c>
    </row>
    <row r="29" spans="1:165" ht="14.25" thickTop="1" thickBot="1">
      <c r="A29" s="9" t="s">
        <v>195</v>
      </c>
      <c r="B29" s="17">
        <v>15403529827.48</v>
      </c>
      <c r="C29" s="10">
        <v>45.967500000000001</v>
      </c>
      <c r="D29" s="17">
        <v>332323591.93000001</v>
      </c>
      <c r="E29" s="10">
        <v>88.942999999999998</v>
      </c>
      <c r="F29" s="17">
        <v>187110025.84</v>
      </c>
      <c r="G29" s="10">
        <v>85.092100000000002</v>
      </c>
      <c r="H29" s="17">
        <v>0</v>
      </c>
      <c r="I29" s="9">
        <v>0</v>
      </c>
      <c r="J29" s="17">
        <v>212926474.75</v>
      </c>
      <c r="K29" s="10">
        <v>78.184299999999993</v>
      </c>
      <c r="L29" s="17">
        <v>235504720.02000001</v>
      </c>
      <c r="M29" s="10">
        <v>55.357999999999997</v>
      </c>
      <c r="N29" s="17">
        <v>0</v>
      </c>
      <c r="O29" s="9">
        <v>0</v>
      </c>
      <c r="P29" s="17">
        <v>0</v>
      </c>
      <c r="Q29" s="9">
        <v>0</v>
      </c>
      <c r="R29" s="17">
        <v>55849315.340000004</v>
      </c>
      <c r="S29" s="10">
        <v>64.867900000000006</v>
      </c>
      <c r="T29" s="17">
        <v>0</v>
      </c>
      <c r="U29" s="9">
        <v>0</v>
      </c>
      <c r="V29" s="17">
        <v>0</v>
      </c>
      <c r="W29" s="9">
        <v>0</v>
      </c>
      <c r="X29" s="17">
        <v>0</v>
      </c>
      <c r="Y29" s="9">
        <v>0</v>
      </c>
      <c r="Z29" s="17">
        <v>0</v>
      </c>
      <c r="AA29" s="9">
        <v>0</v>
      </c>
      <c r="AB29" s="17">
        <v>2766892150.48</v>
      </c>
      <c r="AC29" s="10">
        <v>91.7286</v>
      </c>
      <c r="AD29" s="17">
        <v>0</v>
      </c>
      <c r="AE29" s="9">
        <v>0</v>
      </c>
      <c r="AF29" s="17">
        <v>0</v>
      </c>
      <c r="AG29" s="9">
        <v>0</v>
      </c>
      <c r="AH29" s="17">
        <v>0</v>
      </c>
      <c r="AI29" s="9">
        <v>0</v>
      </c>
      <c r="AJ29" s="17">
        <v>0</v>
      </c>
      <c r="AK29" s="9">
        <v>0</v>
      </c>
      <c r="AL29" s="17">
        <v>97281088.150000006</v>
      </c>
      <c r="AM29" s="10">
        <v>80.829899999999995</v>
      </c>
      <c r="AN29" s="17">
        <v>31310176.190000001</v>
      </c>
      <c r="AO29" s="10">
        <v>73.795199999999994</v>
      </c>
      <c r="AP29" s="17">
        <v>155246866.40000001</v>
      </c>
      <c r="AQ29" s="10">
        <v>63.507100000000001</v>
      </c>
      <c r="AR29" s="17">
        <v>1012166732.4299999</v>
      </c>
      <c r="AS29" s="10">
        <v>66.426599999999993</v>
      </c>
      <c r="AT29" s="17">
        <v>1083669255.1300001</v>
      </c>
      <c r="AU29" s="10">
        <v>74.171800000000005</v>
      </c>
      <c r="AV29" s="17">
        <v>0</v>
      </c>
      <c r="AW29" s="9">
        <v>0</v>
      </c>
      <c r="AX29" s="17">
        <v>23480655.579999998</v>
      </c>
      <c r="AY29" s="10">
        <v>9.7659000000000002</v>
      </c>
      <c r="AZ29" s="17">
        <v>337483432.24000001</v>
      </c>
      <c r="BA29" s="10">
        <v>55.999200000000002</v>
      </c>
      <c r="BB29" s="17">
        <v>0</v>
      </c>
      <c r="BC29" s="9">
        <v>0</v>
      </c>
      <c r="BD29" s="17">
        <v>0</v>
      </c>
      <c r="BE29" s="9">
        <v>0</v>
      </c>
      <c r="BF29" s="17">
        <v>0</v>
      </c>
      <c r="BG29" s="9">
        <v>0</v>
      </c>
      <c r="BH29" s="17">
        <v>0</v>
      </c>
      <c r="BI29" s="9">
        <v>0</v>
      </c>
      <c r="BJ29" s="17">
        <v>352242518.00999999</v>
      </c>
      <c r="BK29" s="10">
        <v>94.962400000000002</v>
      </c>
      <c r="BL29" s="17">
        <v>274576174</v>
      </c>
      <c r="BM29" s="10">
        <v>81.647999999999996</v>
      </c>
      <c r="BN29" s="17">
        <v>5120606.8499999996</v>
      </c>
      <c r="BO29" s="10">
        <v>83.388300000000001</v>
      </c>
      <c r="BP29" s="17">
        <v>9081539.1999999993</v>
      </c>
      <c r="BQ29" s="10">
        <v>70.233900000000006</v>
      </c>
      <c r="BR29" s="17">
        <v>37450598.130000003</v>
      </c>
      <c r="BS29" s="10">
        <v>77.811800000000005</v>
      </c>
      <c r="BT29" s="17">
        <v>0</v>
      </c>
      <c r="BU29" s="9">
        <v>0</v>
      </c>
      <c r="BV29" s="17">
        <v>38466267.18</v>
      </c>
      <c r="BW29" s="10">
        <v>76.473200000000006</v>
      </c>
      <c r="BX29" s="17">
        <v>0</v>
      </c>
      <c r="BY29" s="9">
        <v>0</v>
      </c>
      <c r="BZ29" s="17">
        <v>4851131774.3900003</v>
      </c>
      <c r="CA29" s="10">
        <v>52.459200000000003</v>
      </c>
      <c r="CB29" s="17">
        <v>5327207.74</v>
      </c>
      <c r="CC29" s="10">
        <v>5.9303999999999997</v>
      </c>
      <c r="CD29" s="17">
        <v>48490427.75</v>
      </c>
      <c r="CE29" s="10">
        <v>94.010300000000001</v>
      </c>
      <c r="CF29" s="17">
        <v>61658659</v>
      </c>
      <c r="CG29" s="10">
        <v>73.216800000000006</v>
      </c>
      <c r="CH29" s="17">
        <v>127930940.95</v>
      </c>
      <c r="CI29" s="10">
        <v>24.629000000000001</v>
      </c>
      <c r="CJ29" s="17">
        <v>23688593.649999999</v>
      </c>
      <c r="CK29" s="10">
        <v>62.0092</v>
      </c>
      <c r="CL29" s="17">
        <v>0</v>
      </c>
      <c r="CM29" s="9">
        <v>0</v>
      </c>
      <c r="CN29" s="17">
        <v>10477454</v>
      </c>
      <c r="CO29" s="10">
        <v>4.6882000000000001</v>
      </c>
      <c r="CP29" s="17">
        <v>316710955.02999997</v>
      </c>
      <c r="CQ29" s="10">
        <v>63.979599999999998</v>
      </c>
      <c r="CR29" s="17">
        <v>0</v>
      </c>
      <c r="CS29" s="9">
        <v>0</v>
      </c>
      <c r="CT29" s="17">
        <v>0</v>
      </c>
      <c r="CU29" s="9">
        <v>0</v>
      </c>
      <c r="CV29" s="17">
        <v>0</v>
      </c>
      <c r="CW29" s="9">
        <v>0</v>
      </c>
      <c r="CX29" s="17">
        <v>0</v>
      </c>
      <c r="CY29" s="9">
        <v>0</v>
      </c>
      <c r="CZ29" s="17">
        <v>20919113.699999999</v>
      </c>
      <c r="DA29" s="10">
        <v>24.739899999999999</v>
      </c>
      <c r="DB29" s="17">
        <v>0</v>
      </c>
      <c r="DC29" s="9">
        <v>0</v>
      </c>
      <c r="DD29" s="17">
        <v>0</v>
      </c>
      <c r="DE29" s="9">
        <v>0</v>
      </c>
      <c r="DF29" s="17">
        <v>0</v>
      </c>
      <c r="DG29" s="9">
        <v>0</v>
      </c>
      <c r="DH29" s="17">
        <v>0</v>
      </c>
      <c r="DI29" s="9">
        <v>0</v>
      </c>
      <c r="DJ29" s="17">
        <v>0</v>
      </c>
      <c r="DK29" s="9">
        <v>0</v>
      </c>
      <c r="DL29" s="17">
        <v>0</v>
      </c>
      <c r="DM29" s="9">
        <v>0</v>
      </c>
      <c r="DN29" s="17">
        <v>346615839.12</v>
      </c>
      <c r="DO29" s="10">
        <v>66.7697</v>
      </c>
      <c r="DP29" s="17">
        <v>159844582.25999999</v>
      </c>
      <c r="DQ29" s="10">
        <v>81.197500000000005</v>
      </c>
      <c r="DR29" s="17">
        <v>528733764.14999998</v>
      </c>
      <c r="DS29" s="10">
        <v>76.010900000000007</v>
      </c>
      <c r="DT29" s="17">
        <v>55690702.770000003</v>
      </c>
      <c r="DU29" s="10">
        <v>41.099800000000002</v>
      </c>
      <c r="DV29" s="17">
        <v>236006726</v>
      </c>
      <c r="DW29" s="10">
        <v>70.366900000000001</v>
      </c>
      <c r="DX29" s="17">
        <v>0</v>
      </c>
      <c r="DY29" s="9">
        <v>0</v>
      </c>
      <c r="DZ29" s="17">
        <v>0</v>
      </c>
      <c r="EA29" s="9">
        <v>0</v>
      </c>
      <c r="EB29" s="17">
        <v>10632378.699999999</v>
      </c>
      <c r="EC29" s="10">
        <v>41.627600000000001</v>
      </c>
      <c r="ED29" s="17">
        <v>91858948.25</v>
      </c>
      <c r="EE29" s="10">
        <v>76.157399999999996</v>
      </c>
      <c r="EF29" s="17">
        <v>0</v>
      </c>
      <c r="EG29" s="9">
        <v>0</v>
      </c>
      <c r="EH29" s="17">
        <v>0</v>
      </c>
      <c r="EI29" s="9">
        <v>0</v>
      </c>
      <c r="EJ29" s="17">
        <v>0</v>
      </c>
      <c r="EK29" s="9">
        <v>0</v>
      </c>
      <c r="EL29" s="17">
        <v>0</v>
      </c>
      <c r="EM29" s="9">
        <v>0</v>
      </c>
      <c r="EN29" s="17">
        <v>0</v>
      </c>
      <c r="EO29" s="9">
        <v>0</v>
      </c>
      <c r="EP29" s="17">
        <v>0</v>
      </c>
      <c r="EQ29" s="9">
        <v>0</v>
      </c>
      <c r="ER29" s="17">
        <v>0</v>
      </c>
      <c r="ES29" s="9">
        <v>0</v>
      </c>
      <c r="ET29" s="17">
        <v>987622046.09000003</v>
      </c>
      <c r="EU29" s="10">
        <v>49.9557</v>
      </c>
      <c r="EV29" s="17">
        <v>0</v>
      </c>
      <c r="EW29" s="9">
        <v>0</v>
      </c>
      <c r="EX29" s="17">
        <v>0</v>
      </c>
      <c r="EY29" s="9">
        <v>0</v>
      </c>
      <c r="EZ29" s="17">
        <v>0</v>
      </c>
      <c r="FA29" s="9">
        <v>0</v>
      </c>
      <c r="FB29" s="17">
        <v>122189145.37</v>
      </c>
      <c r="FC29" s="10">
        <v>68.591999999999999</v>
      </c>
      <c r="FD29" s="17">
        <v>0</v>
      </c>
      <c r="FE29" s="9">
        <v>0</v>
      </c>
      <c r="FF29" s="17">
        <v>149818380.71000001</v>
      </c>
      <c r="FG29" s="10">
        <v>78.668599999999998</v>
      </c>
      <c r="FH29" s="17">
        <v>0</v>
      </c>
      <c r="FI29" s="9">
        <v>0</v>
      </c>
    </row>
    <row r="30" spans="1:165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  <c r="AL30" s="14">
        <v>0</v>
      </c>
      <c r="AM30">
        <v>0</v>
      </c>
      <c r="AN30" s="14">
        <v>0</v>
      </c>
      <c r="AO30">
        <v>0</v>
      </c>
      <c r="AP30" s="14">
        <v>0</v>
      </c>
      <c r="AQ30">
        <v>0</v>
      </c>
      <c r="AR30" s="14">
        <v>0</v>
      </c>
      <c r="AS30">
        <v>0</v>
      </c>
      <c r="AT30" s="14">
        <v>0</v>
      </c>
      <c r="AU30">
        <v>0</v>
      </c>
      <c r="AV30" s="14">
        <v>0</v>
      </c>
      <c r="AW30">
        <v>0</v>
      </c>
      <c r="AX30" s="14">
        <v>0</v>
      </c>
      <c r="AY30">
        <v>0</v>
      </c>
      <c r="AZ30" s="14">
        <v>0</v>
      </c>
      <c r="BA30">
        <v>0</v>
      </c>
      <c r="BB30" s="14">
        <v>0</v>
      </c>
      <c r="BC30">
        <v>0</v>
      </c>
      <c r="BD30" s="14">
        <v>0</v>
      </c>
      <c r="BE30">
        <v>0</v>
      </c>
      <c r="BF30" s="14">
        <v>0</v>
      </c>
      <c r="BG30">
        <v>0</v>
      </c>
      <c r="BH30" s="14">
        <v>0</v>
      </c>
      <c r="BI30">
        <v>0</v>
      </c>
      <c r="BJ30" s="14">
        <v>0</v>
      </c>
      <c r="BK30">
        <v>0</v>
      </c>
      <c r="BL30" s="14">
        <v>0</v>
      </c>
      <c r="BM30">
        <v>0</v>
      </c>
      <c r="BN30" s="14">
        <v>0</v>
      </c>
      <c r="BO30">
        <v>0</v>
      </c>
      <c r="BP30" s="14">
        <v>0</v>
      </c>
      <c r="BQ30">
        <v>0</v>
      </c>
      <c r="BR30" s="14">
        <v>0</v>
      </c>
      <c r="BS30">
        <v>0</v>
      </c>
      <c r="BT30" s="14">
        <v>0</v>
      </c>
      <c r="BU30">
        <v>0</v>
      </c>
      <c r="BV30" s="14">
        <v>0</v>
      </c>
      <c r="BW30">
        <v>0</v>
      </c>
      <c r="BX30" s="14">
        <v>0</v>
      </c>
      <c r="BY30">
        <v>0</v>
      </c>
      <c r="BZ30" s="14">
        <v>0</v>
      </c>
      <c r="CA30">
        <v>0</v>
      </c>
      <c r="CB30" s="14">
        <v>0</v>
      </c>
      <c r="CC30">
        <v>0</v>
      </c>
      <c r="CD30" s="14">
        <v>0</v>
      </c>
      <c r="CE30">
        <v>0</v>
      </c>
      <c r="CF30" s="14">
        <v>0</v>
      </c>
      <c r="CG30">
        <v>0</v>
      </c>
      <c r="CH30" s="14">
        <v>0</v>
      </c>
      <c r="CI30">
        <v>0</v>
      </c>
      <c r="CJ30" s="14">
        <v>0</v>
      </c>
      <c r="CK30">
        <v>0</v>
      </c>
      <c r="CL30" s="14">
        <v>0</v>
      </c>
      <c r="CM30">
        <v>0</v>
      </c>
      <c r="CN30" s="14">
        <v>0</v>
      </c>
      <c r="CO30">
        <v>0</v>
      </c>
      <c r="CP30" s="14">
        <v>0</v>
      </c>
      <c r="CQ30">
        <v>0</v>
      </c>
      <c r="CR30" s="14">
        <v>0</v>
      </c>
      <c r="CS30">
        <v>0</v>
      </c>
      <c r="CT30" s="14">
        <v>0</v>
      </c>
      <c r="CU30">
        <v>0</v>
      </c>
      <c r="CV30" s="14">
        <v>0</v>
      </c>
      <c r="CW30">
        <v>0</v>
      </c>
      <c r="CX30" s="14">
        <v>0</v>
      </c>
      <c r="CY30">
        <v>0</v>
      </c>
      <c r="CZ30" s="14">
        <v>0</v>
      </c>
      <c r="DA30">
        <v>0</v>
      </c>
      <c r="DB30" s="14">
        <v>0</v>
      </c>
      <c r="DC30">
        <v>0</v>
      </c>
      <c r="DD30" s="14">
        <v>0</v>
      </c>
      <c r="DE30">
        <v>0</v>
      </c>
      <c r="DF30" s="14">
        <v>0</v>
      </c>
      <c r="DG30">
        <v>0</v>
      </c>
      <c r="DH30" s="14">
        <v>0</v>
      </c>
      <c r="DI30">
        <v>0</v>
      </c>
      <c r="DJ30" s="14">
        <v>0</v>
      </c>
      <c r="DK30">
        <v>0</v>
      </c>
      <c r="DL30" s="14">
        <v>0</v>
      </c>
      <c r="DM30">
        <v>0</v>
      </c>
      <c r="DN30" s="14">
        <v>0</v>
      </c>
      <c r="DO30">
        <v>0</v>
      </c>
      <c r="DP30" s="14">
        <v>0</v>
      </c>
      <c r="DQ30">
        <v>0</v>
      </c>
      <c r="DR30" s="14">
        <v>0</v>
      </c>
      <c r="DS30">
        <v>0</v>
      </c>
      <c r="DT30" s="14">
        <v>0</v>
      </c>
      <c r="DU30">
        <v>0</v>
      </c>
      <c r="DV30" s="14">
        <v>0</v>
      </c>
      <c r="DW30">
        <v>0</v>
      </c>
      <c r="DX30" s="14">
        <v>0</v>
      </c>
      <c r="DY30">
        <v>0</v>
      </c>
      <c r="DZ30" s="14">
        <v>0</v>
      </c>
      <c r="EA30">
        <v>0</v>
      </c>
      <c r="EB30" s="14">
        <v>0</v>
      </c>
      <c r="EC30">
        <v>0</v>
      </c>
      <c r="ED30" s="14">
        <v>0</v>
      </c>
      <c r="EE30">
        <v>0</v>
      </c>
      <c r="EF30" s="14">
        <v>0</v>
      </c>
      <c r="EG30">
        <v>0</v>
      </c>
      <c r="EH30" s="14">
        <v>0</v>
      </c>
      <c r="EI30">
        <v>0</v>
      </c>
      <c r="EJ30" s="14">
        <v>0</v>
      </c>
      <c r="EK30">
        <v>0</v>
      </c>
      <c r="EL30" s="14">
        <v>0</v>
      </c>
      <c r="EM30">
        <v>0</v>
      </c>
      <c r="EN30" s="14">
        <v>0</v>
      </c>
      <c r="EO30">
        <v>0</v>
      </c>
      <c r="EP30" s="14">
        <v>0</v>
      </c>
      <c r="EQ30">
        <v>0</v>
      </c>
      <c r="ER30" s="14">
        <v>0</v>
      </c>
      <c r="ES30">
        <v>0</v>
      </c>
      <c r="ET30" s="14">
        <v>0</v>
      </c>
      <c r="EU30">
        <v>0</v>
      </c>
      <c r="EV30" s="14">
        <v>0</v>
      </c>
      <c r="EW30">
        <v>0</v>
      </c>
      <c r="EX30" s="14">
        <v>0</v>
      </c>
      <c r="EY30">
        <v>0</v>
      </c>
      <c r="EZ30" s="14">
        <v>0</v>
      </c>
      <c r="FA30">
        <v>0</v>
      </c>
      <c r="FB30" s="14">
        <v>0</v>
      </c>
      <c r="FC30">
        <v>0</v>
      </c>
      <c r="FD30" s="14">
        <v>0</v>
      </c>
      <c r="FE30">
        <v>0</v>
      </c>
      <c r="FF30" s="14">
        <v>0</v>
      </c>
      <c r="FG30">
        <v>0</v>
      </c>
      <c r="FH30" s="14">
        <v>0</v>
      </c>
      <c r="FI30">
        <v>0</v>
      </c>
    </row>
    <row r="31" spans="1:165" ht="13.5" thickBot="1">
      <c r="A31" t="s">
        <v>197</v>
      </c>
      <c r="B31" s="14">
        <v>365727840.35000002</v>
      </c>
      <c r="C31" s="6">
        <v>1.0913999999999999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3100000</v>
      </c>
      <c r="K31" s="6">
        <v>1.1383000000000001</v>
      </c>
      <c r="L31" s="14">
        <v>47637274.289999999</v>
      </c>
      <c r="M31" s="6">
        <v>11.197699999999999</v>
      </c>
      <c r="N31" s="14">
        <v>0</v>
      </c>
      <c r="O31">
        <v>0</v>
      </c>
      <c r="P31" s="14">
        <v>0</v>
      </c>
      <c r="Q31">
        <v>0</v>
      </c>
      <c r="R31" s="14">
        <v>0</v>
      </c>
      <c r="S31">
        <v>0</v>
      </c>
      <c r="T31" s="14">
        <v>0</v>
      </c>
      <c r="U31">
        <v>0</v>
      </c>
      <c r="V31" s="14">
        <v>0</v>
      </c>
      <c r="W31">
        <v>0</v>
      </c>
      <c r="X31" s="14">
        <v>0</v>
      </c>
      <c r="Y31">
        <v>0</v>
      </c>
      <c r="Z31" s="14">
        <v>0</v>
      </c>
      <c r="AA31">
        <v>0</v>
      </c>
      <c r="AB31" s="14">
        <v>59482141.240000002</v>
      </c>
      <c r="AC31" s="6">
        <v>1.972</v>
      </c>
      <c r="AD31" s="14">
        <v>0</v>
      </c>
      <c r="AE31">
        <v>0</v>
      </c>
      <c r="AF31" s="14">
        <v>0</v>
      </c>
      <c r="AG31">
        <v>0</v>
      </c>
      <c r="AH31" s="14">
        <v>0</v>
      </c>
      <c r="AI31">
        <v>0</v>
      </c>
      <c r="AJ31" s="14">
        <v>0</v>
      </c>
      <c r="AK31">
        <v>0</v>
      </c>
      <c r="AL31" s="14">
        <v>10839420</v>
      </c>
      <c r="AM31" s="6">
        <v>9.0063999999999993</v>
      </c>
      <c r="AN31" s="14">
        <v>1305000</v>
      </c>
      <c r="AO31" s="6">
        <v>3.0758000000000001</v>
      </c>
      <c r="AP31" s="14">
        <v>21514128.25</v>
      </c>
      <c r="AQ31" s="6">
        <v>8.8008000000000006</v>
      </c>
      <c r="AR31" s="14">
        <v>19214272.5</v>
      </c>
      <c r="AS31" s="6">
        <v>1.2609999999999999</v>
      </c>
      <c r="AT31" s="14">
        <v>59377367.82</v>
      </c>
      <c r="AU31" s="6">
        <v>4.0640999999999998</v>
      </c>
      <c r="AV31" s="14">
        <v>0</v>
      </c>
      <c r="AW31">
        <v>0</v>
      </c>
      <c r="AX31" s="14">
        <v>0</v>
      </c>
      <c r="AY31">
        <v>0</v>
      </c>
      <c r="AZ31" s="14">
        <v>3036086.4</v>
      </c>
      <c r="BA31" s="6">
        <v>0.50380000000000003</v>
      </c>
      <c r="BB31" s="14">
        <v>0</v>
      </c>
      <c r="BC31">
        <v>0</v>
      </c>
      <c r="BD31" s="14">
        <v>0</v>
      </c>
      <c r="BE31">
        <v>0</v>
      </c>
      <c r="BF31" s="14">
        <v>0</v>
      </c>
      <c r="BG31">
        <v>0</v>
      </c>
      <c r="BH31" s="14">
        <v>0</v>
      </c>
      <c r="BI31">
        <v>0</v>
      </c>
      <c r="BJ31" s="14">
        <v>0</v>
      </c>
      <c r="BK31">
        <v>0</v>
      </c>
      <c r="BL31" s="14">
        <v>0</v>
      </c>
      <c r="BM31">
        <v>0</v>
      </c>
      <c r="BN31" s="14">
        <v>124145</v>
      </c>
      <c r="BO31" s="6">
        <v>2.0217000000000001</v>
      </c>
      <c r="BP31" s="14">
        <v>237649</v>
      </c>
      <c r="BQ31" s="6">
        <v>1.8379000000000001</v>
      </c>
      <c r="BR31" s="14">
        <v>0</v>
      </c>
      <c r="BS31">
        <v>0</v>
      </c>
      <c r="BT31" s="14">
        <v>0</v>
      </c>
      <c r="BU31">
        <v>0</v>
      </c>
      <c r="BV31" s="14">
        <v>3067920</v>
      </c>
      <c r="BW31" s="6">
        <v>6.0991999999999997</v>
      </c>
      <c r="BX31" s="14">
        <v>0</v>
      </c>
      <c r="BY31">
        <v>0</v>
      </c>
      <c r="BZ31" s="14">
        <v>68587390.760000005</v>
      </c>
      <c r="CA31" s="6">
        <v>0.74170000000000003</v>
      </c>
      <c r="CB31" s="14">
        <v>0</v>
      </c>
      <c r="CC31">
        <v>0</v>
      </c>
      <c r="CD31" s="14">
        <v>0</v>
      </c>
      <c r="CE31">
        <v>0</v>
      </c>
      <c r="CF31" s="14">
        <v>0</v>
      </c>
      <c r="CG31">
        <v>0</v>
      </c>
      <c r="CH31" s="14">
        <v>1134512</v>
      </c>
      <c r="CI31" s="6">
        <v>0.21840000000000001</v>
      </c>
      <c r="CJ31" s="14">
        <v>0</v>
      </c>
      <c r="CK31">
        <v>0</v>
      </c>
      <c r="CL31" s="14">
        <v>0</v>
      </c>
      <c r="CM31">
        <v>0</v>
      </c>
      <c r="CN31" s="14">
        <v>0</v>
      </c>
      <c r="CO31">
        <v>0</v>
      </c>
      <c r="CP31" s="14">
        <v>28686956.469999999</v>
      </c>
      <c r="CQ31" s="6">
        <v>5.7950999999999997</v>
      </c>
      <c r="CR31" s="14">
        <v>0</v>
      </c>
      <c r="CS31">
        <v>0</v>
      </c>
      <c r="CT31" s="14">
        <v>0</v>
      </c>
      <c r="CU31">
        <v>0</v>
      </c>
      <c r="CV31" s="14">
        <v>0</v>
      </c>
      <c r="CW31">
        <v>0</v>
      </c>
      <c r="CX31" s="14">
        <v>0</v>
      </c>
      <c r="CY31">
        <v>0</v>
      </c>
      <c r="CZ31" s="14">
        <v>357895.4</v>
      </c>
      <c r="DA31" s="6">
        <v>0.42330000000000001</v>
      </c>
      <c r="DB31" s="14">
        <v>0</v>
      </c>
      <c r="DC31">
        <v>0</v>
      </c>
      <c r="DD31" s="14">
        <v>0</v>
      </c>
      <c r="DE31">
        <v>0</v>
      </c>
      <c r="DF31" s="14">
        <v>0</v>
      </c>
      <c r="DG31">
        <v>0</v>
      </c>
      <c r="DH31" s="14">
        <v>0</v>
      </c>
      <c r="DI31">
        <v>0</v>
      </c>
      <c r="DJ31" s="14">
        <v>0</v>
      </c>
      <c r="DK31">
        <v>0</v>
      </c>
      <c r="DL31" s="14">
        <v>0</v>
      </c>
      <c r="DM31">
        <v>0</v>
      </c>
      <c r="DN31" s="14">
        <v>14079000</v>
      </c>
      <c r="DO31" s="6">
        <v>2.7121</v>
      </c>
      <c r="DP31" s="14">
        <v>7003341</v>
      </c>
      <c r="DQ31" s="6">
        <v>3.5575000000000001</v>
      </c>
      <c r="DR31" s="14">
        <v>0</v>
      </c>
      <c r="DS31">
        <v>0</v>
      </c>
      <c r="DT31" s="14">
        <v>1622831.21</v>
      </c>
      <c r="DU31" s="6">
        <v>1.1976</v>
      </c>
      <c r="DV31" s="14">
        <v>0</v>
      </c>
      <c r="DW31">
        <v>0</v>
      </c>
      <c r="DX31" s="14">
        <v>0</v>
      </c>
      <c r="DY31">
        <v>0</v>
      </c>
      <c r="DZ31" s="14">
        <v>0</v>
      </c>
      <c r="EA31">
        <v>0</v>
      </c>
      <c r="EB31" s="14">
        <v>183964.4</v>
      </c>
      <c r="EC31" s="6">
        <v>0.72030000000000005</v>
      </c>
      <c r="ED31" s="14">
        <v>0</v>
      </c>
      <c r="EE31">
        <v>0</v>
      </c>
      <c r="EF31" s="14">
        <v>0</v>
      </c>
      <c r="EG31">
        <v>0</v>
      </c>
      <c r="EH31" s="14">
        <v>0</v>
      </c>
      <c r="EI31">
        <v>0</v>
      </c>
      <c r="EJ31" s="14">
        <v>0</v>
      </c>
      <c r="EK31">
        <v>0</v>
      </c>
      <c r="EL31" s="14">
        <v>0</v>
      </c>
      <c r="EM31">
        <v>0</v>
      </c>
      <c r="EN31" s="14">
        <v>0</v>
      </c>
      <c r="EO31">
        <v>0</v>
      </c>
      <c r="EP31" s="14">
        <v>0</v>
      </c>
      <c r="EQ31">
        <v>0</v>
      </c>
      <c r="ER31" s="14">
        <v>0</v>
      </c>
      <c r="ES31">
        <v>0</v>
      </c>
      <c r="ET31" s="14">
        <v>15031544.609999999</v>
      </c>
      <c r="EU31" s="6">
        <v>0.76029999999999998</v>
      </c>
      <c r="EV31" s="14">
        <v>0</v>
      </c>
      <c r="EW31">
        <v>0</v>
      </c>
      <c r="EX31" s="14">
        <v>0</v>
      </c>
      <c r="EY31">
        <v>0</v>
      </c>
      <c r="EZ31" s="14">
        <v>0</v>
      </c>
      <c r="FA31">
        <v>0</v>
      </c>
      <c r="FB31" s="14">
        <v>105000</v>
      </c>
      <c r="FC31" s="6">
        <v>5.8900000000000001E-2</v>
      </c>
      <c r="FD31" s="14">
        <v>0</v>
      </c>
      <c r="FE31">
        <v>0</v>
      </c>
      <c r="FF31" s="14">
        <v>0</v>
      </c>
      <c r="FG31">
        <v>0</v>
      </c>
      <c r="FH31" s="14">
        <v>0</v>
      </c>
      <c r="FI31">
        <v>0</v>
      </c>
    </row>
    <row r="32" spans="1:165" ht="14.25" thickTop="1" thickBot="1">
      <c r="A32" s="9" t="s">
        <v>198</v>
      </c>
      <c r="B32" s="17">
        <v>365727840.35000002</v>
      </c>
      <c r="C32" s="10">
        <v>1.0913999999999999</v>
      </c>
      <c r="D32" s="17">
        <v>0</v>
      </c>
      <c r="E32" s="9">
        <v>0</v>
      </c>
      <c r="F32" s="17">
        <v>0</v>
      </c>
      <c r="G32" s="9">
        <v>0</v>
      </c>
      <c r="H32" s="17">
        <v>0</v>
      </c>
      <c r="I32" s="9">
        <v>0</v>
      </c>
      <c r="J32" s="17">
        <v>3100000</v>
      </c>
      <c r="K32" s="10">
        <v>1.1383000000000001</v>
      </c>
      <c r="L32" s="17">
        <v>47637274.289999999</v>
      </c>
      <c r="M32" s="10">
        <v>11.197699999999999</v>
      </c>
      <c r="N32" s="17">
        <v>0</v>
      </c>
      <c r="O32" s="9">
        <v>0</v>
      </c>
      <c r="P32" s="17">
        <v>0</v>
      </c>
      <c r="Q32" s="9">
        <v>0</v>
      </c>
      <c r="R32" s="17">
        <v>0</v>
      </c>
      <c r="S32" s="9">
        <v>0</v>
      </c>
      <c r="T32" s="17">
        <v>0</v>
      </c>
      <c r="U32" s="9">
        <v>0</v>
      </c>
      <c r="V32" s="17">
        <v>0</v>
      </c>
      <c r="W32" s="9">
        <v>0</v>
      </c>
      <c r="X32" s="17">
        <v>0</v>
      </c>
      <c r="Y32" s="9">
        <v>0</v>
      </c>
      <c r="Z32" s="17">
        <v>0</v>
      </c>
      <c r="AA32" s="9">
        <v>0</v>
      </c>
      <c r="AB32" s="17">
        <v>59482141.240000002</v>
      </c>
      <c r="AC32" s="10">
        <v>1.972</v>
      </c>
      <c r="AD32" s="17">
        <v>0</v>
      </c>
      <c r="AE32" s="9">
        <v>0</v>
      </c>
      <c r="AF32" s="17">
        <v>0</v>
      </c>
      <c r="AG32" s="9">
        <v>0</v>
      </c>
      <c r="AH32" s="17">
        <v>0</v>
      </c>
      <c r="AI32" s="9">
        <v>0</v>
      </c>
      <c r="AJ32" s="17">
        <v>0</v>
      </c>
      <c r="AK32" s="9">
        <v>0</v>
      </c>
      <c r="AL32" s="17">
        <v>10839420</v>
      </c>
      <c r="AM32" s="10">
        <v>9.0063999999999993</v>
      </c>
      <c r="AN32" s="17">
        <v>1305000</v>
      </c>
      <c r="AO32" s="10">
        <v>3.0758000000000001</v>
      </c>
      <c r="AP32" s="17">
        <v>21514128.25</v>
      </c>
      <c r="AQ32" s="10">
        <v>8.8008000000000006</v>
      </c>
      <c r="AR32" s="17">
        <v>19214272.5</v>
      </c>
      <c r="AS32" s="10">
        <v>1.2609999999999999</v>
      </c>
      <c r="AT32" s="17">
        <v>59377367.82</v>
      </c>
      <c r="AU32" s="10">
        <v>4.0640999999999998</v>
      </c>
      <c r="AV32" s="17">
        <v>0</v>
      </c>
      <c r="AW32" s="9">
        <v>0</v>
      </c>
      <c r="AX32" s="17">
        <v>0</v>
      </c>
      <c r="AY32" s="9">
        <v>0</v>
      </c>
      <c r="AZ32" s="17">
        <v>3036086.4</v>
      </c>
      <c r="BA32" s="10">
        <v>0.50380000000000003</v>
      </c>
      <c r="BB32" s="17">
        <v>0</v>
      </c>
      <c r="BC32" s="9">
        <v>0</v>
      </c>
      <c r="BD32" s="17">
        <v>0</v>
      </c>
      <c r="BE32" s="9">
        <v>0</v>
      </c>
      <c r="BF32" s="17">
        <v>0</v>
      </c>
      <c r="BG32" s="9">
        <v>0</v>
      </c>
      <c r="BH32" s="17">
        <v>0</v>
      </c>
      <c r="BI32" s="9">
        <v>0</v>
      </c>
      <c r="BJ32" s="17">
        <v>0</v>
      </c>
      <c r="BK32" s="9">
        <v>0</v>
      </c>
      <c r="BL32" s="17">
        <v>0</v>
      </c>
      <c r="BM32" s="9">
        <v>0</v>
      </c>
      <c r="BN32" s="17">
        <v>124145</v>
      </c>
      <c r="BO32" s="10">
        <v>2.0217000000000001</v>
      </c>
      <c r="BP32" s="17">
        <v>237649</v>
      </c>
      <c r="BQ32" s="10">
        <v>1.8379000000000001</v>
      </c>
      <c r="BR32" s="17">
        <v>0</v>
      </c>
      <c r="BS32" s="9">
        <v>0</v>
      </c>
      <c r="BT32" s="17">
        <v>0</v>
      </c>
      <c r="BU32" s="9">
        <v>0</v>
      </c>
      <c r="BV32" s="17">
        <v>3067920</v>
      </c>
      <c r="BW32" s="10">
        <v>6.0991999999999997</v>
      </c>
      <c r="BX32" s="17">
        <v>0</v>
      </c>
      <c r="BY32" s="9">
        <v>0</v>
      </c>
      <c r="BZ32" s="17">
        <v>68587390.760000005</v>
      </c>
      <c r="CA32" s="10">
        <v>0.74170000000000003</v>
      </c>
      <c r="CB32" s="17">
        <v>0</v>
      </c>
      <c r="CC32" s="9">
        <v>0</v>
      </c>
      <c r="CD32" s="17">
        <v>0</v>
      </c>
      <c r="CE32" s="9">
        <v>0</v>
      </c>
      <c r="CF32" s="17">
        <v>0</v>
      </c>
      <c r="CG32" s="9">
        <v>0</v>
      </c>
      <c r="CH32" s="17">
        <v>1134512</v>
      </c>
      <c r="CI32" s="10">
        <v>0.21840000000000001</v>
      </c>
      <c r="CJ32" s="17">
        <v>0</v>
      </c>
      <c r="CK32" s="9">
        <v>0</v>
      </c>
      <c r="CL32" s="17">
        <v>0</v>
      </c>
      <c r="CM32" s="9">
        <v>0</v>
      </c>
      <c r="CN32" s="17">
        <v>0</v>
      </c>
      <c r="CO32" s="9">
        <v>0</v>
      </c>
      <c r="CP32" s="17">
        <v>28686956.469999999</v>
      </c>
      <c r="CQ32" s="10">
        <v>5.7950999999999997</v>
      </c>
      <c r="CR32" s="17">
        <v>0</v>
      </c>
      <c r="CS32" s="9">
        <v>0</v>
      </c>
      <c r="CT32" s="17">
        <v>0</v>
      </c>
      <c r="CU32" s="9">
        <v>0</v>
      </c>
      <c r="CV32" s="17">
        <v>0</v>
      </c>
      <c r="CW32" s="9">
        <v>0</v>
      </c>
      <c r="CX32" s="17">
        <v>0</v>
      </c>
      <c r="CY32" s="9">
        <v>0</v>
      </c>
      <c r="CZ32" s="17">
        <v>357895.4</v>
      </c>
      <c r="DA32" s="10">
        <v>0.42330000000000001</v>
      </c>
      <c r="DB32" s="17">
        <v>0</v>
      </c>
      <c r="DC32" s="9">
        <v>0</v>
      </c>
      <c r="DD32" s="17">
        <v>0</v>
      </c>
      <c r="DE32" s="9">
        <v>0</v>
      </c>
      <c r="DF32" s="17">
        <v>0</v>
      </c>
      <c r="DG32" s="9">
        <v>0</v>
      </c>
      <c r="DH32" s="17">
        <v>0</v>
      </c>
      <c r="DI32" s="9">
        <v>0</v>
      </c>
      <c r="DJ32" s="17">
        <v>0</v>
      </c>
      <c r="DK32" s="9">
        <v>0</v>
      </c>
      <c r="DL32" s="17">
        <v>0</v>
      </c>
      <c r="DM32" s="9">
        <v>0</v>
      </c>
      <c r="DN32" s="17">
        <v>14079000</v>
      </c>
      <c r="DO32" s="10">
        <v>2.7121</v>
      </c>
      <c r="DP32" s="17">
        <v>7003341</v>
      </c>
      <c r="DQ32" s="10">
        <v>3.5575000000000001</v>
      </c>
      <c r="DR32" s="17">
        <v>0</v>
      </c>
      <c r="DS32" s="9">
        <v>0</v>
      </c>
      <c r="DT32" s="17">
        <v>1622831.21</v>
      </c>
      <c r="DU32" s="10">
        <v>1.1976</v>
      </c>
      <c r="DV32" s="17">
        <v>0</v>
      </c>
      <c r="DW32" s="9">
        <v>0</v>
      </c>
      <c r="DX32" s="17">
        <v>0</v>
      </c>
      <c r="DY32" s="9">
        <v>0</v>
      </c>
      <c r="DZ32" s="17">
        <v>0</v>
      </c>
      <c r="EA32" s="9">
        <v>0</v>
      </c>
      <c r="EB32" s="17">
        <v>183964.4</v>
      </c>
      <c r="EC32" s="10">
        <v>0.72030000000000005</v>
      </c>
      <c r="ED32" s="17">
        <v>0</v>
      </c>
      <c r="EE32" s="9">
        <v>0</v>
      </c>
      <c r="EF32" s="17">
        <v>0</v>
      </c>
      <c r="EG32" s="9">
        <v>0</v>
      </c>
      <c r="EH32" s="17">
        <v>0</v>
      </c>
      <c r="EI32" s="9">
        <v>0</v>
      </c>
      <c r="EJ32" s="17">
        <v>0</v>
      </c>
      <c r="EK32" s="9">
        <v>0</v>
      </c>
      <c r="EL32" s="17">
        <v>0</v>
      </c>
      <c r="EM32" s="9">
        <v>0</v>
      </c>
      <c r="EN32" s="17">
        <v>0</v>
      </c>
      <c r="EO32" s="9">
        <v>0</v>
      </c>
      <c r="EP32" s="17">
        <v>0</v>
      </c>
      <c r="EQ32" s="9">
        <v>0</v>
      </c>
      <c r="ER32" s="17">
        <v>0</v>
      </c>
      <c r="ES32" s="9">
        <v>0</v>
      </c>
      <c r="ET32" s="17">
        <v>15031544.609999999</v>
      </c>
      <c r="EU32" s="10">
        <v>0.76029999999999998</v>
      </c>
      <c r="EV32" s="17">
        <v>0</v>
      </c>
      <c r="EW32" s="9">
        <v>0</v>
      </c>
      <c r="EX32" s="17">
        <v>0</v>
      </c>
      <c r="EY32" s="9">
        <v>0</v>
      </c>
      <c r="EZ32" s="17">
        <v>0</v>
      </c>
      <c r="FA32" s="9">
        <v>0</v>
      </c>
      <c r="FB32" s="17">
        <v>105000</v>
      </c>
      <c r="FC32" s="10">
        <v>5.8900000000000001E-2</v>
      </c>
      <c r="FD32" s="17">
        <v>0</v>
      </c>
      <c r="FE32" s="9">
        <v>0</v>
      </c>
      <c r="FF32" s="17">
        <v>0</v>
      </c>
      <c r="FG32" s="9">
        <v>0</v>
      </c>
      <c r="FH32" s="17">
        <v>0</v>
      </c>
      <c r="FI32" s="9">
        <v>0</v>
      </c>
    </row>
    <row r="33" spans="1:165" ht="13.5" thickTop="1">
      <c r="A33" s="1" t="s">
        <v>199</v>
      </c>
    </row>
    <row r="34" spans="1:165">
      <c r="A34" t="s">
        <v>200</v>
      </c>
      <c r="B34" s="14">
        <v>3044318490.79</v>
      </c>
      <c r="C34" s="6">
        <v>9.0848999999999993</v>
      </c>
      <c r="D34" s="14">
        <v>-100000</v>
      </c>
      <c r="E34" s="6">
        <v>-2.6800000000000001E-2</v>
      </c>
      <c r="F34" s="14">
        <v>0</v>
      </c>
      <c r="G34">
        <v>0</v>
      </c>
      <c r="H34" s="14">
        <v>3210896.12</v>
      </c>
      <c r="I34" s="6">
        <v>1.2624</v>
      </c>
      <c r="J34" s="14">
        <v>36946023.240000002</v>
      </c>
      <c r="K34" s="6">
        <v>13.5662</v>
      </c>
      <c r="L34" s="14">
        <v>42073253.829999998</v>
      </c>
      <c r="M34" s="6">
        <v>9.8897999999999993</v>
      </c>
      <c r="N34" s="14">
        <v>376180.61</v>
      </c>
      <c r="O34" s="6">
        <v>0.28849999999999998</v>
      </c>
      <c r="P34" s="14">
        <v>3350710.75</v>
      </c>
      <c r="Q34" s="6">
        <v>7.4156000000000004</v>
      </c>
      <c r="R34" s="14">
        <v>15011046.880000001</v>
      </c>
      <c r="S34" s="6">
        <v>17.434999999999999</v>
      </c>
      <c r="T34" s="14">
        <v>703172.77</v>
      </c>
      <c r="U34" s="6">
        <v>2.2706</v>
      </c>
      <c r="V34" s="14">
        <v>528649.91</v>
      </c>
      <c r="W34" s="6">
        <v>2.0438000000000001</v>
      </c>
      <c r="X34" s="14">
        <v>1347976.87</v>
      </c>
      <c r="Y34" s="6">
        <v>1.53</v>
      </c>
      <c r="Z34" s="14">
        <v>66245045.380000003</v>
      </c>
      <c r="AA34" s="6">
        <v>8.3074999999999992</v>
      </c>
      <c r="AB34" s="14">
        <v>133386467.01000001</v>
      </c>
      <c r="AC34" s="6">
        <v>4.4221000000000004</v>
      </c>
      <c r="AD34" s="14">
        <v>214990630.34999999</v>
      </c>
      <c r="AE34" s="6">
        <v>14.2918</v>
      </c>
      <c r="AF34" s="14">
        <v>362244.6</v>
      </c>
      <c r="AG34" s="6">
        <v>0.8327</v>
      </c>
      <c r="AH34" s="14">
        <v>0</v>
      </c>
      <c r="AI34">
        <v>0</v>
      </c>
      <c r="AJ34" s="14">
        <v>0</v>
      </c>
      <c r="AK34">
        <v>0</v>
      </c>
      <c r="AL34" s="14">
        <v>0</v>
      </c>
      <c r="AM34">
        <v>0</v>
      </c>
      <c r="AN34" s="14">
        <v>9813321.2400000002</v>
      </c>
      <c r="AO34" s="6">
        <v>23.129100000000001</v>
      </c>
      <c r="AP34" s="14">
        <v>10644427.289999999</v>
      </c>
      <c r="AQ34" s="6">
        <v>4.3543000000000003</v>
      </c>
      <c r="AR34" s="14">
        <v>82709010.5</v>
      </c>
      <c r="AS34" s="6">
        <v>5.4279999999999999</v>
      </c>
      <c r="AT34" s="14">
        <v>18033406.27</v>
      </c>
      <c r="AU34" s="6">
        <v>1.2343</v>
      </c>
      <c r="AV34" s="14">
        <v>15000</v>
      </c>
      <c r="AW34" s="6">
        <v>1.15E-2</v>
      </c>
      <c r="AX34" s="14">
        <v>9920733.8499999996</v>
      </c>
      <c r="AY34" s="6">
        <v>4.1261999999999999</v>
      </c>
      <c r="AZ34" s="14">
        <v>28061165.170000002</v>
      </c>
      <c r="BA34" s="6">
        <v>4.6562000000000001</v>
      </c>
      <c r="BB34" s="14">
        <v>0</v>
      </c>
      <c r="BC34">
        <v>0</v>
      </c>
      <c r="BD34" s="14">
        <v>17424487.68</v>
      </c>
      <c r="BE34" s="6">
        <v>10.058199999999999</v>
      </c>
      <c r="BF34" s="14">
        <v>874373.28</v>
      </c>
      <c r="BG34" s="6">
        <v>1.9837</v>
      </c>
      <c r="BH34" s="14">
        <v>0</v>
      </c>
      <c r="BI34">
        <v>0</v>
      </c>
      <c r="BJ34" s="14">
        <v>16556127.49</v>
      </c>
      <c r="BK34" s="6">
        <v>4.4634</v>
      </c>
      <c r="BL34" s="14">
        <v>6778399.5</v>
      </c>
      <c r="BM34" s="6">
        <v>2.0156000000000001</v>
      </c>
      <c r="BN34" s="14">
        <v>895924.39</v>
      </c>
      <c r="BO34" s="6">
        <v>14.59</v>
      </c>
      <c r="BP34" s="14">
        <v>3611233.76</v>
      </c>
      <c r="BQ34" s="6">
        <v>27.9282</v>
      </c>
      <c r="BR34" s="14">
        <v>1756912.24</v>
      </c>
      <c r="BS34" s="6">
        <v>3.6503999999999999</v>
      </c>
      <c r="BT34" s="14">
        <v>0</v>
      </c>
      <c r="BU34">
        <v>0</v>
      </c>
      <c r="BV34" s="14">
        <v>3560215.86</v>
      </c>
      <c r="BW34" s="6">
        <v>7.0778999999999996</v>
      </c>
      <c r="BX34" s="14">
        <v>0</v>
      </c>
      <c r="BY34">
        <v>0</v>
      </c>
      <c r="BZ34" s="14">
        <v>1481625519.24</v>
      </c>
      <c r="CA34" s="6">
        <v>16.021999999999998</v>
      </c>
      <c r="CB34" s="14">
        <v>4582793.34</v>
      </c>
      <c r="CC34" s="6">
        <v>5.1017000000000001</v>
      </c>
      <c r="CD34" s="14">
        <v>3063856.75</v>
      </c>
      <c r="CE34" s="6">
        <v>5.94</v>
      </c>
      <c r="CF34" s="14">
        <v>12085149.369999999</v>
      </c>
      <c r="CG34" s="6">
        <v>14.3506</v>
      </c>
      <c r="CH34" s="14">
        <v>15784553.32</v>
      </c>
      <c r="CI34" s="6">
        <v>3.0388000000000002</v>
      </c>
      <c r="CJ34" s="14">
        <v>1691789.24</v>
      </c>
      <c r="CK34" s="6">
        <v>4.4286000000000003</v>
      </c>
      <c r="CL34" s="14">
        <v>0</v>
      </c>
      <c r="CM34">
        <v>0</v>
      </c>
      <c r="CN34" s="14">
        <v>13355377.210000001</v>
      </c>
      <c r="CO34" s="6">
        <v>5.9759000000000002</v>
      </c>
      <c r="CP34" s="14">
        <v>0</v>
      </c>
      <c r="CQ34">
        <v>0</v>
      </c>
      <c r="CR34" s="14">
        <v>51955.63</v>
      </c>
      <c r="CS34" s="6">
        <v>0.2238</v>
      </c>
      <c r="CT34" s="14">
        <v>288293.78000000003</v>
      </c>
      <c r="CU34" s="6">
        <v>0.24249999999999999</v>
      </c>
      <c r="CV34" s="14">
        <v>53636964.310000002</v>
      </c>
      <c r="CW34" s="6">
        <v>7.3723999999999998</v>
      </c>
      <c r="CX34" s="14">
        <v>0</v>
      </c>
      <c r="CY34">
        <v>0</v>
      </c>
      <c r="CZ34" s="14">
        <v>63253477.759999998</v>
      </c>
      <c r="DA34" s="6">
        <v>74.806399999999996</v>
      </c>
      <c r="DB34" s="14">
        <v>781532.91</v>
      </c>
      <c r="DC34" s="6">
        <v>0.55559999999999998</v>
      </c>
      <c r="DD34" s="14">
        <v>9376.51</v>
      </c>
      <c r="DE34" s="6">
        <v>0.1211</v>
      </c>
      <c r="DF34" s="14">
        <v>160355.35999999999</v>
      </c>
      <c r="DG34" s="6">
        <v>2.8778999999999999</v>
      </c>
      <c r="DH34" s="14">
        <v>1061877.32</v>
      </c>
      <c r="DI34" s="6">
        <v>6.6139000000000001</v>
      </c>
      <c r="DJ34" s="14">
        <v>0</v>
      </c>
      <c r="DK34">
        <v>0</v>
      </c>
      <c r="DL34" s="14">
        <v>10679060.75</v>
      </c>
      <c r="DM34" s="6">
        <v>100</v>
      </c>
      <c r="DN34" s="14">
        <v>39875141.009999998</v>
      </c>
      <c r="DO34" s="6">
        <v>7.6813000000000002</v>
      </c>
      <c r="DP34" s="14">
        <v>9457067.8399999999</v>
      </c>
      <c r="DQ34" s="6">
        <v>4.8040000000000003</v>
      </c>
      <c r="DR34" s="14">
        <v>166868688.16</v>
      </c>
      <c r="DS34" s="6">
        <v>23.989100000000001</v>
      </c>
      <c r="DT34" s="14">
        <v>53023944.07</v>
      </c>
      <c r="DU34" s="6">
        <v>39.131700000000002</v>
      </c>
      <c r="DV34" s="14">
        <v>23819998</v>
      </c>
      <c r="DW34" s="6">
        <v>7.1021000000000001</v>
      </c>
      <c r="DX34" s="14">
        <v>1435758</v>
      </c>
      <c r="DY34" s="6">
        <v>99.989400000000003</v>
      </c>
      <c r="DZ34" s="14">
        <v>5431658</v>
      </c>
      <c r="EA34" s="6">
        <v>1.6494</v>
      </c>
      <c r="EB34" s="14">
        <v>8013418.1900000004</v>
      </c>
      <c r="EC34" s="6">
        <v>31.373899999999999</v>
      </c>
      <c r="ED34" s="14">
        <v>9344765.8100000005</v>
      </c>
      <c r="EE34" s="6">
        <v>7.7474999999999996</v>
      </c>
      <c r="EF34" s="14">
        <v>931365.26</v>
      </c>
      <c r="EG34" s="6">
        <v>0.48459999999999998</v>
      </c>
      <c r="EH34" s="14">
        <v>2422174.15</v>
      </c>
      <c r="EI34" s="6">
        <v>2.8418000000000001</v>
      </c>
      <c r="EJ34" s="14">
        <v>1179257.01</v>
      </c>
      <c r="EK34" s="6">
        <v>0.84189999999999998</v>
      </c>
      <c r="EL34" s="14">
        <v>43220978.740000002</v>
      </c>
      <c r="EM34" s="6">
        <v>6.2317</v>
      </c>
      <c r="EN34" s="14">
        <v>19551669.120000001</v>
      </c>
      <c r="EO34" s="6">
        <v>8.1244999999999994</v>
      </c>
      <c r="EP34" s="14">
        <v>13314842.76</v>
      </c>
      <c r="EQ34" s="6">
        <v>5.3682999999999996</v>
      </c>
      <c r="ER34" s="14">
        <v>29384911.73</v>
      </c>
      <c r="ES34" s="6">
        <v>2.6215999999999999</v>
      </c>
      <c r="ET34" s="14">
        <v>192577390.63</v>
      </c>
      <c r="EU34" s="6">
        <v>9.7408999999999999</v>
      </c>
      <c r="EV34" s="14">
        <v>1103507.99</v>
      </c>
      <c r="EW34" s="6">
        <v>2.7884000000000002</v>
      </c>
      <c r="EX34" s="14">
        <v>0</v>
      </c>
      <c r="EY34">
        <v>0</v>
      </c>
      <c r="EZ34" s="14">
        <v>2256456.54</v>
      </c>
      <c r="FA34" s="6">
        <v>5.1421000000000001</v>
      </c>
      <c r="FB34" s="14">
        <v>29078407.949999999</v>
      </c>
      <c r="FC34" s="6">
        <v>16.323399999999999</v>
      </c>
      <c r="FD34" s="14">
        <v>0</v>
      </c>
      <c r="FE34">
        <v>0</v>
      </c>
      <c r="FF34" s="14">
        <v>1235120.19</v>
      </c>
      <c r="FG34" s="6">
        <v>0.64859999999999995</v>
      </c>
      <c r="FH34" s="14">
        <v>-407000</v>
      </c>
      <c r="FI34" s="6">
        <v>-0.34350000000000003</v>
      </c>
    </row>
    <row r="35" spans="1:165">
      <c r="A35" t="s">
        <v>201</v>
      </c>
      <c r="B35" s="14">
        <v>4799938.45</v>
      </c>
      <c r="C35" s="6">
        <v>1.43E-2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4799938.45</v>
      </c>
      <c r="BA35" s="6">
        <v>0.79649999999999999</v>
      </c>
      <c r="BB35" s="14">
        <v>0</v>
      </c>
      <c r="BC35">
        <v>0</v>
      </c>
      <c r="BD35" s="14">
        <v>0</v>
      </c>
      <c r="BE35">
        <v>0</v>
      </c>
      <c r="BF35" s="14">
        <v>0</v>
      </c>
      <c r="BG35">
        <v>0</v>
      </c>
      <c r="BH35" s="14">
        <v>0</v>
      </c>
      <c r="BI35">
        <v>0</v>
      </c>
      <c r="BJ35" s="14">
        <v>0</v>
      </c>
      <c r="BK35">
        <v>0</v>
      </c>
      <c r="BL35" s="14">
        <v>0</v>
      </c>
      <c r="BM35">
        <v>0</v>
      </c>
      <c r="BN35" s="14">
        <v>0</v>
      </c>
      <c r="BO35">
        <v>0</v>
      </c>
      <c r="BP35" s="14">
        <v>0</v>
      </c>
      <c r="BQ35">
        <v>0</v>
      </c>
      <c r="BR35" s="14">
        <v>0</v>
      </c>
      <c r="BS35">
        <v>0</v>
      </c>
      <c r="BT35" s="14">
        <v>0</v>
      </c>
      <c r="BU35">
        <v>0</v>
      </c>
      <c r="BV35" s="14">
        <v>0</v>
      </c>
      <c r="BW35">
        <v>0</v>
      </c>
      <c r="BX35" s="14">
        <v>0</v>
      </c>
      <c r="BY35">
        <v>0</v>
      </c>
      <c r="BZ35" s="14">
        <v>0</v>
      </c>
      <c r="CA35">
        <v>0</v>
      </c>
      <c r="CB35" s="14">
        <v>0</v>
      </c>
      <c r="CC35">
        <v>0</v>
      </c>
      <c r="CD35" s="14">
        <v>0</v>
      </c>
      <c r="CE35">
        <v>0</v>
      </c>
      <c r="CF35" s="14">
        <v>0</v>
      </c>
      <c r="CG35">
        <v>0</v>
      </c>
      <c r="CH35" s="14">
        <v>0</v>
      </c>
      <c r="CI35">
        <v>0</v>
      </c>
      <c r="CJ35" s="14">
        <v>0</v>
      </c>
      <c r="CK35">
        <v>0</v>
      </c>
      <c r="CL35" s="14">
        <v>0</v>
      </c>
      <c r="CM35">
        <v>0</v>
      </c>
      <c r="CN35" s="14">
        <v>0</v>
      </c>
      <c r="CO35">
        <v>0</v>
      </c>
      <c r="CP35" s="14">
        <v>0</v>
      </c>
      <c r="CQ35">
        <v>0</v>
      </c>
      <c r="CR35" s="14">
        <v>0</v>
      </c>
      <c r="CS35">
        <v>0</v>
      </c>
      <c r="CT35" s="14">
        <v>0</v>
      </c>
      <c r="CU35">
        <v>0</v>
      </c>
      <c r="CV35" s="14">
        <v>0</v>
      </c>
      <c r="CW35">
        <v>0</v>
      </c>
      <c r="CX35" s="14">
        <v>0</v>
      </c>
      <c r="CY35">
        <v>0</v>
      </c>
      <c r="CZ35" s="14">
        <v>0</v>
      </c>
      <c r="DA35">
        <v>0</v>
      </c>
      <c r="DB35" s="14">
        <v>0</v>
      </c>
      <c r="DC35">
        <v>0</v>
      </c>
      <c r="DD35" s="14">
        <v>0</v>
      </c>
      <c r="DE35">
        <v>0</v>
      </c>
      <c r="DF35" s="14">
        <v>0</v>
      </c>
      <c r="DG35">
        <v>0</v>
      </c>
      <c r="DH35" s="14">
        <v>0</v>
      </c>
      <c r="DI35">
        <v>0</v>
      </c>
      <c r="DJ35" s="14">
        <v>0</v>
      </c>
      <c r="DK35">
        <v>0</v>
      </c>
      <c r="DL35" s="14">
        <v>0</v>
      </c>
      <c r="DM35">
        <v>0</v>
      </c>
      <c r="DN35" s="14">
        <v>0</v>
      </c>
      <c r="DO35">
        <v>0</v>
      </c>
      <c r="DP35" s="14">
        <v>0</v>
      </c>
      <c r="DQ35">
        <v>0</v>
      </c>
      <c r="DR35" s="14">
        <v>0</v>
      </c>
      <c r="DS35">
        <v>0</v>
      </c>
      <c r="DT35" s="14">
        <v>0</v>
      </c>
      <c r="DU35">
        <v>0</v>
      </c>
      <c r="DV35" s="14">
        <v>0</v>
      </c>
      <c r="DW35">
        <v>0</v>
      </c>
      <c r="DX35" s="14">
        <v>0</v>
      </c>
      <c r="DY35">
        <v>0</v>
      </c>
      <c r="DZ35" s="14">
        <v>0</v>
      </c>
      <c r="EA35">
        <v>0</v>
      </c>
      <c r="EB35" s="14">
        <v>0</v>
      </c>
      <c r="EC35">
        <v>0</v>
      </c>
      <c r="ED35" s="14">
        <v>0</v>
      </c>
      <c r="EE35">
        <v>0</v>
      </c>
      <c r="EF35" s="14">
        <v>0</v>
      </c>
      <c r="EG35">
        <v>0</v>
      </c>
      <c r="EH35" s="14">
        <v>0</v>
      </c>
      <c r="EI35">
        <v>0</v>
      </c>
      <c r="EJ35" s="14">
        <v>0</v>
      </c>
      <c r="EK35">
        <v>0</v>
      </c>
      <c r="EL35" s="14">
        <v>0</v>
      </c>
      <c r="EM35">
        <v>0</v>
      </c>
      <c r="EN35" s="14">
        <v>0</v>
      </c>
      <c r="EO35">
        <v>0</v>
      </c>
      <c r="EP35" s="14">
        <v>0</v>
      </c>
      <c r="EQ35">
        <v>0</v>
      </c>
      <c r="ER35" s="14">
        <v>0</v>
      </c>
      <c r="ES35">
        <v>0</v>
      </c>
      <c r="ET35" s="14">
        <v>0</v>
      </c>
      <c r="EU35">
        <v>0</v>
      </c>
      <c r="EV35" s="14">
        <v>0</v>
      </c>
      <c r="EW35">
        <v>0</v>
      </c>
      <c r="EX35" s="14">
        <v>0</v>
      </c>
      <c r="EY35">
        <v>0</v>
      </c>
      <c r="EZ35" s="14">
        <v>0</v>
      </c>
      <c r="FA35">
        <v>0</v>
      </c>
      <c r="FB35" s="14">
        <v>0</v>
      </c>
      <c r="FC35">
        <v>0</v>
      </c>
      <c r="FD35" s="14">
        <v>0</v>
      </c>
      <c r="FE35">
        <v>0</v>
      </c>
      <c r="FF35" s="14">
        <v>0</v>
      </c>
      <c r="FG35">
        <v>0</v>
      </c>
      <c r="FH35" s="14">
        <v>0</v>
      </c>
      <c r="FI35">
        <v>0</v>
      </c>
    </row>
    <row r="36" spans="1:165">
      <c r="A36" t="s">
        <v>202</v>
      </c>
      <c r="B36" s="14">
        <v>49786285.649999999</v>
      </c>
      <c r="C36" s="6">
        <v>0.14860000000000001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0</v>
      </c>
      <c r="AC36">
        <v>0</v>
      </c>
      <c r="AD36" s="14">
        <v>0</v>
      </c>
      <c r="AE3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5786133.1900000004</v>
      </c>
      <c r="AS36" s="6">
        <v>0.37969999999999998</v>
      </c>
      <c r="AT36" s="14">
        <v>19879694.300000001</v>
      </c>
      <c r="AU36" s="6">
        <v>1.3607</v>
      </c>
      <c r="AV36" s="14">
        <v>0</v>
      </c>
      <c r="AW36">
        <v>0</v>
      </c>
      <c r="AX36" s="14">
        <v>0</v>
      </c>
      <c r="AY36">
        <v>0</v>
      </c>
      <c r="AZ36" s="14">
        <v>0</v>
      </c>
      <c r="BA36">
        <v>0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  <c r="BH36" s="14">
        <v>0</v>
      </c>
      <c r="BI36">
        <v>0</v>
      </c>
      <c r="BJ36" s="14">
        <v>0</v>
      </c>
      <c r="BK36">
        <v>0</v>
      </c>
      <c r="BL36" s="14">
        <v>0</v>
      </c>
      <c r="BM36">
        <v>0</v>
      </c>
      <c r="BN36" s="14">
        <v>0</v>
      </c>
      <c r="BO36">
        <v>0</v>
      </c>
      <c r="BP36" s="14">
        <v>0</v>
      </c>
      <c r="BQ36">
        <v>0</v>
      </c>
      <c r="BR36" s="14">
        <v>0</v>
      </c>
      <c r="BS36">
        <v>0</v>
      </c>
      <c r="BT36" s="14">
        <v>0</v>
      </c>
      <c r="BU36">
        <v>0</v>
      </c>
      <c r="BV36" s="14">
        <v>0</v>
      </c>
      <c r="BW36">
        <v>0</v>
      </c>
      <c r="BX36" s="14">
        <v>0</v>
      </c>
      <c r="BY36">
        <v>0</v>
      </c>
      <c r="BZ36" s="14">
        <v>9515215.1999999993</v>
      </c>
      <c r="CA36" s="6">
        <v>0.10290000000000001</v>
      </c>
      <c r="CB36" s="14">
        <v>0</v>
      </c>
      <c r="CC36">
        <v>0</v>
      </c>
      <c r="CD36" s="14">
        <v>0</v>
      </c>
      <c r="CE36">
        <v>0</v>
      </c>
      <c r="CF36" s="14">
        <v>0</v>
      </c>
      <c r="CG36">
        <v>0</v>
      </c>
      <c r="CH36" s="14">
        <v>0</v>
      </c>
      <c r="CI36">
        <v>0</v>
      </c>
      <c r="CJ36" s="14">
        <v>0</v>
      </c>
      <c r="CK36">
        <v>0</v>
      </c>
      <c r="CL36" s="14">
        <v>0</v>
      </c>
      <c r="CM36">
        <v>0</v>
      </c>
      <c r="CN36" s="14">
        <v>0</v>
      </c>
      <c r="CO36">
        <v>0</v>
      </c>
      <c r="CP36" s="14">
        <v>0</v>
      </c>
      <c r="CQ36">
        <v>0</v>
      </c>
      <c r="CR36" s="14">
        <v>0</v>
      </c>
      <c r="CS36">
        <v>0</v>
      </c>
      <c r="CT36" s="14">
        <v>0</v>
      </c>
      <c r="CU36">
        <v>0</v>
      </c>
      <c r="CV36" s="14">
        <v>0</v>
      </c>
      <c r="CW36">
        <v>0</v>
      </c>
      <c r="CX36" s="14">
        <v>0</v>
      </c>
      <c r="CY36">
        <v>0</v>
      </c>
      <c r="CZ36" s="14">
        <v>0</v>
      </c>
      <c r="DA36">
        <v>0</v>
      </c>
      <c r="DB36" s="14">
        <v>0</v>
      </c>
      <c r="DC36">
        <v>0</v>
      </c>
      <c r="DD36" s="14">
        <v>0</v>
      </c>
      <c r="DE36">
        <v>0</v>
      </c>
      <c r="DF36" s="14">
        <v>0</v>
      </c>
      <c r="DG36">
        <v>0</v>
      </c>
      <c r="DH36" s="14">
        <v>234235.96</v>
      </c>
      <c r="DI36" s="6">
        <v>1.4589000000000001</v>
      </c>
      <c r="DJ36" s="14">
        <v>0</v>
      </c>
      <c r="DK36">
        <v>0</v>
      </c>
      <c r="DL36" s="14">
        <v>0</v>
      </c>
      <c r="DM36">
        <v>0</v>
      </c>
      <c r="DN36" s="14">
        <v>0</v>
      </c>
      <c r="DO36">
        <v>0</v>
      </c>
      <c r="DP36" s="14">
        <v>0</v>
      </c>
      <c r="DQ36">
        <v>0</v>
      </c>
      <c r="DR36" s="14">
        <v>0</v>
      </c>
      <c r="DS36">
        <v>0</v>
      </c>
      <c r="DT36" s="14">
        <v>0</v>
      </c>
      <c r="DU36">
        <v>0</v>
      </c>
      <c r="DV36" s="14">
        <v>14371007</v>
      </c>
      <c r="DW36" s="6">
        <v>4.2847999999999997</v>
      </c>
      <c r="DX36" s="14">
        <v>0</v>
      </c>
      <c r="DY36">
        <v>0</v>
      </c>
      <c r="DZ36" s="14">
        <v>0</v>
      </c>
      <c r="EA36">
        <v>0</v>
      </c>
      <c r="EB36" s="14">
        <v>0</v>
      </c>
      <c r="EC36">
        <v>0</v>
      </c>
      <c r="ED36" s="14">
        <v>0</v>
      </c>
      <c r="EE36">
        <v>0</v>
      </c>
      <c r="EF36" s="14">
        <v>0</v>
      </c>
      <c r="EG36">
        <v>0</v>
      </c>
      <c r="EH36" s="14">
        <v>0</v>
      </c>
      <c r="EI36">
        <v>0</v>
      </c>
      <c r="EJ36" s="14">
        <v>0</v>
      </c>
      <c r="EK36">
        <v>0</v>
      </c>
      <c r="EL36" s="14">
        <v>0</v>
      </c>
      <c r="EM36">
        <v>0</v>
      </c>
      <c r="EN36" s="14">
        <v>0</v>
      </c>
      <c r="EO36">
        <v>0</v>
      </c>
      <c r="EP36" s="14">
        <v>0</v>
      </c>
      <c r="EQ36">
        <v>0</v>
      </c>
      <c r="ER36" s="14">
        <v>0</v>
      </c>
      <c r="ES36">
        <v>0</v>
      </c>
      <c r="ET36" s="14">
        <v>0</v>
      </c>
      <c r="EU36">
        <v>0</v>
      </c>
      <c r="EV36" s="14">
        <v>0</v>
      </c>
      <c r="EW36">
        <v>0</v>
      </c>
      <c r="EX36" s="14">
        <v>0</v>
      </c>
      <c r="EY36">
        <v>0</v>
      </c>
      <c r="EZ36" s="14">
        <v>0</v>
      </c>
      <c r="FA36">
        <v>0</v>
      </c>
      <c r="FB36" s="14">
        <v>0</v>
      </c>
      <c r="FC36">
        <v>0</v>
      </c>
      <c r="FD36" s="14">
        <v>0</v>
      </c>
      <c r="FE36">
        <v>0</v>
      </c>
      <c r="FF36" s="14">
        <v>0</v>
      </c>
      <c r="FG36">
        <v>0</v>
      </c>
      <c r="FH36" s="14">
        <v>0</v>
      </c>
      <c r="FI36">
        <v>0</v>
      </c>
    </row>
    <row r="37" spans="1:165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0</v>
      </c>
      <c r="AO37">
        <v>0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  <c r="BH37" s="14">
        <v>0</v>
      </c>
      <c r="BI37">
        <v>0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0</v>
      </c>
      <c r="BS37">
        <v>0</v>
      </c>
      <c r="BT37" s="14">
        <v>0</v>
      </c>
      <c r="BU37">
        <v>0</v>
      </c>
      <c r="BV37" s="14">
        <v>0</v>
      </c>
      <c r="BW37">
        <v>0</v>
      </c>
      <c r="BX37" s="14">
        <v>0</v>
      </c>
      <c r="BY37">
        <v>0</v>
      </c>
      <c r="BZ37" s="14">
        <v>0</v>
      </c>
      <c r="CA37">
        <v>0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  <c r="CH37" s="14">
        <v>0</v>
      </c>
      <c r="CI37">
        <v>0</v>
      </c>
      <c r="CJ37" s="14">
        <v>0</v>
      </c>
      <c r="CK37">
        <v>0</v>
      </c>
      <c r="CL37" s="14">
        <v>0</v>
      </c>
      <c r="CM37">
        <v>0</v>
      </c>
      <c r="CN37" s="14">
        <v>0</v>
      </c>
      <c r="CO37">
        <v>0</v>
      </c>
      <c r="CP37" s="14">
        <v>0</v>
      </c>
      <c r="CQ37">
        <v>0</v>
      </c>
      <c r="CR37" s="14">
        <v>0</v>
      </c>
      <c r="CS37">
        <v>0</v>
      </c>
      <c r="CT37" s="14">
        <v>0</v>
      </c>
      <c r="CU37">
        <v>0</v>
      </c>
      <c r="CV37" s="14">
        <v>0</v>
      </c>
      <c r="CW37">
        <v>0</v>
      </c>
      <c r="CX37" s="14">
        <v>0</v>
      </c>
      <c r="CY37">
        <v>0</v>
      </c>
      <c r="CZ37" s="14">
        <v>0</v>
      </c>
      <c r="DA37">
        <v>0</v>
      </c>
      <c r="DB37" s="14">
        <v>0</v>
      </c>
      <c r="DC37">
        <v>0</v>
      </c>
      <c r="DD37" s="14">
        <v>0</v>
      </c>
      <c r="DE37">
        <v>0</v>
      </c>
      <c r="DF37" s="14">
        <v>0</v>
      </c>
      <c r="DG37">
        <v>0</v>
      </c>
      <c r="DH37" s="14">
        <v>0</v>
      </c>
      <c r="DI37">
        <v>0</v>
      </c>
      <c r="DJ37" s="14">
        <v>0</v>
      </c>
      <c r="DK37">
        <v>0</v>
      </c>
      <c r="DL37" s="14">
        <v>0</v>
      </c>
      <c r="DM37">
        <v>0</v>
      </c>
      <c r="DN37" s="14">
        <v>0</v>
      </c>
      <c r="DO37">
        <v>0</v>
      </c>
      <c r="DP37" s="14">
        <v>0</v>
      </c>
      <c r="DQ37">
        <v>0</v>
      </c>
      <c r="DR37" s="14">
        <v>0</v>
      </c>
      <c r="DS37">
        <v>0</v>
      </c>
      <c r="DT37" s="14">
        <v>0</v>
      </c>
      <c r="DU37">
        <v>0</v>
      </c>
      <c r="DV37" s="14">
        <v>0</v>
      </c>
      <c r="DW37">
        <v>0</v>
      </c>
      <c r="DX37" s="14">
        <v>0</v>
      </c>
      <c r="DY37">
        <v>0</v>
      </c>
      <c r="DZ37" s="14">
        <v>0</v>
      </c>
      <c r="EA37">
        <v>0</v>
      </c>
      <c r="EB37" s="14">
        <v>0</v>
      </c>
      <c r="EC37">
        <v>0</v>
      </c>
      <c r="ED37" s="14">
        <v>0</v>
      </c>
      <c r="EE37">
        <v>0</v>
      </c>
      <c r="EF37" s="14">
        <v>0</v>
      </c>
      <c r="EG37">
        <v>0</v>
      </c>
      <c r="EH37" s="14">
        <v>0</v>
      </c>
      <c r="EI37">
        <v>0</v>
      </c>
      <c r="EJ37" s="14">
        <v>0</v>
      </c>
      <c r="EK37">
        <v>0</v>
      </c>
      <c r="EL37" s="14">
        <v>0</v>
      </c>
      <c r="EM37">
        <v>0</v>
      </c>
      <c r="EN37" s="14">
        <v>0</v>
      </c>
      <c r="EO37">
        <v>0</v>
      </c>
      <c r="EP37" s="14">
        <v>0</v>
      </c>
      <c r="EQ37">
        <v>0</v>
      </c>
      <c r="ER37" s="14">
        <v>0</v>
      </c>
      <c r="ES37">
        <v>0</v>
      </c>
      <c r="ET37" s="14">
        <v>0</v>
      </c>
      <c r="EU37">
        <v>0</v>
      </c>
      <c r="EV37" s="14">
        <v>0</v>
      </c>
      <c r="EW37">
        <v>0</v>
      </c>
      <c r="EX37" s="14">
        <v>0</v>
      </c>
      <c r="EY37">
        <v>0</v>
      </c>
      <c r="EZ37" s="14">
        <v>0</v>
      </c>
      <c r="FA37">
        <v>0</v>
      </c>
      <c r="FB37" s="14">
        <v>0</v>
      </c>
      <c r="FC37">
        <v>0</v>
      </c>
      <c r="FD37" s="14">
        <v>0</v>
      </c>
      <c r="FE37">
        <v>0</v>
      </c>
      <c r="FF37" s="14">
        <v>0</v>
      </c>
      <c r="FG37">
        <v>0</v>
      </c>
      <c r="FH37" s="14">
        <v>0</v>
      </c>
      <c r="FI37">
        <v>0</v>
      </c>
    </row>
    <row r="38" spans="1:165">
      <c r="A38" t="s">
        <v>204</v>
      </c>
      <c r="B38" s="14">
        <v>3269557396.1300001</v>
      </c>
      <c r="C38" s="6">
        <v>9.7570999999999994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15259237.5</v>
      </c>
      <c r="M38" s="6">
        <v>3.5869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  <c r="Z38" s="14">
        <v>562973258.60000002</v>
      </c>
      <c r="AA38" s="6">
        <v>70.599699999999999</v>
      </c>
      <c r="AB38" s="14">
        <v>56628094.530000001</v>
      </c>
      <c r="AC38" s="6">
        <v>1.8773</v>
      </c>
      <c r="AD38" s="14">
        <v>862270820.61000001</v>
      </c>
      <c r="AE38" s="6">
        <v>57.320700000000002</v>
      </c>
      <c r="AF38" s="14">
        <v>0</v>
      </c>
      <c r="AG38">
        <v>0</v>
      </c>
      <c r="AH38" s="14">
        <v>0</v>
      </c>
      <c r="AI38">
        <v>0</v>
      </c>
      <c r="AJ38" s="14">
        <v>0</v>
      </c>
      <c r="AK38">
        <v>0</v>
      </c>
      <c r="AL38" s="14">
        <v>0</v>
      </c>
      <c r="AM38">
        <v>0</v>
      </c>
      <c r="AN38" s="14">
        <v>0</v>
      </c>
      <c r="AO38">
        <v>0</v>
      </c>
      <c r="AP38" s="14">
        <v>0</v>
      </c>
      <c r="AQ38">
        <v>0</v>
      </c>
      <c r="AR38" s="14">
        <v>143371998.41</v>
      </c>
      <c r="AS38" s="6">
        <v>9.4092000000000002</v>
      </c>
      <c r="AT38" s="14">
        <v>178078636.84999999</v>
      </c>
      <c r="AU38" s="6">
        <v>12.188599999999999</v>
      </c>
      <c r="AV38" s="14">
        <v>0</v>
      </c>
      <c r="AW38">
        <v>0</v>
      </c>
      <c r="AX38" s="14">
        <v>0</v>
      </c>
      <c r="AY38">
        <v>0</v>
      </c>
      <c r="AZ38" s="14">
        <v>0</v>
      </c>
      <c r="BA38">
        <v>0</v>
      </c>
      <c r="BB38" s="14">
        <v>0</v>
      </c>
      <c r="BC38">
        <v>0</v>
      </c>
      <c r="BD38" s="14">
        <v>0</v>
      </c>
      <c r="BE38">
        <v>0</v>
      </c>
      <c r="BF38" s="14">
        <v>0</v>
      </c>
      <c r="BG38">
        <v>0</v>
      </c>
      <c r="BH38" s="14">
        <v>0</v>
      </c>
      <c r="BI38">
        <v>0</v>
      </c>
      <c r="BJ38" s="14">
        <v>0</v>
      </c>
      <c r="BK38">
        <v>0</v>
      </c>
      <c r="BL38" s="14">
        <v>0</v>
      </c>
      <c r="BM38">
        <v>0</v>
      </c>
      <c r="BN38" s="14">
        <v>0</v>
      </c>
      <c r="BO38">
        <v>0</v>
      </c>
      <c r="BP38" s="14">
        <v>0</v>
      </c>
      <c r="BQ38">
        <v>0</v>
      </c>
      <c r="BR38" s="14">
        <v>0</v>
      </c>
      <c r="BS38">
        <v>0</v>
      </c>
      <c r="BT38" s="14">
        <v>0</v>
      </c>
      <c r="BU38">
        <v>0</v>
      </c>
      <c r="BV38" s="14">
        <v>0</v>
      </c>
      <c r="BW38">
        <v>0</v>
      </c>
      <c r="BX38" s="14">
        <v>0</v>
      </c>
      <c r="BY38">
        <v>0</v>
      </c>
      <c r="BZ38" s="14">
        <v>725598205.85000002</v>
      </c>
      <c r="CA38" s="6">
        <v>7.8464999999999998</v>
      </c>
      <c r="CB38" s="14">
        <v>0</v>
      </c>
      <c r="CC38">
        <v>0</v>
      </c>
      <c r="CD38" s="14">
        <v>0</v>
      </c>
      <c r="CE38">
        <v>0</v>
      </c>
      <c r="CF38" s="14">
        <v>0</v>
      </c>
      <c r="CG38">
        <v>0</v>
      </c>
      <c r="CH38" s="14">
        <v>0</v>
      </c>
      <c r="CI38">
        <v>0</v>
      </c>
      <c r="CJ38" s="14">
        <v>0</v>
      </c>
      <c r="CK38">
        <v>0</v>
      </c>
      <c r="CL38" s="14">
        <v>0</v>
      </c>
      <c r="CM38">
        <v>0</v>
      </c>
      <c r="CN38" s="14">
        <v>0</v>
      </c>
      <c r="CO38">
        <v>0</v>
      </c>
      <c r="CP38" s="14">
        <v>76705564.469999999</v>
      </c>
      <c r="CQ38" s="6">
        <v>15.4955</v>
      </c>
      <c r="CR38" s="14">
        <v>0</v>
      </c>
      <c r="CS38">
        <v>0</v>
      </c>
      <c r="CT38" s="14">
        <v>0</v>
      </c>
      <c r="CU38">
        <v>0</v>
      </c>
      <c r="CV38" s="14">
        <v>0</v>
      </c>
      <c r="CW38">
        <v>0</v>
      </c>
      <c r="CX38" s="14">
        <v>0</v>
      </c>
      <c r="CY38">
        <v>0</v>
      </c>
      <c r="CZ38" s="14">
        <v>0</v>
      </c>
      <c r="DA38">
        <v>0</v>
      </c>
      <c r="DB38" s="14">
        <v>0</v>
      </c>
      <c r="DC38">
        <v>0</v>
      </c>
      <c r="DD38" s="14">
        <v>0</v>
      </c>
      <c r="DE38">
        <v>0</v>
      </c>
      <c r="DF38" s="14">
        <v>0</v>
      </c>
      <c r="DG38">
        <v>0</v>
      </c>
      <c r="DH38" s="14">
        <v>11794335.220000001</v>
      </c>
      <c r="DI38" s="6">
        <v>73.461500000000001</v>
      </c>
      <c r="DJ38" s="14">
        <v>0</v>
      </c>
      <c r="DK38">
        <v>0</v>
      </c>
      <c r="DL38" s="14">
        <v>0</v>
      </c>
      <c r="DM38">
        <v>0</v>
      </c>
      <c r="DN38" s="14">
        <v>118514152.05</v>
      </c>
      <c r="DO38" s="6">
        <v>22.829699999999999</v>
      </c>
      <c r="DP38" s="14">
        <v>0</v>
      </c>
      <c r="DQ38">
        <v>0</v>
      </c>
      <c r="DR38" s="14">
        <v>0</v>
      </c>
      <c r="DS38">
        <v>0</v>
      </c>
      <c r="DT38" s="14">
        <v>0</v>
      </c>
      <c r="DU38">
        <v>0</v>
      </c>
      <c r="DV38" s="14">
        <v>0</v>
      </c>
      <c r="DW38">
        <v>0</v>
      </c>
      <c r="DX38" s="14">
        <v>0</v>
      </c>
      <c r="DY38">
        <v>0</v>
      </c>
      <c r="DZ38" s="14">
        <v>0</v>
      </c>
      <c r="EA38">
        <v>0</v>
      </c>
      <c r="EB38" s="14">
        <v>300622.86</v>
      </c>
      <c r="EC38" s="6">
        <v>1.177</v>
      </c>
      <c r="ED38" s="14">
        <v>0</v>
      </c>
      <c r="EE38">
        <v>0</v>
      </c>
      <c r="EF38" s="14">
        <v>0</v>
      </c>
      <c r="EG38">
        <v>0</v>
      </c>
      <c r="EH38" s="14">
        <v>0</v>
      </c>
      <c r="EI38">
        <v>0</v>
      </c>
      <c r="EJ38" s="14">
        <v>0</v>
      </c>
      <c r="EK38">
        <v>0</v>
      </c>
      <c r="EL38" s="14">
        <v>0</v>
      </c>
      <c r="EM38">
        <v>0</v>
      </c>
      <c r="EN38" s="14">
        <v>0</v>
      </c>
      <c r="EO38">
        <v>0</v>
      </c>
      <c r="EP38" s="14">
        <v>0</v>
      </c>
      <c r="EQ38">
        <v>0</v>
      </c>
      <c r="ER38" s="14">
        <v>0</v>
      </c>
      <c r="ES38">
        <v>0</v>
      </c>
      <c r="ET38" s="14">
        <v>508611713.48000002</v>
      </c>
      <c r="EU38" s="6">
        <v>25.726500000000001</v>
      </c>
      <c r="EV38" s="14">
        <v>0</v>
      </c>
      <c r="EW38">
        <v>0</v>
      </c>
      <c r="EX38" s="14">
        <v>0</v>
      </c>
      <c r="EY38">
        <v>0</v>
      </c>
      <c r="EZ38" s="14">
        <v>0</v>
      </c>
      <c r="FA38">
        <v>0</v>
      </c>
      <c r="FB38" s="14">
        <v>9450755.6999999993</v>
      </c>
      <c r="FC38" s="6">
        <v>5.3052999999999999</v>
      </c>
      <c r="FD38" s="14">
        <v>0</v>
      </c>
      <c r="FE38">
        <v>0</v>
      </c>
      <c r="FF38" s="14">
        <v>0</v>
      </c>
      <c r="FG38">
        <v>0</v>
      </c>
      <c r="FH38" s="14">
        <v>0</v>
      </c>
      <c r="FI38">
        <v>0</v>
      </c>
    </row>
    <row r="39" spans="1:165">
      <c r="A39" t="s">
        <v>205</v>
      </c>
      <c r="B39" s="14">
        <v>1035580083.55</v>
      </c>
      <c r="C39" s="6">
        <v>3.0903999999999998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21718968.600000001</v>
      </c>
      <c r="M39" s="6">
        <v>5.1052999999999997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  <c r="Z39" s="14">
        <v>0</v>
      </c>
      <c r="AA39">
        <v>0</v>
      </c>
      <c r="AB39" s="14">
        <v>0</v>
      </c>
      <c r="AC39">
        <v>0</v>
      </c>
      <c r="AD39" s="14">
        <v>269954440.05000001</v>
      </c>
      <c r="AE39" s="6">
        <v>17.945599999999999</v>
      </c>
      <c r="AF39" s="14">
        <v>0</v>
      </c>
      <c r="AG39">
        <v>0</v>
      </c>
      <c r="AH39" s="14">
        <v>0</v>
      </c>
      <c r="AI39">
        <v>0</v>
      </c>
      <c r="AJ39" s="14">
        <v>0</v>
      </c>
      <c r="AK39">
        <v>0</v>
      </c>
      <c r="AL39" s="14">
        <v>5219617.2</v>
      </c>
      <c r="AM39" s="6">
        <v>4.3369</v>
      </c>
      <c r="AN39" s="14">
        <v>0</v>
      </c>
      <c r="AO39">
        <v>0</v>
      </c>
      <c r="AP39" s="14">
        <v>0</v>
      </c>
      <c r="AQ39">
        <v>0</v>
      </c>
      <c r="AR39" s="14">
        <v>48599991.200000003</v>
      </c>
      <c r="AS39" s="6">
        <v>3.1894999999999998</v>
      </c>
      <c r="AT39" s="14">
        <v>0</v>
      </c>
      <c r="AU39">
        <v>0</v>
      </c>
      <c r="AV39" s="14">
        <v>0</v>
      </c>
      <c r="AW39">
        <v>0</v>
      </c>
      <c r="AX39" s="14">
        <v>0</v>
      </c>
      <c r="AY39">
        <v>0</v>
      </c>
      <c r="AZ39" s="14">
        <v>12257399.09</v>
      </c>
      <c r="BA39" s="6">
        <v>2.0339</v>
      </c>
      <c r="BB39" s="14">
        <v>0</v>
      </c>
      <c r="BC39">
        <v>0</v>
      </c>
      <c r="BD39" s="14">
        <v>0</v>
      </c>
      <c r="BE39">
        <v>0</v>
      </c>
      <c r="BF39" s="14">
        <v>0</v>
      </c>
      <c r="BG39">
        <v>0</v>
      </c>
      <c r="BH39" s="14">
        <v>0</v>
      </c>
      <c r="BI39">
        <v>0</v>
      </c>
      <c r="BJ39" s="14">
        <v>0</v>
      </c>
      <c r="BK39">
        <v>0</v>
      </c>
      <c r="BL39" s="14">
        <v>0</v>
      </c>
      <c r="BM39">
        <v>0</v>
      </c>
      <c r="BN39" s="14">
        <v>0</v>
      </c>
      <c r="BO39">
        <v>0</v>
      </c>
      <c r="BP39" s="14">
        <v>0</v>
      </c>
      <c r="BQ39">
        <v>0</v>
      </c>
      <c r="BR39" s="14">
        <v>0</v>
      </c>
      <c r="BS39">
        <v>0</v>
      </c>
      <c r="BT39" s="14">
        <v>0</v>
      </c>
      <c r="BU39">
        <v>0</v>
      </c>
      <c r="BV39" s="14">
        <v>0</v>
      </c>
      <c r="BW39">
        <v>0</v>
      </c>
      <c r="BX39" s="14">
        <v>0</v>
      </c>
      <c r="BY39">
        <v>0</v>
      </c>
      <c r="BZ39" s="14">
        <v>650638628.40999997</v>
      </c>
      <c r="CA39" s="6">
        <v>7.0358999999999998</v>
      </c>
      <c r="CB39" s="14">
        <v>0</v>
      </c>
      <c r="CC39">
        <v>0</v>
      </c>
      <c r="CD39" s="14">
        <v>0</v>
      </c>
      <c r="CE39">
        <v>0</v>
      </c>
      <c r="CF39" s="14">
        <v>0</v>
      </c>
      <c r="CG39">
        <v>0</v>
      </c>
      <c r="CH39" s="14">
        <v>0</v>
      </c>
      <c r="CI39">
        <v>0</v>
      </c>
      <c r="CJ39" s="14">
        <v>0</v>
      </c>
      <c r="CK39">
        <v>0</v>
      </c>
      <c r="CL39" s="14">
        <v>0</v>
      </c>
      <c r="CM39">
        <v>0</v>
      </c>
      <c r="CN39" s="14">
        <v>0</v>
      </c>
      <c r="CO39">
        <v>0</v>
      </c>
      <c r="CP39" s="14">
        <v>0</v>
      </c>
      <c r="CQ39">
        <v>0</v>
      </c>
      <c r="CR39" s="14">
        <v>0</v>
      </c>
      <c r="CS39">
        <v>0</v>
      </c>
      <c r="CT39" s="14">
        <v>0</v>
      </c>
      <c r="CU39">
        <v>0</v>
      </c>
      <c r="CV39" s="14">
        <v>0</v>
      </c>
      <c r="CW39">
        <v>0</v>
      </c>
      <c r="CX39" s="14">
        <v>0</v>
      </c>
      <c r="CY39">
        <v>0</v>
      </c>
      <c r="CZ39" s="14">
        <v>0</v>
      </c>
      <c r="DA39">
        <v>0</v>
      </c>
      <c r="DB39" s="14">
        <v>0</v>
      </c>
      <c r="DC39">
        <v>0</v>
      </c>
      <c r="DD39" s="14">
        <v>0</v>
      </c>
      <c r="DE39">
        <v>0</v>
      </c>
      <c r="DF39" s="14">
        <v>0</v>
      </c>
      <c r="DG39">
        <v>0</v>
      </c>
      <c r="DH39" s="14">
        <v>0</v>
      </c>
      <c r="DI39">
        <v>0</v>
      </c>
      <c r="DJ39" s="14">
        <v>0</v>
      </c>
      <c r="DK39">
        <v>0</v>
      </c>
      <c r="DL39" s="14">
        <v>0</v>
      </c>
      <c r="DM39">
        <v>0</v>
      </c>
      <c r="DN39" s="14">
        <v>0</v>
      </c>
      <c r="DO39">
        <v>0</v>
      </c>
      <c r="DP39" s="14">
        <v>0</v>
      </c>
      <c r="DQ39">
        <v>0</v>
      </c>
      <c r="DR39" s="14">
        <v>0</v>
      </c>
      <c r="DS39">
        <v>0</v>
      </c>
      <c r="DT39" s="14">
        <v>0</v>
      </c>
      <c r="DU39">
        <v>0</v>
      </c>
      <c r="DV39" s="14">
        <v>27191039</v>
      </c>
      <c r="DW39" s="6">
        <v>8.1072000000000006</v>
      </c>
      <c r="DX39" s="14">
        <v>0</v>
      </c>
      <c r="DY39">
        <v>0</v>
      </c>
      <c r="DZ39" s="14">
        <v>0</v>
      </c>
      <c r="EA39">
        <v>0</v>
      </c>
      <c r="EB39" s="14">
        <v>0</v>
      </c>
      <c r="EC39">
        <v>0</v>
      </c>
      <c r="ED39" s="14">
        <v>0</v>
      </c>
      <c r="EE39">
        <v>0</v>
      </c>
      <c r="EF39" s="14">
        <v>0</v>
      </c>
      <c r="EG39">
        <v>0</v>
      </c>
      <c r="EH39" s="14">
        <v>0</v>
      </c>
      <c r="EI39">
        <v>0</v>
      </c>
      <c r="EJ39" s="14">
        <v>0</v>
      </c>
      <c r="EK39">
        <v>0</v>
      </c>
      <c r="EL39" s="14">
        <v>0</v>
      </c>
      <c r="EM39">
        <v>0</v>
      </c>
      <c r="EN39" s="14">
        <v>0</v>
      </c>
      <c r="EO39">
        <v>0</v>
      </c>
      <c r="EP39" s="14">
        <v>0</v>
      </c>
      <c r="EQ39">
        <v>0</v>
      </c>
      <c r="ER39" s="14">
        <v>0</v>
      </c>
      <c r="ES39">
        <v>0</v>
      </c>
      <c r="ET39" s="14">
        <v>0</v>
      </c>
      <c r="EU39">
        <v>0</v>
      </c>
      <c r="EV39" s="14">
        <v>0</v>
      </c>
      <c r="EW39">
        <v>0</v>
      </c>
      <c r="EX39" s="14">
        <v>0</v>
      </c>
      <c r="EY39">
        <v>0</v>
      </c>
      <c r="EZ39" s="14">
        <v>0</v>
      </c>
      <c r="FA39">
        <v>0</v>
      </c>
      <c r="FB39" s="14">
        <v>0</v>
      </c>
      <c r="FC39">
        <v>0</v>
      </c>
      <c r="FD39" s="14">
        <v>0</v>
      </c>
      <c r="FE39">
        <v>0</v>
      </c>
      <c r="FF39" s="14">
        <v>0</v>
      </c>
      <c r="FG39">
        <v>0</v>
      </c>
      <c r="FH39" s="14">
        <v>0</v>
      </c>
      <c r="FI39">
        <v>0</v>
      </c>
    </row>
    <row r="40" spans="1:165">
      <c r="A40" t="s">
        <v>206</v>
      </c>
      <c r="B40" s="14">
        <v>190072980.40000001</v>
      </c>
      <c r="C40" s="6">
        <v>0.56720000000000004</v>
      </c>
      <c r="D40" s="14">
        <v>0</v>
      </c>
      <c r="E40">
        <v>0</v>
      </c>
      <c r="F40" s="14">
        <v>0</v>
      </c>
      <c r="G40">
        <v>0</v>
      </c>
      <c r="H40" s="14">
        <v>0</v>
      </c>
      <c r="I40">
        <v>0</v>
      </c>
      <c r="J40" s="14">
        <v>0</v>
      </c>
      <c r="K40">
        <v>0</v>
      </c>
      <c r="L40" s="14">
        <v>48057072</v>
      </c>
      <c r="M40" s="6">
        <v>11.2963</v>
      </c>
      <c r="N40" s="14">
        <v>0</v>
      </c>
      <c r="O40">
        <v>0</v>
      </c>
      <c r="P40" s="14">
        <v>201365.39</v>
      </c>
      <c r="Q40" s="6">
        <v>0.44569999999999999</v>
      </c>
      <c r="R40" s="14">
        <v>0</v>
      </c>
      <c r="S40" s="6">
        <v>0</v>
      </c>
      <c r="T40" s="14">
        <v>0</v>
      </c>
      <c r="U40">
        <v>0</v>
      </c>
      <c r="V40" s="14">
        <v>0</v>
      </c>
      <c r="W40">
        <v>0</v>
      </c>
      <c r="X40" s="14">
        <v>0</v>
      </c>
      <c r="Y40">
        <v>0</v>
      </c>
      <c r="Z40" s="14">
        <v>103796207.48999999</v>
      </c>
      <c r="AA40" s="6">
        <v>13.0166</v>
      </c>
      <c r="AB40" s="14">
        <v>0</v>
      </c>
      <c r="AC40" s="6">
        <v>0</v>
      </c>
      <c r="AD40" s="14">
        <v>16778643.010000002</v>
      </c>
      <c r="AE40" s="6">
        <v>1.1153999999999999</v>
      </c>
      <c r="AF40" s="14">
        <v>0</v>
      </c>
      <c r="AG40">
        <v>0</v>
      </c>
      <c r="AH40" s="14">
        <v>0</v>
      </c>
      <c r="AI40">
        <v>0</v>
      </c>
      <c r="AJ40" s="14">
        <v>0</v>
      </c>
      <c r="AK40">
        <v>0</v>
      </c>
      <c r="AL40" s="14">
        <v>0</v>
      </c>
      <c r="AM40">
        <v>0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 s="6">
        <v>0</v>
      </c>
      <c r="AT40" s="14">
        <v>0</v>
      </c>
      <c r="AU40" s="6">
        <v>0</v>
      </c>
      <c r="AV40" s="14">
        <v>0</v>
      </c>
      <c r="AW40">
        <v>0</v>
      </c>
      <c r="AX40" s="14">
        <v>0</v>
      </c>
      <c r="AY40">
        <v>0</v>
      </c>
      <c r="AZ40" s="14">
        <v>10731293.220000001</v>
      </c>
      <c r="BA40" s="6">
        <v>1.7806999999999999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  <c r="BJ40" s="14">
        <v>0</v>
      </c>
      <c r="BK40">
        <v>0</v>
      </c>
      <c r="BL40" s="14">
        <v>0</v>
      </c>
      <c r="BM40">
        <v>0</v>
      </c>
      <c r="BN40" s="14">
        <v>0</v>
      </c>
      <c r="BO40" s="6">
        <v>0</v>
      </c>
      <c r="BP40" s="14">
        <v>0</v>
      </c>
      <c r="BQ40">
        <v>0</v>
      </c>
      <c r="BR40" s="14">
        <v>0</v>
      </c>
      <c r="BS40">
        <v>0</v>
      </c>
      <c r="BT40" s="14">
        <v>0</v>
      </c>
      <c r="BU40">
        <v>0</v>
      </c>
      <c r="BV40" s="14">
        <v>0</v>
      </c>
      <c r="BW40" s="6">
        <v>0</v>
      </c>
      <c r="BX40" s="14">
        <v>0</v>
      </c>
      <c r="BY40">
        <v>0</v>
      </c>
      <c r="BZ40" s="14">
        <v>0</v>
      </c>
      <c r="CA40">
        <v>0</v>
      </c>
      <c r="CB40" s="14">
        <v>0</v>
      </c>
      <c r="CC40">
        <v>0</v>
      </c>
      <c r="CD40" s="14">
        <v>0</v>
      </c>
      <c r="CE40">
        <v>0</v>
      </c>
      <c r="CF40" s="14">
        <v>0</v>
      </c>
      <c r="CG40">
        <v>0</v>
      </c>
      <c r="CH40" s="14">
        <v>0</v>
      </c>
      <c r="CI40" s="6">
        <v>0</v>
      </c>
      <c r="CJ40" s="14">
        <v>0</v>
      </c>
      <c r="CK40">
        <v>0</v>
      </c>
      <c r="CL40" s="14">
        <v>0</v>
      </c>
      <c r="CM40">
        <v>0</v>
      </c>
      <c r="CN40" s="14">
        <v>0</v>
      </c>
      <c r="CO40" s="6">
        <v>0</v>
      </c>
      <c r="CP40" s="14">
        <v>0</v>
      </c>
      <c r="CQ40">
        <v>0</v>
      </c>
      <c r="CR40" s="14">
        <v>0</v>
      </c>
      <c r="CS40">
        <v>0</v>
      </c>
      <c r="CT40" s="14">
        <v>0</v>
      </c>
      <c r="CU40">
        <v>0</v>
      </c>
      <c r="CV40" s="14">
        <v>0</v>
      </c>
      <c r="CW40">
        <v>0</v>
      </c>
      <c r="CX40" s="14">
        <v>0</v>
      </c>
      <c r="CY40">
        <v>0</v>
      </c>
      <c r="CZ40" s="14">
        <v>0</v>
      </c>
      <c r="DA40">
        <v>0</v>
      </c>
      <c r="DB40" s="14">
        <v>0</v>
      </c>
      <c r="DC40">
        <v>0</v>
      </c>
      <c r="DD40" s="14">
        <v>0</v>
      </c>
      <c r="DE40">
        <v>0</v>
      </c>
      <c r="DF40" s="14">
        <v>0</v>
      </c>
      <c r="DG40">
        <v>0</v>
      </c>
      <c r="DH40" s="14">
        <v>0</v>
      </c>
      <c r="DI40" s="6">
        <v>0</v>
      </c>
      <c r="DJ40" s="14">
        <v>0</v>
      </c>
      <c r="DK40">
        <v>0</v>
      </c>
      <c r="DL40" s="14">
        <v>0</v>
      </c>
      <c r="DM40">
        <v>0</v>
      </c>
      <c r="DN40" s="14">
        <v>0</v>
      </c>
      <c r="DO40">
        <v>0</v>
      </c>
      <c r="DP40" s="14">
        <v>0</v>
      </c>
      <c r="DQ40" s="6">
        <v>0</v>
      </c>
      <c r="DR40" s="14">
        <v>0</v>
      </c>
      <c r="DS40">
        <v>0</v>
      </c>
      <c r="DT40" s="14">
        <v>0</v>
      </c>
      <c r="DU40">
        <v>0</v>
      </c>
      <c r="DV40" s="14">
        <v>0</v>
      </c>
      <c r="DW40">
        <v>0</v>
      </c>
      <c r="DX40" s="14">
        <v>0</v>
      </c>
      <c r="DY40">
        <v>0</v>
      </c>
      <c r="DZ40" s="14">
        <v>0</v>
      </c>
      <c r="EA40">
        <v>0</v>
      </c>
      <c r="EB40" s="14">
        <v>701429.06</v>
      </c>
      <c r="EC40" s="6">
        <v>2.7462</v>
      </c>
      <c r="ED40" s="14">
        <v>0</v>
      </c>
      <c r="EE40" s="6">
        <v>0</v>
      </c>
      <c r="EF40" s="14">
        <v>0</v>
      </c>
      <c r="EG40">
        <v>0</v>
      </c>
      <c r="EH40" s="14">
        <v>0</v>
      </c>
      <c r="EI40">
        <v>0</v>
      </c>
      <c r="EJ40" s="14">
        <v>0</v>
      </c>
      <c r="EK40">
        <v>0</v>
      </c>
      <c r="EL40" s="14">
        <v>0</v>
      </c>
      <c r="EM40">
        <v>0</v>
      </c>
      <c r="EN40" s="14">
        <v>0</v>
      </c>
      <c r="EO40">
        <v>0</v>
      </c>
      <c r="EP40" s="14">
        <v>0</v>
      </c>
      <c r="EQ40">
        <v>0</v>
      </c>
      <c r="ER40" s="14">
        <v>0</v>
      </c>
      <c r="ES40">
        <v>0</v>
      </c>
      <c r="ET40" s="14">
        <v>0</v>
      </c>
      <c r="EU40" s="6">
        <v>0</v>
      </c>
      <c r="EV40" s="14">
        <v>0</v>
      </c>
      <c r="EW40">
        <v>0</v>
      </c>
      <c r="EX40" s="14">
        <v>0</v>
      </c>
      <c r="EY40">
        <v>0</v>
      </c>
      <c r="EZ40" s="14">
        <v>0</v>
      </c>
      <c r="FA40">
        <v>0</v>
      </c>
      <c r="FB40" s="14">
        <v>9806970.2300000004</v>
      </c>
      <c r="FC40" s="6">
        <v>5.5052000000000003</v>
      </c>
      <c r="FD40" s="14">
        <v>0</v>
      </c>
      <c r="FE40">
        <v>0</v>
      </c>
      <c r="FF40" s="14">
        <v>0</v>
      </c>
      <c r="FG40" s="6">
        <v>0</v>
      </c>
      <c r="FH40" s="14">
        <v>0</v>
      </c>
      <c r="FI40">
        <v>0</v>
      </c>
    </row>
    <row r="41" spans="1:165">
      <c r="A41" t="s">
        <v>207</v>
      </c>
      <c r="B41" s="14">
        <v>302718878.38999999</v>
      </c>
      <c r="C41" s="6">
        <v>0.90339999999999998</v>
      </c>
      <c r="D41" s="14">
        <v>4156620.77</v>
      </c>
      <c r="E41" s="6">
        <v>1.1125</v>
      </c>
      <c r="F41" s="14">
        <v>4766193.3</v>
      </c>
      <c r="G41" s="6">
        <v>2.1675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0</v>
      </c>
      <c r="Q41">
        <v>0</v>
      </c>
      <c r="R41" s="14">
        <v>0</v>
      </c>
      <c r="S41">
        <v>0</v>
      </c>
      <c r="T41" s="14">
        <v>0</v>
      </c>
      <c r="U41">
        <v>0</v>
      </c>
      <c r="V41" s="14">
        <v>0</v>
      </c>
      <c r="W41">
        <v>0</v>
      </c>
      <c r="X41" s="14">
        <v>0</v>
      </c>
      <c r="Y41">
        <v>0</v>
      </c>
      <c r="Z41" s="14">
        <v>64401751.240000002</v>
      </c>
      <c r="AA41" s="6">
        <v>8.0762999999999998</v>
      </c>
      <c r="AB41" s="14">
        <v>0</v>
      </c>
      <c r="AC41">
        <v>0</v>
      </c>
      <c r="AD41" s="14">
        <v>0</v>
      </c>
      <c r="AE41">
        <v>0</v>
      </c>
      <c r="AF41" s="14">
        <v>0</v>
      </c>
      <c r="AG41">
        <v>0</v>
      </c>
      <c r="AH41" s="14">
        <v>243521.16</v>
      </c>
      <c r="AI41" s="6">
        <v>0.28899999999999998</v>
      </c>
      <c r="AJ41" s="14">
        <v>322438.77</v>
      </c>
      <c r="AK41" s="6">
        <v>0.43709999999999999</v>
      </c>
      <c r="AL41" s="14">
        <v>2383947.27</v>
      </c>
      <c r="AM41" s="6">
        <v>1.9807999999999999</v>
      </c>
      <c r="AN41" s="14">
        <v>0</v>
      </c>
      <c r="AO41">
        <v>0</v>
      </c>
      <c r="AP41" s="14">
        <v>0</v>
      </c>
      <c r="AQ41">
        <v>0</v>
      </c>
      <c r="AR41" s="14">
        <v>0</v>
      </c>
      <c r="AS41" s="6">
        <v>0</v>
      </c>
      <c r="AT41" s="14">
        <v>0</v>
      </c>
      <c r="AU41" s="6">
        <v>0</v>
      </c>
      <c r="AV41" s="14">
        <v>539065.87</v>
      </c>
      <c r="AW41" s="6">
        <v>0.4123</v>
      </c>
      <c r="AX41" s="14">
        <v>0</v>
      </c>
      <c r="AY41">
        <v>0</v>
      </c>
      <c r="AZ41" s="14">
        <v>83565473.370000005</v>
      </c>
      <c r="BA41" s="6">
        <v>13.866199999999999</v>
      </c>
      <c r="BB41" s="14">
        <v>14003.27</v>
      </c>
      <c r="BC41" s="6">
        <v>0.1547</v>
      </c>
      <c r="BD41" s="14">
        <v>0</v>
      </c>
      <c r="BE41">
        <v>0</v>
      </c>
      <c r="BF41" s="14">
        <v>0</v>
      </c>
      <c r="BG41">
        <v>0</v>
      </c>
      <c r="BH41" s="14">
        <v>12293314.560000001</v>
      </c>
      <c r="BI41" s="6">
        <v>1.633</v>
      </c>
      <c r="BJ41" s="14">
        <v>2129756.85</v>
      </c>
      <c r="BK41" s="6">
        <v>0.57420000000000004</v>
      </c>
      <c r="BL41" s="14">
        <v>0</v>
      </c>
      <c r="BM41">
        <v>0</v>
      </c>
      <c r="BN41" s="14">
        <v>0</v>
      </c>
      <c r="BO41">
        <v>0</v>
      </c>
      <c r="BP41" s="14">
        <v>0</v>
      </c>
      <c r="BQ41">
        <v>0</v>
      </c>
      <c r="BR41" s="14">
        <v>0</v>
      </c>
      <c r="BS41">
        <v>0</v>
      </c>
      <c r="BT41" s="14">
        <v>2139417.34</v>
      </c>
      <c r="BU41" s="6">
        <v>2.4064999999999999</v>
      </c>
      <c r="BV41" s="14">
        <v>0</v>
      </c>
      <c r="BW41">
        <v>0</v>
      </c>
      <c r="BX41" s="14">
        <v>360084.15</v>
      </c>
      <c r="BY41" s="6">
        <v>0.42259999999999998</v>
      </c>
      <c r="BZ41" s="14">
        <v>0</v>
      </c>
      <c r="CA41">
        <v>0</v>
      </c>
      <c r="CB41" s="14">
        <v>0</v>
      </c>
      <c r="CC41">
        <v>0</v>
      </c>
      <c r="CD41" s="14">
        <v>0</v>
      </c>
      <c r="CE41">
        <v>0</v>
      </c>
      <c r="CF41" s="14">
        <v>0</v>
      </c>
      <c r="CG41">
        <v>0</v>
      </c>
      <c r="CH41" s="14">
        <v>114631259.04000001</v>
      </c>
      <c r="CI41" s="6">
        <v>22.0686</v>
      </c>
      <c r="CJ41" s="14">
        <v>0</v>
      </c>
      <c r="CK41">
        <v>0</v>
      </c>
      <c r="CL41" s="14">
        <v>89260.479999999996</v>
      </c>
      <c r="CM41" s="6">
        <v>0.36170000000000002</v>
      </c>
      <c r="CN41" s="14">
        <v>-23443.56</v>
      </c>
      <c r="CO41" s="6">
        <v>-1.0500000000000001E-2</v>
      </c>
      <c r="CP41" s="14">
        <v>-6375</v>
      </c>
      <c r="CQ41" s="6">
        <v>-1.2999999999999999E-3</v>
      </c>
      <c r="CR41" s="14">
        <v>0</v>
      </c>
      <c r="CS41">
        <v>0</v>
      </c>
      <c r="CT41" s="14">
        <v>0</v>
      </c>
      <c r="CU41">
        <v>0</v>
      </c>
      <c r="CV41" s="14">
        <v>0</v>
      </c>
      <c r="CW41">
        <v>0</v>
      </c>
      <c r="CX41" s="14">
        <v>1205540.92</v>
      </c>
      <c r="CY41" s="6">
        <v>7.3140999999999998</v>
      </c>
      <c r="CZ41" s="14">
        <v>0</v>
      </c>
      <c r="DA41">
        <v>0</v>
      </c>
      <c r="DB41" s="14">
        <v>0</v>
      </c>
      <c r="DC41">
        <v>0</v>
      </c>
      <c r="DD41" s="14">
        <v>0</v>
      </c>
      <c r="DE41">
        <v>0</v>
      </c>
      <c r="DF41" s="14">
        <v>0</v>
      </c>
      <c r="DG41">
        <v>0</v>
      </c>
      <c r="DH41" s="14">
        <v>0</v>
      </c>
      <c r="DI41">
        <v>0</v>
      </c>
      <c r="DJ41" s="14">
        <v>123587.5</v>
      </c>
      <c r="DK41" s="6">
        <v>0.55840000000000001</v>
      </c>
      <c r="DL41" s="14">
        <v>0</v>
      </c>
      <c r="DM41">
        <v>0</v>
      </c>
      <c r="DN41" s="14">
        <v>0</v>
      </c>
      <c r="DO41">
        <v>0</v>
      </c>
      <c r="DP41" s="14">
        <v>0</v>
      </c>
      <c r="DQ41">
        <v>0</v>
      </c>
      <c r="DR41" s="14">
        <v>0</v>
      </c>
      <c r="DS41">
        <v>0</v>
      </c>
      <c r="DT41" s="14">
        <v>0</v>
      </c>
      <c r="DU41">
        <v>0</v>
      </c>
      <c r="DV41" s="14">
        <v>0</v>
      </c>
      <c r="DW41">
        <v>0</v>
      </c>
      <c r="DX41" s="14">
        <v>0</v>
      </c>
      <c r="DY41">
        <v>0</v>
      </c>
      <c r="DZ41" s="14">
        <v>0</v>
      </c>
      <c r="EA41">
        <v>0</v>
      </c>
      <c r="EB41" s="14">
        <v>0</v>
      </c>
      <c r="EC41">
        <v>0</v>
      </c>
      <c r="ED41" s="14">
        <v>0</v>
      </c>
      <c r="EE41">
        <v>0</v>
      </c>
      <c r="EF41" s="14">
        <v>0</v>
      </c>
      <c r="EG41">
        <v>0</v>
      </c>
      <c r="EH41" s="14">
        <v>0</v>
      </c>
      <c r="EI41">
        <v>0</v>
      </c>
      <c r="EJ41" s="14">
        <v>0</v>
      </c>
      <c r="EK41">
        <v>0</v>
      </c>
      <c r="EL41" s="14">
        <v>0</v>
      </c>
      <c r="EM41">
        <v>0</v>
      </c>
      <c r="EN41" s="14">
        <v>0</v>
      </c>
      <c r="EO41">
        <v>0</v>
      </c>
      <c r="EP41" s="14">
        <v>0</v>
      </c>
      <c r="EQ41">
        <v>0</v>
      </c>
      <c r="ER41" s="14">
        <v>0</v>
      </c>
      <c r="ES41">
        <v>0</v>
      </c>
      <c r="ET41" s="14">
        <v>0</v>
      </c>
      <c r="EU41">
        <v>0</v>
      </c>
      <c r="EV41" s="14">
        <v>0</v>
      </c>
      <c r="EW41">
        <v>0</v>
      </c>
      <c r="EX41" s="14">
        <v>224586.89</v>
      </c>
      <c r="EY41" s="6">
        <v>0.66110000000000002</v>
      </c>
      <c r="EZ41" s="14">
        <v>0</v>
      </c>
      <c r="FA41">
        <v>0</v>
      </c>
      <c r="FB41" s="14">
        <v>0</v>
      </c>
      <c r="FC41">
        <v>0</v>
      </c>
      <c r="FD41" s="14">
        <v>107971.52</v>
      </c>
      <c r="FE41" s="6">
        <v>0.127</v>
      </c>
      <c r="FF41" s="14">
        <v>9197439.8800000008</v>
      </c>
      <c r="FG41" s="6">
        <v>4.8295000000000003</v>
      </c>
      <c r="FH41" s="14">
        <v>-146537.20000000001</v>
      </c>
      <c r="FI41" s="6">
        <v>-0.1237</v>
      </c>
    </row>
    <row r="42" spans="1:165" ht="13.5" thickBot="1">
      <c r="A42" t="s">
        <v>208</v>
      </c>
      <c r="B42" s="14">
        <v>143911433.31</v>
      </c>
      <c r="C42" s="6">
        <v>0.42949999999999999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15171081.24</v>
      </c>
      <c r="M42" s="6">
        <v>3.5661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0</v>
      </c>
      <c r="AO42">
        <v>0</v>
      </c>
      <c r="AP42" s="14">
        <v>0</v>
      </c>
      <c r="AQ42">
        <v>0</v>
      </c>
      <c r="AR42" s="14">
        <v>22060504.539999999</v>
      </c>
      <c r="AS42" s="6">
        <v>1.4478</v>
      </c>
      <c r="AT42" s="14">
        <v>2926086.52</v>
      </c>
      <c r="AU42" s="6">
        <v>0.20030000000000001</v>
      </c>
      <c r="AV42" s="14">
        <v>0</v>
      </c>
      <c r="AW42">
        <v>0</v>
      </c>
      <c r="AX42" s="14">
        <v>0</v>
      </c>
      <c r="AY42">
        <v>0</v>
      </c>
      <c r="AZ42" s="14">
        <v>16317891.289999999</v>
      </c>
      <c r="BA42" s="6">
        <v>2.7077</v>
      </c>
      <c r="BB42" s="14">
        <v>0</v>
      </c>
      <c r="BC42">
        <v>0</v>
      </c>
      <c r="BD42" s="14">
        <v>0</v>
      </c>
      <c r="BE42">
        <v>0</v>
      </c>
      <c r="BF42" s="14">
        <v>0</v>
      </c>
      <c r="BG42">
        <v>0</v>
      </c>
      <c r="BH42" s="14">
        <v>0</v>
      </c>
      <c r="BI42">
        <v>0</v>
      </c>
      <c r="BJ42" s="14">
        <v>0</v>
      </c>
      <c r="BK42">
        <v>0</v>
      </c>
      <c r="BL42" s="14">
        <v>0</v>
      </c>
      <c r="BM42">
        <v>0</v>
      </c>
      <c r="BN42" s="14">
        <v>0</v>
      </c>
      <c r="BO42">
        <v>0</v>
      </c>
      <c r="BP42" s="14">
        <v>0</v>
      </c>
      <c r="BQ42">
        <v>0</v>
      </c>
      <c r="BR42" s="14">
        <v>0</v>
      </c>
      <c r="BS42">
        <v>0</v>
      </c>
      <c r="BT42" s="14">
        <v>0</v>
      </c>
      <c r="BU42">
        <v>0</v>
      </c>
      <c r="BV42" s="14">
        <v>0</v>
      </c>
      <c r="BW42">
        <v>0</v>
      </c>
      <c r="BX42" s="14">
        <v>0</v>
      </c>
      <c r="BY42">
        <v>0</v>
      </c>
      <c r="BZ42" s="14">
        <v>29433458.120000001</v>
      </c>
      <c r="CA42" s="6">
        <v>0.31830000000000003</v>
      </c>
      <c r="CB42" s="14">
        <v>0</v>
      </c>
      <c r="CC42">
        <v>0</v>
      </c>
      <c r="CD42" s="14">
        <v>0</v>
      </c>
      <c r="CE42">
        <v>0</v>
      </c>
      <c r="CF42" s="14">
        <v>0</v>
      </c>
      <c r="CG42">
        <v>0</v>
      </c>
      <c r="CH42" s="14">
        <v>0</v>
      </c>
      <c r="CI42">
        <v>0</v>
      </c>
      <c r="CJ42" s="14">
        <v>0</v>
      </c>
      <c r="CK42">
        <v>0</v>
      </c>
      <c r="CL42" s="14">
        <v>0</v>
      </c>
      <c r="CM42">
        <v>0</v>
      </c>
      <c r="CN42" s="14">
        <v>50927650.600000001</v>
      </c>
      <c r="CO42" s="6">
        <v>22.7879</v>
      </c>
      <c r="CP42" s="14">
        <v>0</v>
      </c>
      <c r="CQ42">
        <v>0</v>
      </c>
      <c r="CR42" s="14">
        <v>0</v>
      </c>
      <c r="CS42">
        <v>0</v>
      </c>
      <c r="CT42" s="14">
        <v>0</v>
      </c>
      <c r="CU42">
        <v>0</v>
      </c>
      <c r="CV42" s="14">
        <v>0</v>
      </c>
      <c r="CW42">
        <v>0</v>
      </c>
      <c r="CX42" s="14">
        <v>0</v>
      </c>
      <c r="CY42">
        <v>0</v>
      </c>
      <c r="CZ42" s="14">
        <v>0</v>
      </c>
      <c r="DA42">
        <v>0</v>
      </c>
      <c r="DB42" s="14">
        <v>0</v>
      </c>
      <c r="DC42">
        <v>0</v>
      </c>
      <c r="DD42" s="14">
        <v>0</v>
      </c>
      <c r="DE42">
        <v>0</v>
      </c>
      <c r="DF42" s="14">
        <v>0</v>
      </c>
      <c r="DG42">
        <v>0</v>
      </c>
      <c r="DH42" s="14">
        <v>0</v>
      </c>
      <c r="DI42">
        <v>0</v>
      </c>
      <c r="DJ42" s="14">
        <v>0</v>
      </c>
      <c r="DK42">
        <v>0</v>
      </c>
      <c r="DL42" s="14">
        <v>0</v>
      </c>
      <c r="DM42">
        <v>0</v>
      </c>
      <c r="DN42" s="14">
        <v>0</v>
      </c>
      <c r="DO42">
        <v>0</v>
      </c>
      <c r="DP42" s="14">
        <v>0</v>
      </c>
      <c r="DQ42">
        <v>0</v>
      </c>
      <c r="DR42" s="14">
        <v>0</v>
      </c>
      <c r="DS42">
        <v>0</v>
      </c>
      <c r="DT42" s="14">
        <v>0</v>
      </c>
      <c r="DU42">
        <v>0</v>
      </c>
      <c r="DV42" s="14">
        <v>7074761</v>
      </c>
      <c r="DW42" s="6">
        <v>2.1093999999999999</v>
      </c>
      <c r="DX42" s="14">
        <v>0</v>
      </c>
      <c r="DY42">
        <v>0</v>
      </c>
      <c r="DZ42" s="14">
        <v>0</v>
      </c>
      <c r="EA42">
        <v>0</v>
      </c>
      <c r="EB42" s="14">
        <v>0</v>
      </c>
      <c r="EC42">
        <v>0</v>
      </c>
      <c r="ED42" s="14">
        <v>0</v>
      </c>
      <c r="EE42">
        <v>0</v>
      </c>
      <c r="EF42" s="14">
        <v>0</v>
      </c>
      <c r="EG42">
        <v>0</v>
      </c>
      <c r="EH42" s="14">
        <v>0</v>
      </c>
      <c r="EI42">
        <v>0</v>
      </c>
      <c r="EJ42" s="14">
        <v>0</v>
      </c>
      <c r="EK42">
        <v>0</v>
      </c>
      <c r="EL42" s="14">
        <v>0</v>
      </c>
      <c r="EM42">
        <v>0</v>
      </c>
      <c r="EN42" s="14">
        <v>0</v>
      </c>
      <c r="EO42">
        <v>0</v>
      </c>
      <c r="EP42" s="14">
        <v>0</v>
      </c>
      <c r="EQ42">
        <v>0</v>
      </c>
      <c r="ER42" s="14">
        <v>0</v>
      </c>
      <c r="ES42">
        <v>0</v>
      </c>
      <c r="ET42" s="14">
        <v>0</v>
      </c>
      <c r="EU42">
        <v>0</v>
      </c>
      <c r="EV42" s="14">
        <v>0</v>
      </c>
      <c r="EW42">
        <v>0</v>
      </c>
      <c r="EX42" s="14">
        <v>0</v>
      </c>
      <c r="EY42">
        <v>0</v>
      </c>
      <c r="EZ42" s="14">
        <v>0</v>
      </c>
      <c r="FA42">
        <v>0</v>
      </c>
      <c r="FB42" s="14">
        <v>0</v>
      </c>
      <c r="FC42">
        <v>0</v>
      </c>
      <c r="FD42" s="14">
        <v>0</v>
      </c>
      <c r="FE42">
        <v>0</v>
      </c>
      <c r="FF42" s="14">
        <v>0</v>
      </c>
      <c r="FG42">
        <v>0</v>
      </c>
      <c r="FH42" s="14">
        <v>0</v>
      </c>
      <c r="FI42">
        <v>0</v>
      </c>
    </row>
    <row r="43" spans="1:165" ht="14.25" thickTop="1" thickBot="1">
      <c r="A43" s="9" t="s">
        <v>209</v>
      </c>
      <c r="B43" s="17">
        <v>8040745486.6700001</v>
      </c>
      <c r="C43" s="10">
        <v>23.9953</v>
      </c>
      <c r="D43" s="17">
        <v>4056620.77</v>
      </c>
      <c r="E43" s="10">
        <v>1.0857000000000001</v>
      </c>
      <c r="F43" s="17">
        <v>4766193.3</v>
      </c>
      <c r="G43" s="10">
        <v>2.1675</v>
      </c>
      <c r="H43" s="17">
        <v>3210896.12</v>
      </c>
      <c r="I43" s="10">
        <v>1.2624</v>
      </c>
      <c r="J43" s="17">
        <v>36946023.240000002</v>
      </c>
      <c r="K43" s="10">
        <v>13.5662</v>
      </c>
      <c r="L43" s="17">
        <v>142279613.16999999</v>
      </c>
      <c r="M43" s="10">
        <v>33.444400000000002</v>
      </c>
      <c r="N43" s="17">
        <v>376180.61</v>
      </c>
      <c r="O43" s="10">
        <v>0.28849999999999998</v>
      </c>
      <c r="P43" s="17">
        <v>3552076.14</v>
      </c>
      <c r="Q43" s="10">
        <v>7.8613</v>
      </c>
      <c r="R43" s="17">
        <v>15011046.880000001</v>
      </c>
      <c r="S43" s="10">
        <v>17.434999999999999</v>
      </c>
      <c r="T43" s="17">
        <v>703172.77</v>
      </c>
      <c r="U43" s="10">
        <v>2.2706</v>
      </c>
      <c r="V43" s="17">
        <v>528649.91</v>
      </c>
      <c r="W43" s="10">
        <v>2.0438000000000001</v>
      </c>
      <c r="X43" s="17">
        <v>1347976.87</v>
      </c>
      <c r="Y43" s="10">
        <v>1.53</v>
      </c>
      <c r="Z43" s="17">
        <v>797416262.71000004</v>
      </c>
      <c r="AA43" s="10">
        <v>100</v>
      </c>
      <c r="AB43" s="17">
        <v>190014561.53999999</v>
      </c>
      <c r="AC43" s="10">
        <v>6.2994000000000003</v>
      </c>
      <c r="AD43" s="17">
        <v>1363994534.02</v>
      </c>
      <c r="AE43" s="10">
        <v>90.673500000000004</v>
      </c>
      <c r="AF43" s="17">
        <v>362244.6</v>
      </c>
      <c r="AG43" s="10">
        <v>0.8327</v>
      </c>
      <c r="AH43" s="17">
        <v>243521.16</v>
      </c>
      <c r="AI43" s="10">
        <v>0.28899999999999998</v>
      </c>
      <c r="AJ43" s="17">
        <v>322438.77</v>
      </c>
      <c r="AK43" s="10">
        <v>0.43709999999999999</v>
      </c>
      <c r="AL43" s="17">
        <v>7603564.4699999997</v>
      </c>
      <c r="AM43" s="10">
        <v>6.3177000000000003</v>
      </c>
      <c r="AN43" s="17">
        <v>9813321.2400000002</v>
      </c>
      <c r="AO43" s="10">
        <v>23.129100000000001</v>
      </c>
      <c r="AP43" s="17">
        <v>10644427.289999999</v>
      </c>
      <c r="AQ43" s="10">
        <v>4.3543000000000003</v>
      </c>
      <c r="AR43" s="17">
        <v>302527637.83999997</v>
      </c>
      <c r="AS43" s="10">
        <v>19.854299999999999</v>
      </c>
      <c r="AT43" s="17">
        <v>218917823.94</v>
      </c>
      <c r="AU43" s="10">
        <v>14.9838</v>
      </c>
      <c r="AV43" s="17">
        <v>554065.87</v>
      </c>
      <c r="AW43" s="10">
        <v>0.42380000000000001</v>
      </c>
      <c r="AX43" s="17">
        <v>9920733.8499999996</v>
      </c>
      <c r="AY43" s="10">
        <v>4.1261999999999999</v>
      </c>
      <c r="AZ43" s="17">
        <v>155733160.59</v>
      </c>
      <c r="BA43" s="10">
        <v>25.841000000000001</v>
      </c>
      <c r="BB43" s="17">
        <v>14003.27</v>
      </c>
      <c r="BC43" s="10">
        <v>0.1547</v>
      </c>
      <c r="BD43" s="17">
        <v>17424487.68</v>
      </c>
      <c r="BE43" s="10">
        <v>10.058199999999999</v>
      </c>
      <c r="BF43" s="17">
        <v>874373.28</v>
      </c>
      <c r="BG43" s="10">
        <v>1.9837</v>
      </c>
      <c r="BH43" s="17">
        <v>12293314.560000001</v>
      </c>
      <c r="BI43" s="10">
        <v>1.633</v>
      </c>
      <c r="BJ43" s="17">
        <v>18685884.34</v>
      </c>
      <c r="BK43" s="10">
        <v>5.0376000000000003</v>
      </c>
      <c r="BL43" s="17">
        <v>6778399.5</v>
      </c>
      <c r="BM43" s="10">
        <v>2.0156000000000001</v>
      </c>
      <c r="BN43" s="17">
        <v>895924.39</v>
      </c>
      <c r="BO43" s="10">
        <v>14.59</v>
      </c>
      <c r="BP43" s="17">
        <v>3611233.76</v>
      </c>
      <c r="BQ43" s="10">
        <v>27.9282</v>
      </c>
      <c r="BR43" s="17">
        <v>1756912.24</v>
      </c>
      <c r="BS43" s="10">
        <v>3.6503999999999999</v>
      </c>
      <c r="BT43" s="17">
        <v>2139417.34</v>
      </c>
      <c r="BU43" s="10">
        <v>2.4064999999999999</v>
      </c>
      <c r="BV43" s="17">
        <v>3560215.86</v>
      </c>
      <c r="BW43" s="10">
        <v>7.0778999999999996</v>
      </c>
      <c r="BX43" s="17">
        <v>360084.15</v>
      </c>
      <c r="BY43" s="10">
        <v>0.42259999999999998</v>
      </c>
      <c r="BZ43" s="17">
        <v>2896811026.8200002</v>
      </c>
      <c r="CA43" s="10">
        <v>31.325600000000001</v>
      </c>
      <c r="CB43" s="17">
        <v>4582793.34</v>
      </c>
      <c r="CC43" s="10">
        <v>5.1017000000000001</v>
      </c>
      <c r="CD43" s="17">
        <v>3063856.75</v>
      </c>
      <c r="CE43" s="10">
        <v>5.94</v>
      </c>
      <c r="CF43" s="17">
        <v>12085149.369999999</v>
      </c>
      <c r="CG43" s="10">
        <v>14.3506</v>
      </c>
      <c r="CH43" s="17">
        <v>130415812.36</v>
      </c>
      <c r="CI43" s="10">
        <v>25.107399999999998</v>
      </c>
      <c r="CJ43" s="17">
        <v>1691789.24</v>
      </c>
      <c r="CK43" s="10">
        <v>4.4286000000000003</v>
      </c>
      <c r="CL43" s="17">
        <v>89260.479999999996</v>
      </c>
      <c r="CM43" s="10">
        <v>0.36170000000000002</v>
      </c>
      <c r="CN43" s="17">
        <v>64259584.25</v>
      </c>
      <c r="CO43" s="10">
        <v>28.753299999999999</v>
      </c>
      <c r="CP43" s="17">
        <v>76699189.469999999</v>
      </c>
      <c r="CQ43" s="10">
        <v>15.494199999999999</v>
      </c>
      <c r="CR43" s="17">
        <v>51955.63</v>
      </c>
      <c r="CS43" s="10">
        <v>0.2238</v>
      </c>
      <c r="CT43" s="17">
        <v>288293.78000000003</v>
      </c>
      <c r="CU43" s="10">
        <v>0.24249999999999999</v>
      </c>
      <c r="CV43" s="17">
        <v>53636964.310000002</v>
      </c>
      <c r="CW43" s="10">
        <v>7.3723999999999998</v>
      </c>
      <c r="CX43" s="17">
        <v>1205540.92</v>
      </c>
      <c r="CY43" s="10">
        <v>7.3140999999999998</v>
      </c>
      <c r="CZ43" s="17">
        <v>63253477.759999998</v>
      </c>
      <c r="DA43" s="10">
        <v>74.806399999999996</v>
      </c>
      <c r="DB43" s="17">
        <v>781532.91</v>
      </c>
      <c r="DC43" s="10">
        <v>0.55559999999999998</v>
      </c>
      <c r="DD43" s="17">
        <v>9376.51</v>
      </c>
      <c r="DE43" s="10">
        <v>0.1211</v>
      </c>
      <c r="DF43" s="17">
        <v>160355.35999999999</v>
      </c>
      <c r="DG43" s="10">
        <v>2.8778999999999999</v>
      </c>
      <c r="DH43" s="17">
        <v>13090448.5</v>
      </c>
      <c r="DI43" s="10">
        <v>81.534400000000005</v>
      </c>
      <c r="DJ43" s="17">
        <v>123587.5</v>
      </c>
      <c r="DK43" s="10">
        <v>0.55840000000000001</v>
      </c>
      <c r="DL43" s="17">
        <v>10679060.75</v>
      </c>
      <c r="DM43" s="10">
        <v>100</v>
      </c>
      <c r="DN43" s="17">
        <v>158389293.06</v>
      </c>
      <c r="DO43" s="10">
        <v>30.510999999999999</v>
      </c>
      <c r="DP43" s="17">
        <v>9457067.8399999999</v>
      </c>
      <c r="DQ43" s="10">
        <v>4.8040000000000003</v>
      </c>
      <c r="DR43" s="17">
        <v>166868688.16</v>
      </c>
      <c r="DS43" s="10">
        <v>23.989100000000001</v>
      </c>
      <c r="DT43" s="17">
        <v>53023944.07</v>
      </c>
      <c r="DU43" s="10">
        <v>39.131700000000002</v>
      </c>
      <c r="DV43" s="17">
        <v>72456805</v>
      </c>
      <c r="DW43" s="10">
        <v>21.6035</v>
      </c>
      <c r="DX43" s="17">
        <v>1435758</v>
      </c>
      <c r="DY43" s="10">
        <v>99.989400000000003</v>
      </c>
      <c r="DZ43" s="17">
        <v>5431658</v>
      </c>
      <c r="EA43" s="10">
        <v>1.6494</v>
      </c>
      <c r="EB43" s="17">
        <v>9015470.1099999994</v>
      </c>
      <c r="EC43" s="10">
        <v>35.2971</v>
      </c>
      <c r="ED43" s="17">
        <v>9344765.8100000005</v>
      </c>
      <c r="EE43" s="10">
        <v>7.7474999999999996</v>
      </c>
      <c r="EF43" s="17">
        <v>931365.26</v>
      </c>
      <c r="EG43" s="10">
        <v>0.48459999999999998</v>
      </c>
      <c r="EH43" s="17">
        <v>2422174.15</v>
      </c>
      <c r="EI43" s="10">
        <v>2.8418000000000001</v>
      </c>
      <c r="EJ43" s="17">
        <v>1179257.01</v>
      </c>
      <c r="EK43" s="10">
        <v>0.84189999999999998</v>
      </c>
      <c r="EL43" s="17">
        <v>43220978.740000002</v>
      </c>
      <c r="EM43" s="10">
        <v>6.2317</v>
      </c>
      <c r="EN43" s="17">
        <v>19551669.120000001</v>
      </c>
      <c r="EO43" s="10">
        <v>8.1244999999999994</v>
      </c>
      <c r="EP43" s="17">
        <v>13314842.76</v>
      </c>
      <c r="EQ43" s="10">
        <v>5.3682999999999996</v>
      </c>
      <c r="ER43" s="17">
        <v>29384911.73</v>
      </c>
      <c r="ES43" s="10">
        <v>2.6215999999999999</v>
      </c>
      <c r="ET43" s="17">
        <v>701189104.11000001</v>
      </c>
      <c r="EU43" s="10">
        <v>35.467399999999998</v>
      </c>
      <c r="EV43" s="17">
        <v>1103507.99</v>
      </c>
      <c r="EW43" s="10">
        <v>2.7884000000000002</v>
      </c>
      <c r="EX43" s="17">
        <v>224586.89</v>
      </c>
      <c r="EY43" s="10">
        <v>0.66110000000000002</v>
      </c>
      <c r="EZ43" s="17">
        <v>2256456.54</v>
      </c>
      <c r="FA43" s="10">
        <v>5.1421000000000001</v>
      </c>
      <c r="FB43" s="17">
        <v>48336133.880000003</v>
      </c>
      <c r="FC43" s="10">
        <v>27.133900000000001</v>
      </c>
      <c r="FD43" s="17">
        <v>107971.52</v>
      </c>
      <c r="FE43" s="10">
        <v>0.127</v>
      </c>
      <c r="FF43" s="17">
        <v>10432560.07</v>
      </c>
      <c r="FG43" s="10">
        <v>5.4781000000000004</v>
      </c>
      <c r="FH43" s="17">
        <v>-553537.19999999995</v>
      </c>
      <c r="FI43" s="10">
        <v>-0.4672</v>
      </c>
    </row>
    <row r="44" spans="1:165" ht="14.25" thickTop="1" thickBot="1">
      <c r="A44" s="9" t="s">
        <v>611</v>
      </c>
      <c r="B44" s="17">
        <v>421025016.54000002</v>
      </c>
      <c r="C44" s="10">
        <v>1.2564</v>
      </c>
      <c r="D44" s="17">
        <v>37234326.57</v>
      </c>
      <c r="E44" s="10">
        <v>9.9654000000000007</v>
      </c>
      <c r="F44" s="17">
        <v>0</v>
      </c>
      <c r="G44" s="9">
        <v>0</v>
      </c>
      <c r="H44" s="17">
        <v>4326.04</v>
      </c>
      <c r="I44" s="10">
        <v>1.6999999999999999E-3</v>
      </c>
      <c r="J44" s="17">
        <v>70806.62</v>
      </c>
      <c r="K44" s="10">
        <v>2.5999999999999999E-2</v>
      </c>
      <c r="L44" s="17">
        <v>0</v>
      </c>
      <c r="M44" s="9">
        <v>0</v>
      </c>
      <c r="N44" s="17">
        <v>0</v>
      </c>
      <c r="O44" s="9">
        <v>0</v>
      </c>
      <c r="P44" s="17">
        <v>0</v>
      </c>
      <c r="Q44" s="9">
        <v>0</v>
      </c>
      <c r="R44" s="17">
        <v>369.03</v>
      </c>
      <c r="S44" s="10">
        <v>4.0000000000000002E-4</v>
      </c>
      <c r="T44" s="17">
        <v>0</v>
      </c>
      <c r="U44" s="9">
        <v>0</v>
      </c>
      <c r="V44" s="17">
        <v>0</v>
      </c>
      <c r="W44" s="9">
        <v>0</v>
      </c>
      <c r="X44" s="17">
        <v>0</v>
      </c>
      <c r="Y44" s="9">
        <v>0</v>
      </c>
      <c r="Z44" s="17">
        <v>0</v>
      </c>
      <c r="AA44" s="9">
        <v>0</v>
      </c>
      <c r="AB44" s="17">
        <v>0</v>
      </c>
      <c r="AC44" s="9">
        <v>0</v>
      </c>
      <c r="AD44" s="17">
        <v>0</v>
      </c>
      <c r="AE44" s="9">
        <v>0</v>
      </c>
      <c r="AF44" s="17">
        <v>0</v>
      </c>
      <c r="AG44" s="9">
        <v>0</v>
      </c>
      <c r="AH44" s="17">
        <v>0</v>
      </c>
      <c r="AI44" s="9">
        <v>0</v>
      </c>
      <c r="AJ44" s="17">
        <v>0</v>
      </c>
      <c r="AK44" s="9">
        <v>0</v>
      </c>
      <c r="AL44" s="17">
        <v>0</v>
      </c>
      <c r="AM44" s="9">
        <v>0</v>
      </c>
      <c r="AN44" s="17">
        <v>0</v>
      </c>
      <c r="AO44" s="9">
        <v>0</v>
      </c>
      <c r="AP44" s="17">
        <v>39059.06</v>
      </c>
      <c r="AQ44" s="10">
        <v>1.6E-2</v>
      </c>
      <c r="AR44" s="17">
        <v>13821921.9</v>
      </c>
      <c r="AS44" s="10">
        <v>0.90710000000000002</v>
      </c>
      <c r="AT44" s="17">
        <v>21376927.399999999</v>
      </c>
      <c r="AU44" s="10">
        <v>1.4631000000000001</v>
      </c>
      <c r="AV44" s="17">
        <v>0</v>
      </c>
      <c r="AW44" s="9">
        <v>0</v>
      </c>
      <c r="AX44" s="17">
        <v>0</v>
      </c>
      <c r="AY44" s="9">
        <v>0</v>
      </c>
      <c r="AZ44" s="17">
        <v>106405363.01000001</v>
      </c>
      <c r="BA44" s="10">
        <v>17.655999999999999</v>
      </c>
      <c r="BB44" s="17">
        <v>0</v>
      </c>
      <c r="BC44" s="9">
        <v>0</v>
      </c>
      <c r="BD44" s="17">
        <v>0</v>
      </c>
      <c r="BE44" s="9">
        <v>0</v>
      </c>
      <c r="BF44" s="17">
        <v>-649070.85</v>
      </c>
      <c r="BG44" s="10">
        <v>-1.4725999999999999</v>
      </c>
      <c r="BH44" s="17">
        <v>0</v>
      </c>
      <c r="BI44" s="9">
        <v>0</v>
      </c>
      <c r="BJ44" s="17">
        <v>0</v>
      </c>
      <c r="BK44" s="9">
        <v>0</v>
      </c>
      <c r="BL44" s="17">
        <v>25087765</v>
      </c>
      <c r="BM44" s="10">
        <v>7.4600999999999997</v>
      </c>
      <c r="BN44" s="17">
        <v>0</v>
      </c>
      <c r="BO44" s="9">
        <v>0</v>
      </c>
      <c r="BP44" s="17">
        <v>0</v>
      </c>
      <c r="BQ44" s="9">
        <v>0</v>
      </c>
      <c r="BR44" s="17">
        <v>0</v>
      </c>
      <c r="BS44" s="9">
        <v>0</v>
      </c>
      <c r="BT44" s="17">
        <v>0</v>
      </c>
      <c r="BU44" s="9">
        <v>0</v>
      </c>
      <c r="BV44" s="17">
        <v>0</v>
      </c>
      <c r="BW44" s="9">
        <v>0</v>
      </c>
      <c r="BX44" s="17">
        <v>0</v>
      </c>
      <c r="BY44" s="9">
        <v>0</v>
      </c>
      <c r="BZ44" s="17">
        <v>141055896.74000001</v>
      </c>
      <c r="CA44" s="10">
        <v>1.5254000000000001</v>
      </c>
      <c r="CB44" s="17">
        <v>34776.080000000002</v>
      </c>
      <c r="CC44" s="10">
        <v>3.8699999999999998E-2</v>
      </c>
      <c r="CD44" s="17">
        <v>25638.75</v>
      </c>
      <c r="CE44" s="10">
        <v>4.9700000000000001E-2</v>
      </c>
      <c r="CF44" s="17">
        <v>0</v>
      </c>
      <c r="CG44" s="9">
        <v>0</v>
      </c>
      <c r="CH44" s="17">
        <v>0</v>
      </c>
      <c r="CI44" s="9">
        <v>0</v>
      </c>
      <c r="CJ44" s="17">
        <v>0</v>
      </c>
      <c r="CK44" s="9">
        <v>0</v>
      </c>
      <c r="CL44" s="17">
        <v>0</v>
      </c>
      <c r="CM44" s="9">
        <v>0</v>
      </c>
      <c r="CN44" s="17">
        <v>0</v>
      </c>
      <c r="CO44" s="9">
        <v>0</v>
      </c>
      <c r="CP44" s="17">
        <v>119511.81</v>
      </c>
      <c r="CQ44" s="10">
        <v>2.41E-2</v>
      </c>
      <c r="CR44" s="17">
        <v>0</v>
      </c>
      <c r="CS44" s="9">
        <v>0</v>
      </c>
      <c r="CT44" s="17">
        <v>0</v>
      </c>
      <c r="CU44" s="9">
        <v>0</v>
      </c>
      <c r="CV44" s="17">
        <v>0</v>
      </c>
      <c r="CW44" s="9">
        <v>0</v>
      </c>
      <c r="CX44" s="17">
        <v>432.27</v>
      </c>
      <c r="CY44" s="10">
        <v>2.5999999999999999E-3</v>
      </c>
      <c r="CZ44" s="17">
        <v>0</v>
      </c>
      <c r="DA44" s="9">
        <v>0</v>
      </c>
      <c r="DB44" s="17">
        <v>17860.91</v>
      </c>
      <c r="DC44" s="10">
        <v>1.2699999999999999E-2</v>
      </c>
      <c r="DD44" s="17">
        <v>0</v>
      </c>
      <c r="DE44" s="9">
        <v>0</v>
      </c>
      <c r="DF44" s="17">
        <v>0</v>
      </c>
      <c r="DG44" s="9">
        <v>0</v>
      </c>
      <c r="DH44" s="17">
        <v>0</v>
      </c>
      <c r="DI44" s="9">
        <v>0</v>
      </c>
      <c r="DJ44" s="17">
        <v>0</v>
      </c>
      <c r="DK44" s="9">
        <v>0</v>
      </c>
      <c r="DL44" s="17">
        <v>0</v>
      </c>
      <c r="DM44" s="9">
        <v>0</v>
      </c>
      <c r="DN44" s="17">
        <v>37458.129999999997</v>
      </c>
      <c r="DO44" s="10">
        <v>7.1999999999999998E-3</v>
      </c>
      <c r="DP44" s="17">
        <v>0</v>
      </c>
      <c r="DQ44" s="9">
        <v>0</v>
      </c>
      <c r="DR44" s="17">
        <v>0</v>
      </c>
      <c r="DS44" s="9">
        <v>0</v>
      </c>
      <c r="DT44" s="17">
        <v>25163825.649999999</v>
      </c>
      <c r="DU44" s="10">
        <v>18.570900000000002</v>
      </c>
      <c r="DV44" s="17">
        <v>26930994</v>
      </c>
      <c r="DW44" s="10">
        <v>8.0296000000000003</v>
      </c>
      <c r="DX44" s="17">
        <v>152</v>
      </c>
      <c r="DY44" s="10">
        <v>1.06E-2</v>
      </c>
      <c r="DZ44" s="17">
        <v>0</v>
      </c>
      <c r="EA44" s="9">
        <v>0</v>
      </c>
      <c r="EB44" s="17">
        <v>0</v>
      </c>
      <c r="EC44" s="9">
        <v>0</v>
      </c>
      <c r="ED44" s="17">
        <v>0</v>
      </c>
      <c r="EE44" s="9">
        <v>0</v>
      </c>
      <c r="EF44" s="17">
        <v>0</v>
      </c>
      <c r="EG44" s="9">
        <v>0</v>
      </c>
      <c r="EH44" s="17">
        <v>0</v>
      </c>
      <c r="EI44" s="9">
        <v>0</v>
      </c>
      <c r="EJ44" s="17">
        <v>0</v>
      </c>
      <c r="EK44" s="9">
        <v>0</v>
      </c>
      <c r="EL44" s="17">
        <v>2</v>
      </c>
      <c r="EM44" s="10">
        <v>0</v>
      </c>
      <c r="EN44" s="17">
        <v>5.69</v>
      </c>
      <c r="EO44" s="10">
        <v>0</v>
      </c>
      <c r="EP44" s="17">
        <v>0</v>
      </c>
      <c r="EQ44" s="9">
        <v>0</v>
      </c>
      <c r="ER44" s="17">
        <v>2</v>
      </c>
      <c r="ES44" s="10">
        <v>0</v>
      </c>
      <c r="ET44" s="17">
        <v>0</v>
      </c>
      <c r="EU44" s="9">
        <v>0</v>
      </c>
      <c r="EV44" s="17">
        <v>0</v>
      </c>
      <c r="EW44" s="9">
        <v>0</v>
      </c>
      <c r="EX44" s="17">
        <v>0</v>
      </c>
      <c r="EY44" s="9">
        <v>0</v>
      </c>
      <c r="EZ44" s="17">
        <v>0</v>
      </c>
      <c r="FA44" s="9">
        <v>0</v>
      </c>
      <c r="FB44" s="17">
        <v>0</v>
      </c>
      <c r="FC44" s="9">
        <v>0</v>
      </c>
      <c r="FD44" s="17">
        <v>0</v>
      </c>
      <c r="FE44" s="9">
        <v>0</v>
      </c>
      <c r="FF44" s="17">
        <v>24246666.73</v>
      </c>
      <c r="FG44" s="10">
        <v>12.7318</v>
      </c>
      <c r="FH44" s="17">
        <v>0</v>
      </c>
      <c r="FI44" s="9">
        <v>0</v>
      </c>
    </row>
    <row r="45" spans="1:165" ht="14.25" thickTop="1" thickBot="1">
      <c r="A45" s="9" t="s">
        <v>211</v>
      </c>
      <c r="B45" s="17">
        <v>8461770503.21</v>
      </c>
      <c r="C45" s="10">
        <v>25.251799999999999</v>
      </c>
      <c r="D45" s="17">
        <v>41290947.340000004</v>
      </c>
      <c r="E45" s="10">
        <v>11.0511</v>
      </c>
      <c r="F45" s="17">
        <v>4766193.3</v>
      </c>
      <c r="G45" s="10">
        <v>2.1675</v>
      </c>
      <c r="H45" s="17">
        <v>3215222.16</v>
      </c>
      <c r="I45" s="10">
        <v>1.2641</v>
      </c>
      <c r="J45" s="17">
        <v>37016829.859999999</v>
      </c>
      <c r="K45" s="10">
        <v>13.5922</v>
      </c>
      <c r="L45" s="17">
        <v>142279613.16999999</v>
      </c>
      <c r="M45" s="10">
        <v>33.444400000000002</v>
      </c>
      <c r="N45" s="17">
        <v>376180.61</v>
      </c>
      <c r="O45" s="10">
        <v>0.28849999999999998</v>
      </c>
      <c r="P45" s="17">
        <v>3552076.14</v>
      </c>
      <c r="Q45" s="10">
        <v>7.8613</v>
      </c>
      <c r="R45" s="17">
        <v>15011415.91</v>
      </c>
      <c r="S45" s="10">
        <v>17.435500000000001</v>
      </c>
      <c r="T45" s="17">
        <v>703172.77</v>
      </c>
      <c r="U45" s="10">
        <v>2.2706</v>
      </c>
      <c r="V45" s="17">
        <v>528649.91</v>
      </c>
      <c r="W45" s="10">
        <v>2.0438000000000001</v>
      </c>
      <c r="X45" s="17">
        <v>1347976.87</v>
      </c>
      <c r="Y45" s="10">
        <v>1.53</v>
      </c>
      <c r="Z45" s="17">
        <v>797416262.71000004</v>
      </c>
      <c r="AA45" s="10">
        <v>100</v>
      </c>
      <c r="AB45" s="17">
        <v>190014561.53999999</v>
      </c>
      <c r="AC45" s="10">
        <v>6.2994000000000003</v>
      </c>
      <c r="AD45" s="17">
        <v>1363994534.02</v>
      </c>
      <c r="AE45" s="10">
        <v>90.673500000000004</v>
      </c>
      <c r="AF45" s="17">
        <v>362244.6</v>
      </c>
      <c r="AG45" s="10">
        <v>0.8327</v>
      </c>
      <c r="AH45" s="17">
        <v>243521.16</v>
      </c>
      <c r="AI45" s="10">
        <v>0.28899999999999998</v>
      </c>
      <c r="AJ45" s="17">
        <v>322438.77</v>
      </c>
      <c r="AK45" s="10">
        <v>0.43709999999999999</v>
      </c>
      <c r="AL45" s="17">
        <v>7603564.4699999997</v>
      </c>
      <c r="AM45" s="10">
        <v>6.3177000000000003</v>
      </c>
      <c r="AN45" s="17">
        <v>9813321.2400000002</v>
      </c>
      <c r="AO45" s="10">
        <v>23.129100000000001</v>
      </c>
      <c r="AP45" s="17">
        <v>10683486.35</v>
      </c>
      <c r="AQ45" s="10">
        <v>4.3703000000000003</v>
      </c>
      <c r="AR45" s="17">
        <v>316349559.74000001</v>
      </c>
      <c r="AS45" s="10">
        <v>20.761399999999998</v>
      </c>
      <c r="AT45" s="17">
        <v>240294751.34</v>
      </c>
      <c r="AU45" s="10">
        <v>16.446999999999999</v>
      </c>
      <c r="AV45" s="17">
        <v>554065.87</v>
      </c>
      <c r="AW45" s="10">
        <v>0.42380000000000001</v>
      </c>
      <c r="AX45" s="17">
        <v>9920733.8499999996</v>
      </c>
      <c r="AY45" s="10">
        <v>4.1261999999999999</v>
      </c>
      <c r="AZ45" s="17">
        <v>262138523.59999999</v>
      </c>
      <c r="BA45" s="10">
        <v>43.497100000000003</v>
      </c>
      <c r="BB45" s="17">
        <v>14003.27</v>
      </c>
      <c r="BC45" s="10">
        <v>0.1547</v>
      </c>
      <c r="BD45" s="17">
        <v>17424487.68</v>
      </c>
      <c r="BE45" s="10">
        <v>10.058199999999999</v>
      </c>
      <c r="BF45" s="17">
        <v>225302.43</v>
      </c>
      <c r="BG45" s="10">
        <v>0.51119999999999999</v>
      </c>
      <c r="BH45" s="17">
        <v>12293314.560000001</v>
      </c>
      <c r="BI45" s="10">
        <v>1.633</v>
      </c>
      <c r="BJ45" s="17">
        <v>18685884.34</v>
      </c>
      <c r="BK45" s="10">
        <v>5.0376000000000003</v>
      </c>
      <c r="BL45" s="17">
        <v>31866164.5</v>
      </c>
      <c r="BM45" s="10">
        <v>9.4756999999999998</v>
      </c>
      <c r="BN45" s="17">
        <v>895924.39</v>
      </c>
      <c r="BO45" s="10">
        <v>14.59</v>
      </c>
      <c r="BP45" s="17">
        <v>3611233.76</v>
      </c>
      <c r="BQ45" s="10">
        <v>27.9282</v>
      </c>
      <c r="BR45" s="17">
        <v>1756912.24</v>
      </c>
      <c r="BS45" s="10">
        <v>3.6503999999999999</v>
      </c>
      <c r="BT45" s="17">
        <v>2139417.34</v>
      </c>
      <c r="BU45" s="10">
        <v>2.4064999999999999</v>
      </c>
      <c r="BV45" s="17">
        <v>3560215.86</v>
      </c>
      <c r="BW45" s="10">
        <v>7.0778999999999996</v>
      </c>
      <c r="BX45" s="17">
        <v>360084.15</v>
      </c>
      <c r="BY45" s="10">
        <v>0.42259999999999998</v>
      </c>
      <c r="BZ45" s="17">
        <v>3037866923.5599999</v>
      </c>
      <c r="CA45" s="10">
        <v>32.850900000000003</v>
      </c>
      <c r="CB45" s="17">
        <v>4617569.42</v>
      </c>
      <c r="CC45" s="10">
        <v>5.1403999999999996</v>
      </c>
      <c r="CD45" s="17">
        <v>3089495.5</v>
      </c>
      <c r="CE45" s="10">
        <v>5.9897</v>
      </c>
      <c r="CF45" s="17">
        <v>12085149.369999999</v>
      </c>
      <c r="CG45" s="10">
        <v>14.3506</v>
      </c>
      <c r="CH45" s="17">
        <v>130415812.36</v>
      </c>
      <c r="CI45" s="10">
        <v>25.107399999999998</v>
      </c>
      <c r="CJ45" s="17">
        <v>1691789.24</v>
      </c>
      <c r="CK45" s="10">
        <v>4.4286000000000003</v>
      </c>
      <c r="CL45" s="17">
        <v>89260.479999999996</v>
      </c>
      <c r="CM45" s="10">
        <v>0.36170000000000002</v>
      </c>
      <c r="CN45" s="17">
        <v>64259584.25</v>
      </c>
      <c r="CO45" s="10">
        <v>28.753299999999999</v>
      </c>
      <c r="CP45" s="17">
        <v>76818701.280000001</v>
      </c>
      <c r="CQ45" s="10">
        <v>15.5183</v>
      </c>
      <c r="CR45" s="17">
        <v>51955.63</v>
      </c>
      <c r="CS45" s="10">
        <v>0.2238</v>
      </c>
      <c r="CT45" s="17">
        <v>288293.78000000003</v>
      </c>
      <c r="CU45" s="10">
        <v>0.24249999999999999</v>
      </c>
      <c r="CV45" s="17">
        <v>53636964.310000002</v>
      </c>
      <c r="CW45" s="10">
        <v>7.3723999999999998</v>
      </c>
      <c r="CX45" s="17">
        <v>1205973.19</v>
      </c>
      <c r="CY45" s="10">
        <v>7.3167</v>
      </c>
      <c r="CZ45" s="17">
        <v>63253477.759999998</v>
      </c>
      <c r="DA45" s="10">
        <v>74.806399999999996</v>
      </c>
      <c r="DB45" s="17">
        <v>799393.82</v>
      </c>
      <c r="DC45" s="10">
        <v>0.56830000000000003</v>
      </c>
      <c r="DD45" s="17">
        <v>9376.51</v>
      </c>
      <c r="DE45" s="10">
        <v>0.1211</v>
      </c>
      <c r="DF45" s="17">
        <v>160355.35999999999</v>
      </c>
      <c r="DG45" s="10">
        <v>2.8778999999999999</v>
      </c>
      <c r="DH45" s="17">
        <v>13090448.5</v>
      </c>
      <c r="DI45" s="10">
        <v>81.534400000000005</v>
      </c>
      <c r="DJ45" s="17">
        <v>123587.5</v>
      </c>
      <c r="DK45" s="10">
        <v>0.55840000000000001</v>
      </c>
      <c r="DL45" s="17">
        <v>10679060.75</v>
      </c>
      <c r="DM45" s="10">
        <v>100</v>
      </c>
      <c r="DN45" s="17">
        <v>158426751.19</v>
      </c>
      <c r="DO45" s="10">
        <v>30.5182</v>
      </c>
      <c r="DP45" s="17">
        <v>9457067.8399999999</v>
      </c>
      <c r="DQ45" s="10">
        <v>4.8040000000000003</v>
      </c>
      <c r="DR45" s="17">
        <v>166868688.16</v>
      </c>
      <c r="DS45" s="10">
        <v>23.989100000000001</v>
      </c>
      <c r="DT45" s="17">
        <v>78187769.719999999</v>
      </c>
      <c r="DU45" s="10">
        <v>57.702599999999997</v>
      </c>
      <c r="DV45" s="17">
        <v>99387799</v>
      </c>
      <c r="DW45" s="10">
        <v>29.633099999999999</v>
      </c>
      <c r="DX45" s="17">
        <v>1435910</v>
      </c>
      <c r="DY45" s="10">
        <v>100</v>
      </c>
      <c r="DZ45" s="17">
        <v>5431658</v>
      </c>
      <c r="EA45" s="10">
        <v>1.6494</v>
      </c>
      <c r="EB45" s="17">
        <v>9015470.1099999994</v>
      </c>
      <c r="EC45" s="10">
        <v>35.2971</v>
      </c>
      <c r="ED45" s="17">
        <v>9344765.8100000005</v>
      </c>
      <c r="EE45" s="10">
        <v>7.7474999999999996</v>
      </c>
      <c r="EF45" s="17">
        <v>931365.26</v>
      </c>
      <c r="EG45" s="10">
        <v>0.48459999999999998</v>
      </c>
      <c r="EH45" s="17">
        <v>2422174.15</v>
      </c>
      <c r="EI45" s="10">
        <v>2.8418000000000001</v>
      </c>
      <c r="EJ45" s="17">
        <v>1179257.01</v>
      </c>
      <c r="EK45" s="10">
        <v>0.84189999999999998</v>
      </c>
      <c r="EL45" s="17">
        <v>43220980.740000002</v>
      </c>
      <c r="EM45" s="10">
        <v>6.2317</v>
      </c>
      <c r="EN45" s="17">
        <v>19551674.809999999</v>
      </c>
      <c r="EO45" s="10">
        <v>8.1244999999999994</v>
      </c>
      <c r="EP45" s="17">
        <v>13314842.76</v>
      </c>
      <c r="EQ45" s="10">
        <v>5.3682999999999996</v>
      </c>
      <c r="ER45" s="17">
        <v>29384913.73</v>
      </c>
      <c r="ES45" s="10">
        <v>2.6215999999999999</v>
      </c>
      <c r="ET45" s="17">
        <v>701189104.11000001</v>
      </c>
      <c r="EU45" s="10">
        <v>35.467399999999998</v>
      </c>
      <c r="EV45" s="17">
        <v>1103507.99</v>
      </c>
      <c r="EW45" s="10">
        <v>2.7884000000000002</v>
      </c>
      <c r="EX45" s="17">
        <v>224586.89</v>
      </c>
      <c r="EY45" s="10">
        <v>0.66110000000000002</v>
      </c>
      <c r="EZ45" s="17">
        <v>2256456.54</v>
      </c>
      <c r="FA45" s="10">
        <v>5.1421000000000001</v>
      </c>
      <c r="FB45" s="17">
        <v>48336133.880000003</v>
      </c>
      <c r="FC45" s="10">
        <v>27.133900000000001</v>
      </c>
      <c r="FD45" s="17">
        <v>107971.52</v>
      </c>
      <c r="FE45" s="10">
        <v>0.127</v>
      </c>
      <c r="FF45" s="17">
        <v>34679226.799999997</v>
      </c>
      <c r="FG45" s="10">
        <v>18.209800000000001</v>
      </c>
      <c r="FH45" s="17">
        <v>-553537.19999999995</v>
      </c>
      <c r="FI45" s="10">
        <v>-0.4672</v>
      </c>
    </row>
    <row r="46" spans="1:165" ht="13.5" thickTop="1">
      <c r="A46" t="s">
        <v>181</v>
      </c>
      <c r="B46" s="14">
        <v>7547703711.3699999</v>
      </c>
      <c r="C46" s="6">
        <v>22.524000000000001</v>
      </c>
      <c r="D46" s="14">
        <v>21928.47</v>
      </c>
      <c r="E46" s="6">
        <v>5.8999999999999999E-3</v>
      </c>
      <c r="F46" s="14">
        <v>28014912.800000001</v>
      </c>
      <c r="G46" s="6">
        <v>12.740399999999999</v>
      </c>
      <c r="H46" s="14">
        <v>228055604.94999999</v>
      </c>
      <c r="I46" s="6">
        <v>89.664000000000001</v>
      </c>
      <c r="J46" s="14">
        <v>19295732.510000002</v>
      </c>
      <c r="K46" s="6">
        <v>7.0852000000000004</v>
      </c>
      <c r="L46" s="14">
        <v>0</v>
      </c>
      <c r="M46">
        <v>0</v>
      </c>
      <c r="N46" s="14">
        <v>113846320.75</v>
      </c>
      <c r="O46" s="6">
        <v>87.3172</v>
      </c>
      <c r="P46" s="14">
        <v>41632378.579999998</v>
      </c>
      <c r="Q46" s="6">
        <v>92.1387</v>
      </c>
      <c r="R46" s="14">
        <v>0</v>
      </c>
      <c r="S46">
        <v>0</v>
      </c>
      <c r="T46" s="14">
        <v>30265413.870000001</v>
      </c>
      <c r="U46" s="6">
        <v>97.729399999999998</v>
      </c>
      <c r="V46" s="14">
        <v>25337740.09</v>
      </c>
      <c r="W46" s="6">
        <v>97.956199999999995</v>
      </c>
      <c r="X46" s="14">
        <v>86756244.049999997</v>
      </c>
      <c r="Y46" s="6">
        <v>98.47</v>
      </c>
      <c r="Z46" s="14">
        <v>0</v>
      </c>
      <c r="AA46">
        <v>0</v>
      </c>
      <c r="AB46" s="14">
        <v>0</v>
      </c>
      <c r="AC46">
        <v>0</v>
      </c>
      <c r="AD46" s="14">
        <v>140297617.00999999</v>
      </c>
      <c r="AE46" s="6">
        <v>9.3264999999999993</v>
      </c>
      <c r="AF46" s="14">
        <v>43140869.479999997</v>
      </c>
      <c r="AG46" s="6">
        <v>99.167299999999997</v>
      </c>
      <c r="AH46" s="14">
        <v>80698424.540000007</v>
      </c>
      <c r="AI46" s="6">
        <v>95.774799999999999</v>
      </c>
      <c r="AJ46" s="14">
        <v>61666857.670000002</v>
      </c>
      <c r="AK46" s="6">
        <v>83.595600000000005</v>
      </c>
      <c r="AL46" s="14">
        <v>4628802.29</v>
      </c>
      <c r="AM46" s="6">
        <v>3.8460000000000001</v>
      </c>
      <c r="AN46" s="14">
        <v>0</v>
      </c>
      <c r="AO46">
        <v>0</v>
      </c>
      <c r="AP46" s="14">
        <v>15835782.02</v>
      </c>
      <c r="AQ46" s="6">
        <v>6.4779999999999998</v>
      </c>
      <c r="AR46" s="14">
        <v>1924322.22</v>
      </c>
      <c r="AS46" s="6">
        <v>0.1263</v>
      </c>
      <c r="AT46" s="14">
        <v>0</v>
      </c>
      <c r="AU46">
        <v>0</v>
      </c>
      <c r="AV46" s="14">
        <v>121709376.65000001</v>
      </c>
      <c r="AW46" s="6">
        <v>93.094200000000001</v>
      </c>
      <c r="AX46" s="14">
        <v>207033009.63</v>
      </c>
      <c r="AY46" s="6">
        <v>86.107900000000001</v>
      </c>
      <c r="AZ46" s="14">
        <v>0</v>
      </c>
      <c r="BA46">
        <v>0</v>
      </c>
      <c r="BB46" s="14">
        <v>8258938.6699999999</v>
      </c>
      <c r="BC46" s="6">
        <v>91.244799999999998</v>
      </c>
      <c r="BD46" s="14">
        <v>147044223.47999999</v>
      </c>
      <c r="BE46" s="6">
        <v>84.880899999999997</v>
      </c>
      <c r="BF46" s="14">
        <v>37610206.310000002</v>
      </c>
      <c r="BG46" s="6">
        <v>85.328699999999998</v>
      </c>
      <c r="BH46" s="14">
        <v>740499409.09000003</v>
      </c>
      <c r="BI46" s="6">
        <v>98.367000000000004</v>
      </c>
      <c r="BJ46" s="14">
        <v>0</v>
      </c>
      <c r="BK46">
        <v>0</v>
      </c>
      <c r="BL46" s="14">
        <v>0</v>
      </c>
      <c r="BM46">
        <v>0</v>
      </c>
      <c r="BN46" s="14">
        <v>0</v>
      </c>
      <c r="BO46">
        <v>0</v>
      </c>
      <c r="BP46" s="14">
        <v>0</v>
      </c>
      <c r="BQ46">
        <v>0</v>
      </c>
      <c r="BR46" s="14">
        <v>8922234.3100000005</v>
      </c>
      <c r="BS46" s="6">
        <v>18.5379</v>
      </c>
      <c r="BT46" s="14">
        <v>86760851.719999999</v>
      </c>
      <c r="BU46" s="6">
        <v>97.593500000000006</v>
      </c>
      <c r="BV46" s="14">
        <v>5205899.67</v>
      </c>
      <c r="BW46" s="6">
        <v>10.349600000000001</v>
      </c>
      <c r="BX46" s="14">
        <v>68662597.819999993</v>
      </c>
      <c r="BY46" s="6">
        <v>80.576700000000002</v>
      </c>
      <c r="BZ46" s="14">
        <v>554829994.42999995</v>
      </c>
      <c r="CA46" s="6">
        <v>5.9997999999999996</v>
      </c>
      <c r="CB46" s="14">
        <v>74810199.099999994</v>
      </c>
      <c r="CC46" s="6">
        <v>83.280799999999999</v>
      </c>
      <c r="CD46" s="14">
        <v>0</v>
      </c>
      <c r="CE46">
        <v>0</v>
      </c>
      <c r="CF46" s="14">
        <v>0</v>
      </c>
      <c r="CG46">
        <v>0</v>
      </c>
      <c r="CH46" s="14">
        <v>259951398.71000001</v>
      </c>
      <c r="CI46" s="6">
        <v>50.045299999999997</v>
      </c>
      <c r="CJ46" s="14">
        <v>10809574.83</v>
      </c>
      <c r="CK46" s="6">
        <v>28.295999999999999</v>
      </c>
      <c r="CL46" s="14">
        <v>20274809.629999999</v>
      </c>
      <c r="CM46" s="6">
        <v>82.159000000000006</v>
      </c>
      <c r="CN46" s="14">
        <v>134589664.56999999</v>
      </c>
      <c r="CO46" s="6">
        <v>60.222900000000003</v>
      </c>
      <c r="CP46" s="14">
        <v>43036291.899999999</v>
      </c>
      <c r="CQ46" s="6">
        <v>8.6938999999999993</v>
      </c>
      <c r="CR46" s="14">
        <v>19651125.710000001</v>
      </c>
      <c r="CS46" s="6">
        <v>84.660799999999995</v>
      </c>
      <c r="CT46" s="14">
        <v>118585531.8</v>
      </c>
      <c r="CU46" s="6">
        <v>99.757499999999993</v>
      </c>
      <c r="CV46" s="14">
        <v>600177378.97000003</v>
      </c>
      <c r="CW46" s="6">
        <v>82.494100000000003</v>
      </c>
      <c r="CX46" s="14">
        <v>13694958.640000001</v>
      </c>
      <c r="CY46" s="6">
        <v>83.087900000000005</v>
      </c>
      <c r="CZ46" s="14">
        <v>25770.39</v>
      </c>
      <c r="DA46" s="6">
        <v>3.0499999999999999E-2</v>
      </c>
      <c r="DB46" s="14">
        <v>118597663.93000001</v>
      </c>
      <c r="DC46" s="6">
        <v>84.310599999999994</v>
      </c>
      <c r="DD46" s="14">
        <v>7733326.8399999999</v>
      </c>
      <c r="DE46" s="6">
        <v>99.878900000000002</v>
      </c>
      <c r="DF46" s="14">
        <v>5411531.4900000002</v>
      </c>
      <c r="DG46" s="6">
        <v>97.122100000000003</v>
      </c>
      <c r="DH46" s="14">
        <v>2964680.22</v>
      </c>
      <c r="DI46" s="6">
        <v>18.465599999999998</v>
      </c>
      <c r="DJ46" s="14">
        <v>22010234.030000001</v>
      </c>
      <c r="DK46" s="6">
        <v>99.4392</v>
      </c>
      <c r="DL46" s="14">
        <v>0</v>
      </c>
      <c r="DM46">
        <v>0</v>
      </c>
      <c r="DN46" s="14">
        <v>0</v>
      </c>
      <c r="DO46">
        <v>0</v>
      </c>
      <c r="DP46" s="14">
        <v>20554064.43</v>
      </c>
      <c r="DQ46" s="6">
        <v>10.441000000000001</v>
      </c>
      <c r="DR46" s="14">
        <v>0</v>
      </c>
      <c r="DS46">
        <v>0</v>
      </c>
      <c r="DT46" s="14">
        <v>0</v>
      </c>
      <c r="DU46">
        <v>0</v>
      </c>
      <c r="DV46" s="14">
        <v>0</v>
      </c>
      <c r="DW46">
        <v>0</v>
      </c>
      <c r="DX46" s="14">
        <v>0</v>
      </c>
      <c r="DY46">
        <v>0</v>
      </c>
      <c r="DZ46" s="14">
        <v>323887926</v>
      </c>
      <c r="EA46" s="6">
        <v>98.3506</v>
      </c>
      <c r="EB46" s="14">
        <v>735031.41</v>
      </c>
      <c r="EC46" s="6">
        <v>2.8778000000000001</v>
      </c>
      <c r="ED46" s="14">
        <v>19413511.710000001</v>
      </c>
      <c r="EE46" s="6">
        <v>16.095099999999999</v>
      </c>
      <c r="EF46" s="14">
        <v>191277392.22</v>
      </c>
      <c r="EG46" s="6">
        <v>99.5154</v>
      </c>
      <c r="EH46" s="14">
        <v>67415289.019999996</v>
      </c>
      <c r="EI46" s="6">
        <v>79.094399999999993</v>
      </c>
      <c r="EJ46" s="14">
        <v>129480098.48999999</v>
      </c>
      <c r="EK46" s="6">
        <v>92.433999999999997</v>
      </c>
      <c r="EL46" s="14">
        <v>529057505.36000001</v>
      </c>
      <c r="EM46" s="6">
        <v>76.280600000000007</v>
      </c>
      <c r="EN46" s="14">
        <v>179905091.00999999</v>
      </c>
      <c r="EO46" s="6">
        <v>74.757999999999996</v>
      </c>
      <c r="EP46" s="14">
        <v>207247504.09</v>
      </c>
      <c r="EQ46" s="6">
        <v>83.558800000000005</v>
      </c>
      <c r="ER46" s="14">
        <v>928655951.22000003</v>
      </c>
      <c r="ES46" s="6">
        <v>82.849699999999999</v>
      </c>
      <c r="ET46" s="14">
        <v>273152600.10000002</v>
      </c>
      <c r="EU46" s="6">
        <v>13.816599999999999</v>
      </c>
      <c r="EV46" s="14">
        <v>38471953.810000002</v>
      </c>
      <c r="EW46" s="6">
        <v>97.211600000000004</v>
      </c>
      <c r="EX46" s="14">
        <v>33745994.189999998</v>
      </c>
      <c r="EY46" s="6">
        <v>99.338899999999995</v>
      </c>
      <c r="EZ46" s="14">
        <v>41625610.789999999</v>
      </c>
      <c r="FA46" s="6">
        <v>94.857900000000001</v>
      </c>
      <c r="FB46" s="14">
        <v>7508732.3600000003</v>
      </c>
      <c r="FC46" s="6">
        <v>4.2150999999999996</v>
      </c>
      <c r="FD46" s="14">
        <v>76104661.349999994</v>
      </c>
      <c r="FE46" s="6">
        <v>89.522099999999995</v>
      </c>
      <c r="FF46" s="14">
        <v>151404.84</v>
      </c>
      <c r="FG46" s="6">
        <v>7.9500000000000001E-2</v>
      </c>
      <c r="FH46" s="14">
        <v>119033555.13</v>
      </c>
      <c r="FI46" s="6">
        <v>100.46720000000001</v>
      </c>
    </row>
    <row r="47" spans="1:165">
      <c r="A47" t="s">
        <v>182</v>
      </c>
      <c r="B47" s="14">
        <v>586615375.41999996</v>
      </c>
      <c r="C47" s="6">
        <v>1.7505999999999999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16159994.32</v>
      </c>
      <c r="O47" s="6">
        <v>12.394299999999999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  <c r="X47" s="14">
        <v>0</v>
      </c>
      <c r="Y47">
        <v>0</v>
      </c>
      <c r="Z47" s="14">
        <v>0</v>
      </c>
      <c r="AA47">
        <v>0</v>
      </c>
      <c r="AB47" s="14">
        <v>0</v>
      </c>
      <c r="AC47">
        <v>0</v>
      </c>
      <c r="AD47" s="14">
        <v>0</v>
      </c>
      <c r="AE47">
        <v>0</v>
      </c>
      <c r="AF47" s="14">
        <v>0</v>
      </c>
      <c r="AG47">
        <v>0</v>
      </c>
      <c r="AH47" s="14">
        <v>3316570.04</v>
      </c>
      <c r="AI47" s="6">
        <v>3.9361999999999999</v>
      </c>
      <c r="AJ47" s="14">
        <v>11778795.76</v>
      </c>
      <c r="AK47" s="6">
        <v>15.9673</v>
      </c>
      <c r="AL47" s="14">
        <v>0</v>
      </c>
      <c r="AM47">
        <v>0</v>
      </c>
      <c r="AN47" s="14">
        <v>0</v>
      </c>
      <c r="AO47">
        <v>0</v>
      </c>
      <c r="AP47" s="14">
        <v>39178620</v>
      </c>
      <c r="AQ47" s="6">
        <v>16.026900000000001</v>
      </c>
      <c r="AR47" s="14">
        <v>46303086.159999996</v>
      </c>
      <c r="AS47" s="6">
        <v>3.0388000000000002</v>
      </c>
      <c r="AT47" s="14">
        <v>0</v>
      </c>
      <c r="AU47">
        <v>0</v>
      </c>
      <c r="AV47" s="14">
        <v>8474370.3300000001</v>
      </c>
      <c r="AW47" s="6">
        <v>6.4820000000000002</v>
      </c>
      <c r="AX47" s="14">
        <v>0</v>
      </c>
      <c r="AY47">
        <v>0</v>
      </c>
      <c r="AZ47" s="14">
        <v>0</v>
      </c>
      <c r="BA47">
        <v>0</v>
      </c>
      <c r="BB47" s="14">
        <v>778461.95</v>
      </c>
      <c r="BC47" s="6">
        <v>8.6005000000000003</v>
      </c>
      <c r="BD47" s="14">
        <v>8767301.2599999998</v>
      </c>
      <c r="BE47" s="6">
        <v>5.0609000000000002</v>
      </c>
      <c r="BF47" s="14">
        <v>0</v>
      </c>
      <c r="BG47">
        <v>0</v>
      </c>
      <c r="BH47" s="14">
        <v>0</v>
      </c>
      <c r="BI47">
        <v>0</v>
      </c>
      <c r="BJ47" s="14">
        <v>0</v>
      </c>
      <c r="BK47">
        <v>0</v>
      </c>
      <c r="BL47" s="14">
        <v>0</v>
      </c>
      <c r="BM47">
        <v>0</v>
      </c>
      <c r="BN47" s="14">
        <v>0</v>
      </c>
      <c r="BO47">
        <v>0</v>
      </c>
      <c r="BP47" s="14">
        <v>0</v>
      </c>
      <c r="BQ47">
        <v>0</v>
      </c>
      <c r="BR47" s="14">
        <v>0</v>
      </c>
      <c r="BS47">
        <v>0</v>
      </c>
      <c r="BT47" s="14">
        <v>0</v>
      </c>
      <c r="BU47">
        <v>0</v>
      </c>
      <c r="BV47" s="14">
        <v>0</v>
      </c>
      <c r="BW47">
        <v>0</v>
      </c>
      <c r="BX47" s="14">
        <v>16191293.970000001</v>
      </c>
      <c r="BY47" s="6">
        <v>19.000699999999998</v>
      </c>
      <c r="BZ47" s="14">
        <v>0</v>
      </c>
      <c r="CA47">
        <v>0</v>
      </c>
      <c r="CB47" s="14">
        <v>0</v>
      </c>
      <c r="CC47">
        <v>0</v>
      </c>
      <c r="CD47" s="14">
        <v>0</v>
      </c>
      <c r="CE47">
        <v>0</v>
      </c>
      <c r="CF47" s="14">
        <v>0</v>
      </c>
      <c r="CG47">
        <v>0</v>
      </c>
      <c r="CH47" s="14">
        <v>0</v>
      </c>
      <c r="CI47">
        <v>0</v>
      </c>
      <c r="CJ47" s="14">
        <v>2011800.7</v>
      </c>
      <c r="CK47" s="6">
        <v>5.2663000000000002</v>
      </c>
      <c r="CL47" s="14">
        <v>4313443.6399999997</v>
      </c>
      <c r="CM47" s="6">
        <v>17.479199999999999</v>
      </c>
      <c r="CN47" s="14">
        <v>14159209.630000001</v>
      </c>
      <c r="CO47" s="6">
        <v>6.3356000000000003</v>
      </c>
      <c r="CP47" s="14">
        <v>0</v>
      </c>
      <c r="CQ47">
        <v>0</v>
      </c>
      <c r="CR47" s="14">
        <v>0</v>
      </c>
      <c r="CS47">
        <v>0</v>
      </c>
      <c r="CT47" s="14">
        <v>0</v>
      </c>
      <c r="CU47">
        <v>0</v>
      </c>
      <c r="CV47" s="14">
        <v>23200000</v>
      </c>
      <c r="CW47" s="6">
        <v>3.1888000000000001</v>
      </c>
      <c r="CX47" s="14">
        <v>594612.55000000005</v>
      </c>
      <c r="CY47" s="6">
        <v>3.6074999999999999</v>
      </c>
      <c r="CZ47" s="14">
        <v>0</v>
      </c>
      <c r="DA47">
        <v>0</v>
      </c>
      <c r="DB47" s="14">
        <v>0</v>
      </c>
      <c r="DC47">
        <v>0</v>
      </c>
      <c r="DD47" s="14">
        <v>0</v>
      </c>
      <c r="DE47">
        <v>0</v>
      </c>
      <c r="DF47" s="14">
        <v>0</v>
      </c>
      <c r="DG47" s="6">
        <v>0</v>
      </c>
      <c r="DH47" s="14">
        <v>0</v>
      </c>
      <c r="DI47" s="6">
        <v>0</v>
      </c>
      <c r="DJ47" s="14">
        <v>543.15</v>
      </c>
      <c r="DK47" s="6">
        <v>2.5000000000000001E-3</v>
      </c>
      <c r="DL47" s="14">
        <v>0</v>
      </c>
      <c r="DM47">
        <v>0</v>
      </c>
      <c r="DN47" s="14">
        <v>0</v>
      </c>
      <c r="DO47">
        <v>0</v>
      </c>
      <c r="DP47" s="14">
        <v>0</v>
      </c>
      <c r="DQ47">
        <v>0</v>
      </c>
      <c r="DR47" s="14">
        <v>0</v>
      </c>
      <c r="DS47">
        <v>0</v>
      </c>
      <c r="DT47" s="14">
        <v>0</v>
      </c>
      <c r="DU47">
        <v>0</v>
      </c>
      <c r="DV47" s="14">
        <v>0</v>
      </c>
      <c r="DW47">
        <v>0</v>
      </c>
      <c r="DX47" s="14">
        <v>0</v>
      </c>
      <c r="DY47">
        <v>0</v>
      </c>
      <c r="DZ47" s="14">
        <v>0</v>
      </c>
      <c r="EA47">
        <v>0</v>
      </c>
      <c r="EB47" s="14">
        <v>4974826.76</v>
      </c>
      <c r="EC47" s="6">
        <v>19.4773</v>
      </c>
      <c r="ED47" s="14">
        <v>0</v>
      </c>
      <c r="EE47">
        <v>0</v>
      </c>
      <c r="EF47" s="14">
        <v>0</v>
      </c>
      <c r="EG47">
        <v>0</v>
      </c>
      <c r="EH47" s="14">
        <v>15396480.279999999</v>
      </c>
      <c r="EI47" s="6">
        <v>18.063800000000001</v>
      </c>
      <c r="EJ47" s="14">
        <v>9419142.6099999994</v>
      </c>
      <c r="EK47" s="6">
        <v>6.7241999999999997</v>
      </c>
      <c r="EL47" s="14">
        <v>121288742.98999999</v>
      </c>
      <c r="EM47" s="6">
        <v>17.4877</v>
      </c>
      <c r="EN47" s="14">
        <v>41193258.579999998</v>
      </c>
      <c r="EO47" s="6">
        <v>17.1175</v>
      </c>
      <c r="EP47" s="14">
        <v>27463704.140000001</v>
      </c>
      <c r="EQ47" s="6">
        <v>11.072900000000001</v>
      </c>
      <c r="ER47" s="14">
        <v>162851621.86000001</v>
      </c>
      <c r="ES47" s="6">
        <v>14.528700000000001</v>
      </c>
      <c r="ET47" s="14">
        <v>0</v>
      </c>
      <c r="EU47">
        <v>0</v>
      </c>
      <c r="EV47" s="14">
        <v>0</v>
      </c>
      <c r="EW47">
        <v>0</v>
      </c>
      <c r="EX47" s="14">
        <v>0</v>
      </c>
      <c r="EY47">
        <v>0</v>
      </c>
      <c r="EZ47" s="14">
        <v>0</v>
      </c>
      <c r="FA47">
        <v>0</v>
      </c>
      <c r="FB47" s="14">
        <v>0</v>
      </c>
      <c r="FC47">
        <v>0</v>
      </c>
      <c r="FD47" s="14">
        <v>8799494.7400000002</v>
      </c>
      <c r="FE47" s="6">
        <v>10.350899999999999</v>
      </c>
      <c r="FF47" s="14">
        <v>0</v>
      </c>
      <c r="FG47">
        <v>0</v>
      </c>
      <c r="FH47" s="14">
        <v>0</v>
      </c>
      <c r="FI47">
        <v>0</v>
      </c>
    </row>
    <row r="48" spans="1:165" ht="13.5" thickBot="1">
      <c r="A48" t="s">
        <v>183</v>
      </c>
      <c r="B48" s="14">
        <v>1140910010.78</v>
      </c>
      <c r="C48" s="6">
        <v>3.4047000000000001</v>
      </c>
      <c r="D48" s="14">
        <v>0</v>
      </c>
      <c r="E48">
        <v>0</v>
      </c>
      <c r="F48" s="14">
        <v>0</v>
      </c>
      <c r="G48">
        <v>0</v>
      </c>
      <c r="H48" s="14">
        <v>23073875.07</v>
      </c>
      <c r="I48" s="6">
        <v>9.0718999999999994</v>
      </c>
      <c r="J48" s="14">
        <v>0</v>
      </c>
      <c r="K48">
        <v>0</v>
      </c>
      <c r="L48" s="14">
        <v>0</v>
      </c>
      <c r="M48">
        <v>0</v>
      </c>
      <c r="N48" s="14">
        <v>0</v>
      </c>
      <c r="O48">
        <v>0</v>
      </c>
      <c r="P48" s="14">
        <v>0</v>
      </c>
      <c r="Q48">
        <v>0</v>
      </c>
      <c r="R48" s="14">
        <v>15236332.98</v>
      </c>
      <c r="S48" s="6">
        <v>17.6967</v>
      </c>
      <c r="T48" s="14">
        <v>0</v>
      </c>
      <c r="U48">
        <v>0</v>
      </c>
      <c r="V48" s="14">
        <v>0</v>
      </c>
      <c r="W48">
        <v>0</v>
      </c>
      <c r="X48" s="14">
        <v>0</v>
      </c>
      <c r="Y48">
        <v>0</v>
      </c>
      <c r="Z48" s="14">
        <v>0</v>
      </c>
      <c r="AA48">
        <v>0</v>
      </c>
      <c r="AB48" s="14">
        <v>0</v>
      </c>
      <c r="AC48">
        <v>0</v>
      </c>
      <c r="AD48" s="14">
        <v>0</v>
      </c>
      <c r="AE48">
        <v>0</v>
      </c>
      <c r="AF48" s="14">
        <v>0</v>
      </c>
      <c r="AG48">
        <v>0</v>
      </c>
      <c r="AH48" s="14">
        <v>0</v>
      </c>
      <c r="AI48">
        <v>0</v>
      </c>
      <c r="AJ48" s="14">
        <v>0</v>
      </c>
      <c r="AK48">
        <v>0</v>
      </c>
      <c r="AL48" s="14">
        <v>0</v>
      </c>
      <c r="AM48">
        <v>0</v>
      </c>
      <c r="AN48" s="14">
        <v>0</v>
      </c>
      <c r="AO48">
        <v>0</v>
      </c>
      <c r="AP48" s="14">
        <v>1996873.78</v>
      </c>
      <c r="AQ48" s="6">
        <v>0.81689999999999996</v>
      </c>
      <c r="AR48" s="14">
        <v>127607555.59999999</v>
      </c>
      <c r="AS48" s="6">
        <v>8.3745999999999992</v>
      </c>
      <c r="AT48" s="14">
        <v>74487267.439999998</v>
      </c>
      <c r="AU48" s="6">
        <v>5.0983000000000001</v>
      </c>
      <c r="AV48" s="14">
        <v>0</v>
      </c>
      <c r="AW48">
        <v>0</v>
      </c>
      <c r="AX48" s="14">
        <v>0</v>
      </c>
      <c r="AY48">
        <v>0</v>
      </c>
      <c r="AZ48" s="14">
        <v>0</v>
      </c>
      <c r="BA48">
        <v>0</v>
      </c>
      <c r="BB48" s="14">
        <v>0</v>
      </c>
      <c r="BC48">
        <v>0</v>
      </c>
      <c r="BD48" s="14">
        <v>0</v>
      </c>
      <c r="BE48">
        <v>0</v>
      </c>
      <c r="BF48" s="14">
        <v>6241356.6200000001</v>
      </c>
      <c r="BG48" s="6">
        <v>14.1602</v>
      </c>
      <c r="BH48" s="14">
        <v>0</v>
      </c>
      <c r="BI48">
        <v>0</v>
      </c>
      <c r="BJ48" s="14">
        <v>0</v>
      </c>
      <c r="BK48">
        <v>0</v>
      </c>
      <c r="BL48" s="14">
        <v>29850202</v>
      </c>
      <c r="BM48" s="6">
        <v>8.8763000000000005</v>
      </c>
      <c r="BN48" s="14">
        <v>0</v>
      </c>
      <c r="BO48">
        <v>0</v>
      </c>
      <c r="BP48" s="14">
        <v>0</v>
      </c>
      <c r="BQ48">
        <v>0</v>
      </c>
      <c r="BR48" s="14">
        <v>0</v>
      </c>
      <c r="BS48">
        <v>0</v>
      </c>
      <c r="BT48" s="14">
        <v>0</v>
      </c>
      <c r="BU48">
        <v>0</v>
      </c>
      <c r="BV48" s="14">
        <v>0</v>
      </c>
      <c r="BW48">
        <v>0</v>
      </c>
      <c r="BX48" s="14">
        <v>0</v>
      </c>
      <c r="BY48">
        <v>0</v>
      </c>
      <c r="BZ48" s="14">
        <v>735022441.30999994</v>
      </c>
      <c r="CA48" s="6">
        <v>7.9484000000000004</v>
      </c>
      <c r="CB48" s="14">
        <v>5073913.7699999996</v>
      </c>
      <c r="CC48" s="6">
        <v>5.6483999999999996</v>
      </c>
      <c r="CD48" s="14">
        <v>0</v>
      </c>
      <c r="CE48">
        <v>0</v>
      </c>
      <c r="CF48" s="14">
        <v>10470014.609999999</v>
      </c>
      <c r="CG48" s="6">
        <v>12.432700000000001</v>
      </c>
      <c r="CH48" s="14">
        <v>0</v>
      </c>
      <c r="CI48">
        <v>0</v>
      </c>
      <c r="CJ48" s="14">
        <v>0</v>
      </c>
      <c r="CK48">
        <v>0</v>
      </c>
      <c r="CL48" s="14">
        <v>0</v>
      </c>
      <c r="CM48">
        <v>0</v>
      </c>
      <c r="CN48" s="14">
        <v>0</v>
      </c>
      <c r="CO48">
        <v>0</v>
      </c>
      <c r="CP48" s="14">
        <v>29765689.219999999</v>
      </c>
      <c r="CQ48" s="6">
        <v>6.0129999999999999</v>
      </c>
      <c r="CR48" s="14">
        <v>3508523.69</v>
      </c>
      <c r="CS48" s="6">
        <v>15.115399999999999</v>
      </c>
      <c r="CT48" s="14">
        <v>0</v>
      </c>
      <c r="CU48">
        <v>0</v>
      </c>
      <c r="CV48" s="14">
        <v>50525120.950000003</v>
      </c>
      <c r="CW48" s="6">
        <v>6.9447000000000001</v>
      </c>
      <c r="CX48" s="14">
        <v>986943.67</v>
      </c>
      <c r="CY48" s="6">
        <v>5.9878</v>
      </c>
      <c r="CZ48" s="14">
        <v>0</v>
      </c>
      <c r="DA48">
        <v>0</v>
      </c>
      <c r="DB48" s="14">
        <v>21270485.859999999</v>
      </c>
      <c r="DC48" s="6">
        <v>15.1211</v>
      </c>
      <c r="DD48" s="14">
        <v>0</v>
      </c>
      <c r="DE48">
        <v>0</v>
      </c>
      <c r="DF48" s="14">
        <v>0</v>
      </c>
      <c r="DG48">
        <v>0</v>
      </c>
      <c r="DH48" s="14">
        <v>0</v>
      </c>
      <c r="DI48">
        <v>0</v>
      </c>
      <c r="DJ48" s="14">
        <v>0</v>
      </c>
      <c r="DK48">
        <v>0</v>
      </c>
      <c r="DL48" s="14">
        <v>0</v>
      </c>
      <c r="DM48">
        <v>0</v>
      </c>
      <c r="DN48" s="14">
        <v>0</v>
      </c>
      <c r="DO48">
        <v>0</v>
      </c>
      <c r="DP48" s="14">
        <v>0</v>
      </c>
      <c r="DQ48">
        <v>0</v>
      </c>
      <c r="DR48" s="14">
        <v>0</v>
      </c>
      <c r="DS48">
        <v>0</v>
      </c>
      <c r="DT48" s="14">
        <v>0</v>
      </c>
      <c r="DU48">
        <v>0</v>
      </c>
      <c r="DV48" s="14">
        <v>0</v>
      </c>
      <c r="DW48">
        <v>0</v>
      </c>
      <c r="DX48" s="14">
        <v>0</v>
      </c>
      <c r="DY48">
        <v>0</v>
      </c>
      <c r="DZ48" s="14">
        <v>0</v>
      </c>
      <c r="EA48">
        <v>0</v>
      </c>
      <c r="EB48" s="14">
        <v>0</v>
      </c>
      <c r="EC48">
        <v>0</v>
      </c>
      <c r="ED48" s="14">
        <v>0</v>
      </c>
      <c r="EE48">
        <v>0</v>
      </c>
      <c r="EF48" s="14">
        <v>0</v>
      </c>
      <c r="EG48">
        <v>0</v>
      </c>
      <c r="EH48" s="14">
        <v>0</v>
      </c>
      <c r="EI48">
        <v>0</v>
      </c>
      <c r="EJ48" s="14">
        <v>0</v>
      </c>
      <c r="EK48">
        <v>0</v>
      </c>
      <c r="EL48" s="14">
        <v>0</v>
      </c>
      <c r="EM48">
        <v>0</v>
      </c>
      <c r="EN48" s="14">
        <v>0</v>
      </c>
      <c r="EO48">
        <v>0</v>
      </c>
      <c r="EP48" s="14">
        <v>0</v>
      </c>
      <c r="EQ48">
        <v>0</v>
      </c>
      <c r="ER48" s="14">
        <v>0</v>
      </c>
      <c r="ES48">
        <v>0</v>
      </c>
      <c r="ET48" s="14">
        <v>0</v>
      </c>
      <c r="EU48">
        <v>0</v>
      </c>
      <c r="EV48" s="14">
        <v>0</v>
      </c>
      <c r="EW48">
        <v>0</v>
      </c>
      <c r="EX48" s="14">
        <v>0</v>
      </c>
      <c r="EY48">
        <v>0</v>
      </c>
      <c r="EZ48" s="14">
        <v>0</v>
      </c>
      <c r="FA48">
        <v>0</v>
      </c>
      <c r="FB48" s="14">
        <v>0</v>
      </c>
      <c r="FC48">
        <v>0</v>
      </c>
      <c r="FD48" s="14">
        <v>0</v>
      </c>
      <c r="FE48">
        <v>0</v>
      </c>
      <c r="FF48" s="14">
        <v>5793414.21</v>
      </c>
      <c r="FG48" s="6">
        <v>3.0421</v>
      </c>
      <c r="FH48" s="14">
        <v>0</v>
      </c>
      <c r="FI48">
        <v>0</v>
      </c>
    </row>
    <row r="49" spans="1:165" ht="14.25" thickTop="1" thickBot="1">
      <c r="A49" s="9" t="s">
        <v>184</v>
      </c>
      <c r="B49" s="17">
        <v>9275229097.5699997</v>
      </c>
      <c r="C49" s="10">
        <v>27.679300000000001</v>
      </c>
      <c r="D49" s="17">
        <v>21928.47</v>
      </c>
      <c r="E49" s="10">
        <v>5.8999999999999999E-3</v>
      </c>
      <c r="F49" s="17">
        <v>28014912.800000001</v>
      </c>
      <c r="G49" s="10">
        <v>12.740399999999999</v>
      </c>
      <c r="H49" s="17">
        <v>251129480.02000001</v>
      </c>
      <c r="I49" s="10">
        <v>98.735900000000001</v>
      </c>
      <c r="J49" s="17">
        <v>19295732.510000002</v>
      </c>
      <c r="K49" s="10">
        <v>7.0852000000000004</v>
      </c>
      <c r="L49" s="17">
        <v>0</v>
      </c>
      <c r="M49" s="9">
        <v>0</v>
      </c>
      <c r="N49" s="17">
        <v>130006315.06999999</v>
      </c>
      <c r="O49" s="10">
        <v>99.711500000000001</v>
      </c>
      <c r="P49" s="17">
        <v>41632378.579999998</v>
      </c>
      <c r="Q49" s="10">
        <v>92.1387</v>
      </c>
      <c r="R49" s="17">
        <v>15236332.98</v>
      </c>
      <c r="S49" s="10">
        <v>17.6967</v>
      </c>
      <c r="T49" s="17">
        <v>30265413.870000001</v>
      </c>
      <c r="U49" s="10">
        <v>97.729399999999998</v>
      </c>
      <c r="V49" s="17">
        <v>25337740.09</v>
      </c>
      <c r="W49" s="10">
        <v>97.956199999999995</v>
      </c>
      <c r="X49" s="17">
        <v>86756244.049999997</v>
      </c>
      <c r="Y49" s="10">
        <v>98.47</v>
      </c>
      <c r="Z49" s="17">
        <v>0</v>
      </c>
      <c r="AA49" s="9">
        <v>0</v>
      </c>
      <c r="AB49" s="17">
        <v>0</v>
      </c>
      <c r="AC49" s="9">
        <v>0</v>
      </c>
      <c r="AD49" s="17">
        <v>140297617.00999999</v>
      </c>
      <c r="AE49" s="10">
        <v>9.3264999999999993</v>
      </c>
      <c r="AF49" s="17">
        <v>43140869.479999997</v>
      </c>
      <c r="AG49" s="10">
        <v>99.167299999999997</v>
      </c>
      <c r="AH49" s="17">
        <v>84014994.579999998</v>
      </c>
      <c r="AI49" s="10">
        <v>99.710999999999999</v>
      </c>
      <c r="AJ49" s="17">
        <v>73445653.430000007</v>
      </c>
      <c r="AK49" s="10">
        <v>99.562899999999999</v>
      </c>
      <c r="AL49" s="17">
        <v>4628802.29</v>
      </c>
      <c r="AM49" s="10">
        <v>3.8460000000000001</v>
      </c>
      <c r="AN49" s="17">
        <v>0</v>
      </c>
      <c r="AO49" s="9">
        <v>0</v>
      </c>
      <c r="AP49" s="17">
        <v>57011275.799999997</v>
      </c>
      <c r="AQ49" s="10">
        <v>23.3217</v>
      </c>
      <c r="AR49" s="17">
        <v>175834963.97999999</v>
      </c>
      <c r="AS49" s="10">
        <v>11.5397</v>
      </c>
      <c r="AT49" s="17">
        <v>74487267.439999998</v>
      </c>
      <c r="AU49" s="10">
        <v>5.0983000000000001</v>
      </c>
      <c r="AV49" s="17">
        <v>130183746.98</v>
      </c>
      <c r="AW49" s="10">
        <v>99.5762</v>
      </c>
      <c r="AX49" s="17">
        <v>207033009.63</v>
      </c>
      <c r="AY49" s="10">
        <v>86.107900000000001</v>
      </c>
      <c r="AZ49" s="17">
        <v>0</v>
      </c>
      <c r="BA49" s="9">
        <v>0</v>
      </c>
      <c r="BB49" s="17">
        <v>9037400.6199999992</v>
      </c>
      <c r="BC49" s="10">
        <v>99.845299999999995</v>
      </c>
      <c r="BD49" s="17">
        <v>155811524.74000001</v>
      </c>
      <c r="BE49" s="10">
        <v>89.941800000000001</v>
      </c>
      <c r="BF49" s="17">
        <v>43851562.93</v>
      </c>
      <c r="BG49" s="10">
        <v>99.488799999999998</v>
      </c>
      <c r="BH49" s="17">
        <v>740499409.09000003</v>
      </c>
      <c r="BI49" s="10">
        <v>98.367000000000004</v>
      </c>
      <c r="BJ49" s="17">
        <v>0</v>
      </c>
      <c r="BK49" s="9">
        <v>0</v>
      </c>
      <c r="BL49" s="17">
        <v>29850202</v>
      </c>
      <c r="BM49" s="10">
        <v>8.8763000000000005</v>
      </c>
      <c r="BN49" s="17">
        <v>0</v>
      </c>
      <c r="BO49" s="9">
        <v>0</v>
      </c>
      <c r="BP49" s="17">
        <v>0</v>
      </c>
      <c r="BQ49" s="9">
        <v>0</v>
      </c>
      <c r="BR49" s="17">
        <v>8922234.3100000005</v>
      </c>
      <c r="BS49" s="10">
        <v>18.5379</v>
      </c>
      <c r="BT49" s="17">
        <v>86760851.719999999</v>
      </c>
      <c r="BU49" s="10">
        <v>97.593500000000006</v>
      </c>
      <c r="BV49" s="17">
        <v>5205899.67</v>
      </c>
      <c r="BW49" s="10">
        <v>10.349600000000001</v>
      </c>
      <c r="BX49" s="17">
        <v>84853891.790000007</v>
      </c>
      <c r="BY49" s="10">
        <v>99.577399999999997</v>
      </c>
      <c r="BZ49" s="17">
        <v>1289852435.74</v>
      </c>
      <c r="CA49" s="10">
        <v>13.9482</v>
      </c>
      <c r="CB49" s="17">
        <v>79884112.870000005</v>
      </c>
      <c r="CC49" s="10">
        <v>88.929199999999994</v>
      </c>
      <c r="CD49" s="17">
        <v>0</v>
      </c>
      <c r="CE49" s="9">
        <v>0</v>
      </c>
      <c r="CF49" s="17">
        <v>10470014.609999999</v>
      </c>
      <c r="CG49" s="10">
        <v>12.432700000000001</v>
      </c>
      <c r="CH49" s="17">
        <v>259951398.71000001</v>
      </c>
      <c r="CI49" s="10">
        <v>50.045299999999997</v>
      </c>
      <c r="CJ49" s="17">
        <v>12821375.529999999</v>
      </c>
      <c r="CK49" s="10">
        <v>33.5623</v>
      </c>
      <c r="CL49" s="17">
        <v>24588253.27</v>
      </c>
      <c r="CM49" s="10">
        <v>99.638300000000001</v>
      </c>
      <c r="CN49" s="17">
        <v>148748874.19999999</v>
      </c>
      <c r="CO49" s="10">
        <v>66.558499999999995</v>
      </c>
      <c r="CP49" s="17">
        <v>72801981.120000005</v>
      </c>
      <c r="CQ49" s="10">
        <v>14.706899999999999</v>
      </c>
      <c r="CR49" s="17">
        <v>23159649.399999999</v>
      </c>
      <c r="CS49" s="10">
        <v>99.776200000000003</v>
      </c>
      <c r="CT49" s="17">
        <v>118585531.8</v>
      </c>
      <c r="CU49" s="10">
        <v>99.757499999999993</v>
      </c>
      <c r="CV49" s="17">
        <v>673902499.91999996</v>
      </c>
      <c r="CW49" s="10">
        <v>92.627600000000001</v>
      </c>
      <c r="CX49" s="17">
        <v>15276514.859999999</v>
      </c>
      <c r="CY49" s="10">
        <v>92.683300000000003</v>
      </c>
      <c r="CZ49" s="17">
        <v>25770.39</v>
      </c>
      <c r="DA49" s="10">
        <v>3.0499999999999999E-2</v>
      </c>
      <c r="DB49" s="17">
        <v>139868149.78999999</v>
      </c>
      <c r="DC49" s="10">
        <v>99.431700000000006</v>
      </c>
      <c r="DD49" s="17">
        <v>7733326.8399999999</v>
      </c>
      <c r="DE49" s="10">
        <v>99.878900000000002</v>
      </c>
      <c r="DF49" s="17">
        <v>5411531.4900000002</v>
      </c>
      <c r="DG49" s="10">
        <v>97.122100000000003</v>
      </c>
      <c r="DH49" s="17">
        <v>2964680.22</v>
      </c>
      <c r="DI49" s="10">
        <v>18.465599999999998</v>
      </c>
      <c r="DJ49" s="17">
        <v>22010777.18</v>
      </c>
      <c r="DK49" s="10">
        <v>99.441699999999997</v>
      </c>
      <c r="DL49" s="17">
        <v>0</v>
      </c>
      <c r="DM49" s="9">
        <v>0</v>
      </c>
      <c r="DN49" s="17">
        <v>0</v>
      </c>
      <c r="DO49" s="9">
        <v>0</v>
      </c>
      <c r="DP49" s="17">
        <v>20554064.43</v>
      </c>
      <c r="DQ49" s="10">
        <v>10.441000000000001</v>
      </c>
      <c r="DR49" s="17">
        <v>0</v>
      </c>
      <c r="DS49" s="9">
        <v>0</v>
      </c>
      <c r="DT49" s="17">
        <v>0</v>
      </c>
      <c r="DU49" s="9">
        <v>0</v>
      </c>
      <c r="DV49" s="17">
        <v>0</v>
      </c>
      <c r="DW49" s="9">
        <v>0</v>
      </c>
      <c r="DX49" s="17">
        <v>0</v>
      </c>
      <c r="DY49" s="9">
        <v>0</v>
      </c>
      <c r="DZ49" s="17">
        <v>323887926</v>
      </c>
      <c r="EA49" s="10">
        <v>98.3506</v>
      </c>
      <c r="EB49" s="17">
        <v>5709858.1699999999</v>
      </c>
      <c r="EC49" s="10">
        <v>22.3551</v>
      </c>
      <c r="ED49" s="17">
        <v>19413511.710000001</v>
      </c>
      <c r="EE49" s="10">
        <v>16.095099999999999</v>
      </c>
      <c r="EF49" s="17">
        <v>191277392.22</v>
      </c>
      <c r="EG49" s="10">
        <v>99.5154</v>
      </c>
      <c r="EH49" s="17">
        <v>82811769.299999997</v>
      </c>
      <c r="EI49" s="10">
        <v>97.158199999999994</v>
      </c>
      <c r="EJ49" s="17">
        <v>138899241.09999999</v>
      </c>
      <c r="EK49" s="10">
        <v>99.158100000000005</v>
      </c>
      <c r="EL49" s="17">
        <v>650346248.35000002</v>
      </c>
      <c r="EM49" s="10">
        <v>93.768299999999996</v>
      </c>
      <c r="EN49" s="17">
        <v>221098349.59</v>
      </c>
      <c r="EO49" s="10">
        <v>91.875500000000002</v>
      </c>
      <c r="EP49" s="17">
        <v>234711208.22999999</v>
      </c>
      <c r="EQ49" s="10">
        <v>94.631699999999995</v>
      </c>
      <c r="ER49" s="17">
        <v>1091507573.0799999</v>
      </c>
      <c r="ES49" s="10">
        <v>97.378399999999999</v>
      </c>
      <c r="ET49" s="17">
        <v>273152600.10000002</v>
      </c>
      <c r="EU49" s="10">
        <v>13.816599999999999</v>
      </c>
      <c r="EV49" s="17">
        <v>38471953.810000002</v>
      </c>
      <c r="EW49" s="10">
        <v>97.211600000000004</v>
      </c>
      <c r="EX49" s="17">
        <v>33745994.189999998</v>
      </c>
      <c r="EY49" s="10">
        <v>99.338899999999995</v>
      </c>
      <c r="EZ49" s="17">
        <v>41625610.789999999</v>
      </c>
      <c r="FA49" s="10">
        <v>94.857900000000001</v>
      </c>
      <c r="FB49" s="17">
        <v>7508732.3600000003</v>
      </c>
      <c r="FC49" s="10">
        <v>4.2150999999999996</v>
      </c>
      <c r="FD49" s="17">
        <v>84904156.090000004</v>
      </c>
      <c r="FE49" s="10">
        <v>99.873000000000005</v>
      </c>
      <c r="FF49" s="17">
        <v>5944819.0499999998</v>
      </c>
      <c r="FG49" s="10">
        <v>3.1215999999999999</v>
      </c>
      <c r="FH49" s="17">
        <v>119033555.13</v>
      </c>
      <c r="FI49" s="10">
        <v>100.46720000000001</v>
      </c>
    </row>
    <row r="50" spans="1:165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  <c r="AL50" s="17"/>
      <c r="AM50" s="9"/>
      <c r="AN50" s="17"/>
      <c r="AO50" s="9"/>
      <c r="AP50" s="17"/>
      <c r="AQ50" s="9"/>
      <c r="AR50" s="17"/>
      <c r="AS50" s="9"/>
      <c r="AT50" s="17"/>
      <c r="AU50" s="9"/>
      <c r="AV50" s="17"/>
      <c r="AW50" s="9"/>
      <c r="AX50" s="17"/>
      <c r="AY50" s="9"/>
      <c r="AZ50" s="17"/>
      <c r="BA50" s="9"/>
      <c r="BB50" s="17"/>
      <c r="BC50" s="9"/>
      <c r="BD50" s="17"/>
      <c r="BE50" s="9"/>
      <c r="BF50" s="17"/>
      <c r="BG50" s="9"/>
      <c r="BH50" s="17"/>
      <c r="BI50" s="9"/>
      <c r="BJ50" s="17"/>
      <c r="BK50" s="9"/>
      <c r="BL50" s="17"/>
      <c r="BM50" s="9"/>
      <c r="BN50" s="17"/>
      <c r="BO50" s="9"/>
      <c r="BP50" s="17"/>
      <c r="BQ50" s="9"/>
      <c r="BR50" s="17"/>
      <c r="BS50" s="9"/>
      <c r="BT50" s="17"/>
      <c r="BU50" s="9"/>
      <c r="BV50" s="17"/>
      <c r="BW50" s="9"/>
      <c r="BX50" s="17"/>
      <c r="BY50" s="9"/>
      <c r="BZ50" s="17"/>
      <c r="CA50" s="9"/>
      <c r="CB50" s="17"/>
      <c r="CC50" s="9"/>
      <c r="CD50" s="17"/>
      <c r="CE50" s="9"/>
      <c r="CF50" s="17"/>
      <c r="CG50" s="9"/>
      <c r="CH50" s="17"/>
      <c r="CI50" s="9"/>
      <c r="CJ50" s="17"/>
      <c r="CK50" s="9"/>
      <c r="CL50" s="17"/>
      <c r="CM50" s="9"/>
      <c r="CN50" s="17"/>
      <c r="CO50" s="9"/>
      <c r="CP50" s="17"/>
      <c r="CQ50" s="9"/>
      <c r="CR50" s="17"/>
      <c r="CS50" s="9"/>
      <c r="CT50" s="17"/>
      <c r="CU50" s="9"/>
      <c r="CV50" s="17"/>
      <c r="CW50" s="9"/>
      <c r="CX50" s="17"/>
      <c r="CY50" s="9"/>
      <c r="CZ50" s="17"/>
      <c r="DA50" s="9"/>
      <c r="DB50" s="17"/>
      <c r="DC50" s="9"/>
      <c r="DD50" s="17"/>
      <c r="DE50" s="9"/>
      <c r="DF50" s="17"/>
      <c r="DG50" s="9"/>
      <c r="DH50" s="17"/>
      <c r="DI50" s="9"/>
      <c r="DJ50" s="17"/>
      <c r="DK50" s="9"/>
      <c r="DL50" s="17"/>
      <c r="DM50" s="9"/>
      <c r="DN50" s="17"/>
      <c r="DO50" s="9"/>
      <c r="DP50" s="17"/>
      <c r="DQ50" s="9"/>
      <c r="DR50" s="17"/>
      <c r="DS50" s="9"/>
      <c r="DT50" s="17"/>
      <c r="DU50" s="9"/>
      <c r="DV50" s="17"/>
      <c r="DW50" s="9"/>
      <c r="DX50" s="17"/>
      <c r="DY50" s="9"/>
      <c r="DZ50" s="17"/>
      <c r="EA50" s="9"/>
      <c r="EB50" s="17"/>
      <c r="EC50" s="9"/>
      <c r="ED50" s="17"/>
      <c r="EE50" s="9"/>
      <c r="EF50" s="17"/>
      <c r="EG50" s="9"/>
      <c r="EH50" s="17"/>
      <c r="EI50" s="9"/>
      <c r="EJ50" s="17"/>
      <c r="EK50" s="9"/>
      <c r="EL50" s="17"/>
      <c r="EM50" s="9"/>
      <c r="EN50" s="17"/>
      <c r="EO50" s="9"/>
      <c r="EP50" s="17"/>
      <c r="EQ50" s="9"/>
      <c r="ER50" s="17"/>
      <c r="ES50" s="9"/>
      <c r="ET50" s="17"/>
      <c r="EU50" s="9"/>
      <c r="EV50" s="17"/>
      <c r="EW50" s="9"/>
      <c r="EX50" s="17"/>
      <c r="EY50" s="9"/>
      <c r="EZ50" s="17"/>
      <c r="FA50" s="9"/>
      <c r="FB50" s="17"/>
      <c r="FC50" s="9"/>
      <c r="FD50" s="17"/>
      <c r="FE50" s="9"/>
      <c r="FF50" s="17"/>
      <c r="FG50" s="9"/>
      <c r="FH50" s="17"/>
      <c r="FI50" s="9"/>
    </row>
    <row r="51" spans="1:165" s="6" customFormat="1" ht="13.5" thickTop="1">
      <c r="A51" s="6" t="s">
        <v>612</v>
      </c>
      <c r="B51" s="6">
        <v>42816</v>
      </c>
      <c r="D51" s="6">
        <v>248</v>
      </c>
      <c r="F51" s="6">
        <v>16</v>
      </c>
      <c r="H51" s="6">
        <v>512</v>
      </c>
      <c r="J51" s="6">
        <v>388</v>
      </c>
      <c r="L51" s="6">
        <v>8784</v>
      </c>
      <c r="N51" s="6">
        <v>12</v>
      </c>
      <c r="P51" s="6">
        <v>10</v>
      </c>
      <c r="R51" s="6">
        <v>29</v>
      </c>
      <c r="T51" s="6">
        <v>23</v>
      </c>
      <c r="V51" s="6">
        <v>31</v>
      </c>
      <c r="X51" s="6">
        <v>166</v>
      </c>
      <c r="Z51" s="6">
        <v>20</v>
      </c>
      <c r="AB51" s="6">
        <v>19</v>
      </c>
      <c r="AD51" s="6">
        <v>20</v>
      </c>
      <c r="AF51" s="6">
        <v>3</v>
      </c>
      <c r="AH51" s="6">
        <v>23</v>
      </c>
      <c r="AJ51" s="6">
        <v>180</v>
      </c>
      <c r="AL51" s="6">
        <v>117</v>
      </c>
      <c r="AN51" s="6">
        <v>184</v>
      </c>
      <c r="AP51" s="6">
        <v>59</v>
      </c>
      <c r="AR51" s="6">
        <v>515</v>
      </c>
      <c r="AT51" s="6">
        <v>1192</v>
      </c>
      <c r="AV51" s="6">
        <v>53</v>
      </c>
      <c r="AX51" s="6">
        <v>8</v>
      </c>
      <c r="AZ51" s="6">
        <v>502</v>
      </c>
      <c r="BB51" s="6">
        <v>7</v>
      </c>
      <c r="BD51" s="6">
        <v>281</v>
      </c>
      <c r="BF51" s="6">
        <v>4</v>
      </c>
      <c r="BH51" s="6">
        <v>71</v>
      </c>
      <c r="BJ51" s="6">
        <v>2</v>
      </c>
      <c r="BL51" s="6">
        <v>195</v>
      </c>
      <c r="BN51" s="6">
        <v>13</v>
      </c>
      <c r="BP51" s="6">
        <v>17</v>
      </c>
      <c r="BR51" s="6">
        <v>38</v>
      </c>
      <c r="BT51" s="6">
        <v>5</v>
      </c>
      <c r="BV51" s="6">
        <v>7069</v>
      </c>
      <c r="BX51" s="6">
        <v>1</v>
      </c>
      <c r="BZ51" s="6">
        <v>5458</v>
      </c>
      <c r="CB51" s="6">
        <v>240</v>
      </c>
      <c r="CD51" s="6">
        <v>25</v>
      </c>
      <c r="CF51" s="6">
        <v>286</v>
      </c>
      <c r="CH51" s="6">
        <v>13</v>
      </c>
      <c r="CJ51" s="6">
        <v>51</v>
      </c>
      <c r="CL51" s="6">
        <v>34</v>
      </c>
      <c r="CN51" s="6">
        <v>3</v>
      </c>
      <c r="CP51" s="6">
        <v>6137</v>
      </c>
      <c r="CR51" s="6">
        <v>8</v>
      </c>
      <c r="CT51" s="6">
        <v>824</v>
      </c>
      <c r="CV51" s="6">
        <v>1615</v>
      </c>
      <c r="CX51" s="6">
        <v>25</v>
      </c>
      <c r="CZ51" s="6">
        <v>19</v>
      </c>
      <c r="DB51" s="6">
        <v>12</v>
      </c>
      <c r="DD51" s="6">
        <v>12</v>
      </c>
      <c r="DF51" s="6">
        <v>8</v>
      </c>
      <c r="DH51" s="6">
        <v>11</v>
      </c>
      <c r="DJ51" s="6">
        <v>86</v>
      </c>
      <c r="DL51" s="6">
        <v>41</v>
      </c>
      <c r="DN51" s="6">
        <v>689</v>
      </c>
      <c r="DP51" s="6">
        <v>202</v>
      </c>
      <c r="DR51" s="6">
        <v>86</v>
      </c>
      <c r="DT51" s="6">
        <v>123</v>
      </c>
      <c r="DV51" s="6">
        <v>886</v>
      </c>
      <c r="DX51" s="6">
        <v>1</v>
      </c>
      <c r="DZ51" s="6">
        <v>6</v>
      </c>
      <c r="EB51" s="6">
        <v>4</v>
      </c>
      <c r="ED51" s="6">
        <v>13</v>
      </c>
      <c r="EF51" s="6">
        <v>87</v>
      </c>
      <c r="EH51" s="6">
        <v>70</v>
      </c>
      <c r="EJ51" s="6">
        <v>293</v>
      </c>
      <c r="EL51" s="6">
        <v>710</v>
      </c>
      <c r="EN51" s="6">
        <v>327</v>
      </c>
      <c r="EP51" s="6">
        <v>392</v>
      </c>
      <c r="ER51" s="6">
        <v>1131</v>
      </c>
      <c r="ET51" s="6">
        <v>13</v>
      </c>
      <c r="EV51" s="6">
        <v>9</v>
      </c>
      <c r="EX51" s="6">
        <v>18</v>
      </c>
      <c r="EZ51" s="6">
        <v>640</v>
      </c>
      <c r="FB51" s="6">
        <v>1137</v>
      </c>
      <c r="FD51" s="6">
        <v>14</v>
      </c>
      <c r="FF51" s="6">
        <v>59</v>
      </c>
      <c r="FH51" s="6">
        <v>181</v>
      </c>
    </row>
    <row r="52" spans="1:165" s="6" customFormat="1" ht="13.5" thickBot="1">
      <c r="A52" s="12" t="s">
        <v>212</v>
      </c>
      <c r="B52" s="12">
        <v>782642.59</v>
      </c>
      <c r="C52" s="12"/>
      <c r="D52" s="12">
        <v>1506598.66</v>
      </c>
      <c r="E52" s="12"/>
      <c r="F52" s="12">
        <v>13743195.75</v>
      </c>
      <c r="G52" s="12"/>
      <c r="H52" s="12">
        <v>496767</v>
      </c>
      <c r="I52" s="12"/>
      <c r="J52" s="12">
        <v>701904.73</v>
      </c>
      <c r="K52" s="12"/>
      <c r="L52" s="12">
        <v>48431.42</v>
      </c>
      <c r="M52" s="12"/>
      <c r="N52" s="12">
        <v>10865207.970000001</v>
      </c>
      <c r="O52" s="12"/>
      <c r="P52" s="12">
        <v>4518445.47</v>
      </c>
      <c r="Q52" s="12"/>
      <c r="R52" s="12">
        <v>2968864.28</v>
      </c>
      <c r="S52" s="12"/>
      <c r="T52" s="12">
        <v>1346460.29</v>
      </c>
      <c r="U52" s="12"/>
      <c r="V52" s="12">
        <v>834399.68</v>
      </c>
      <c r="W52" s="12"/>
      <c r="X52" s="12">
        <v>530748.31999999995</v>
      </c>
      <c r="Y52" s="12"/>
      <c r="Z52" s="12">
        <v>39870813.140000001</v>
      </c>
      <c r="AA52" s="12"/>
      <c r="AB52" s="12">
        <v>158757308.06999999</v>
      </c>
      <c r="AC52" s="12"/>
      <c r="AD52" s="12">
        <v>75214607.549999997</v>
      </c>
      <c r="AE52" s="12"/>
      <c r="AF52" s="12">
        <v>14501038.029999999</v>
      </c>
      <c r="AG52" s="12"/>
      <c r="AH52" s="12">
        <v>3663413.73</v>
      </c>
      <c r="AI52" s="12"/>
      <c r="AJ52" s="12">
        <v>409822.73</v>
      </c>
      <c r="AK52" s="12"/>
      <c r="AL52" s="12">
        <v>1028657.05</v>
      </c>
      <c r="AM52" s="12"/>
      <c r="AN52" s="12">
        <v>230589.66</v>
      </c>
      <c r="AO52" s="12"/>
      <c r="AP52" s="12">
        <v>4143317.91</v>
      </c>
      <c r="AQ52" s="12"/>
      <c r="AR52" s="12">
        <v>2958711.42</v>
      </c>
      <c r="AS52" s="12"/>
      <c r="AT52" s="12">
        <v>1225692.6399999999</v>
      </c>
      <c r="AU52" s="12"/>
      <c r="AV52" s="12">
        <v>2466751.19</v>
      </c>
      <c r="AW52" s="12"/>
      <c r="AX52" s="12">
        <v>30054299.890000001</v>
      </c>
      <c r="AY52" s="12"/>
      <c r="AZ52" s="12">
        <v>1200514.03</v>
      </c>
      <c r="BA52" s="12"/>
      <c r="BB52" s="12">
        <v>1293057.7</v>
      </c>
      <c r="BC52" s="12"/>
      <c r="BD52" s="12">
        <v>616498.26</v>
      </c>
      <c r="BE52" s="12"/>
      <c r="BF52" s="12">
        <v>11019216.34</v>
      </c>
      <c r="BG52" s="12"/>
      <c r="BH52" s="12">
        <v>10602714.42</v>
      </c>
      <c r="BI52" s="12"/>
      <c r="BJ52" s="12">
        <v>185464201.19999999</v>
      </c>
      <c r="BK52" s="12"/>
      <c r="BL52" s="12">
        <v>1724577.13</v>
      </c>
      <c r="BM52" s="12"/>
      <c r="BN52" s="12">
        <v>472359.71</v>
      </c>
      <c r="BO52" s="12"/>
      <c r="BP52" s="12">
        <v>760613.06</v>
      </c>
      <c r="BQ52" s="12"/>
      <c r="BR52" s="12">
        <v>1266572.23</v>
      </c>
      <c r="BS52" s="12"/>
      <c r="BT52" s="12">
        <v>17780053.809999999</v>
      </c>
      <c r="BU52" s="12"/>
      <c r="BV52" s="12">
        <v>7115.62</v>
      </c>
      <c r="BW52" s="12"/>
      <c r="BX52" s="12">
        <v>85213975.939999998</v>
      </c>
      <c r="BY52" s="12"/>
      <c r="BZ52" s="12">
        <v>1694290.68</v>
      </c>
      <c r="CA52" s="12"/>
      <c r="CB52" s="12">
        <v>374287.04</v>
      </c>
      <c r="CC52" s="12"/>
      <c r="CD52" s="12">
        <v>2063196.93</v>
      </c>
      <c r="CE52" s="12"/>
      <c r="CF52" s="12">
        <v>294453.93</v>
      </c>
      <c r="CG52" s="12"/>
      <c r="CH52" s="12">
        <v>39956358.770000003</v>
      </c>
      <c r="CI52" s="12"/>
      <c r="CJ52" s="12">
        <v>749054.09</v>
      </c>
      <c r="CK52" s="12"/>
      <c r="CL52" s="12">
        <v>725809.23</v>
      </c>
      <c r="CM52" s="12"/>
      <c r="CN52" s="12">
        <v>74495304.170000002</v>
      </c>
      <c r="CO52" s="12"/>
      <c r="CP52" s="12">
        <v>80661.33</v>
      </c>
      <c r="CQ52" s="12"/>
      <c r="CR52" s="12">
        <v>2901450.63</v>
      </c>
      <c r="CS52" s="12"/>
      <c r="CT52" s="12">
        <v>144264.35</v>
      </c>
      <c r="CU52" s="12"/>
      <c r="CV52" s="12">
        <v>450488.83</v>
      </c>
      <c r="CW52" s="12"/>
      <c r="CX52" s="12">
        <v>659299.52</v>
      </c>
      <c r="CY52" s="12"/>
      <c r="CZ52" s="12">
        <v>4450329.33</v>
      </c>
      <c r="DA52" s="12"/>
      <c r="DB52" s="12">
        <v>11722295.300000001</v>
      </c>
      <c r="DC52" s="12"/>
      <c r="DD52" s="12">
        <v>645225.28</v>
      </c>
      <c r="DE52" s="12"/>
      <c r="DF52" s="12">
        <v>696485.86</v>
      </c>
      <c r="DG52" s="12"/>
      <c r="DH52" s="12">
        <v>1459557.16</v>
      </c>
      <c r="DI52" s="12"/>
      <c r="DJ52" s="12">
        <v>257376.33</v>
      </c>
      <c r="DK52" s="12"/>
      <c r="DL52" s="12">
        <v>260464.9</v>
      </c>
      <c r="DM52" s="12"/>
      <c r="DN52" s="12">
        <v>753442.08</v>
      </c>
      <c r="DO52" s="12"/>
      <c r="DP52" s="12">
        <v>974549.78</v>
      </c>
      <c r="DQ52" s="12"/>
      <c r="DR52" s="12">
        <v>8088400.5999999996</v>
      </c>
      <c r="DS52" s="12"/>
      <c r="DT52" s="12">
        <v>1101636.6200000001</v>
      </c>
      <c r="DU52" s="12"/>
      <c r="DV52" s="12">
        <v>378549.13</v>
      </c>
      <c r="DW52" s="12"/>
      <c r="DX52" s="12">
        <v>1435910</v>
      </c>
      <c r="DY52" s="12"/>
      <c r="DZ52" s="12">
        <v>54886597.329999998</v>
      </c>
      <c r="EA52" s="12"/>
      <c r="EB52" s="12">
        <v>6385417.8499999996</v>
      </c>
      <c r="EC52" s="12"/>
      <c r="ED52" s="12">
        <v>9278248.1400000006</v>
      </c>
      <c r="EE52" s="12"/>
      <c r="EF52" s="12">
        <v>2209296.06</v>
      </c>
      <c r="EG52" s="12"/>
      <c r="EH52" s="12">
        <v>1217627.76</v>
      </c>
      <c r="EI52" s="12"/>
      <c r="EJ52" s="12">
        <v>478083.61</v>
      </c>
      <c r="EK52" s="12"/>
      <c r="EL52" s="12">
        <v>976855.25</v>
      </c>
      <c r="EM52" s="12"/>
      <c r="EN52" s="12">
        <v>735932.8</v>
      </c>
      <c r="EO52" s="12"/>
      <c r="EP52" s="12">
        <v>632719.52</v>
      </c>
      <c r="EQ52" s="12"/>
      <c r="ER52" s="12">
        <v>991063.21</v>
      </c>
      <c r="ES52" s="12"/>
      <c r="ET52" s="12">
        <v>152076561.15000001</v>
      </c>
      <c r="EU52" s="12"/>
      <c r="EV52" s="12">
        <v>4397273.53</v>
      </c>
      <c r="EW52" s="12"/>
      <c r="EX52" s="12">
        <v>1887254.5</v>
      </c>
      <c r="EY52" s="12"/>
      <c r="EZ52" s="12">
        <v>68565.73</v>
      </c>
      <c r="FA52" s="12"/>
      <c r="FB52" s="12">
        <v>156674.59</v>
      </c>
      <c r="FC52" s="12"/>
      <c r="FD52" s="12">
        <v>6072294.8300000001</v>
      </c>
      <c r="FE52" s="12"/>
      <c r="FF52" s="12">
        <v>3227837.74</v>
      </c>
      <c r="FG52" s="12"/>
      <c r="FH52" s="12">
        <v>654585.73</v>
      </c>
      <c r="FI52" s="12"/>
    </row>
    <row r="53" spans="1:165" ht="13.5" thickTop="1">
      <c r="H53" s="14" t="s">
        <v>333</v>
      </c>
      <c r="N53" s="14" t="s">
        <v>333</v>
      </c>
      <c r="P53" s="14" t="s">
        <v>333</v>
      </c>
      <c r="T53" s="14" t="s">
        <v>333</v>
      </c>
      <c r="V53" s="14" t="s">
        <v>333</v>
      </c>
      <c r="X53" s="14" t="s">
        <v>333</v>
      </c>
      <c r="AF53" s="14" t="s">
        <v>333</v>
      </c>
      <c r="AH53" s="14" t="s">
        <v>333</v>
      </c>
      <c r="AJ53" s="14" t="s">
        <v>333</v>
      </c>
      <c r="AV53" s="14" t="s">
        <v>333</v>
      </c>
      <c r="AX53" s="14" t="s">
        <v>333</v>
      </c>
      <c r="BB53" s="14" t="s">
        <v>333</v>
      </c>
      <c r="BD53" s="14" t="s">
        <v>333</v>
      </c>
      <c r="BF53" s="14" t="s">
        <v>333</v>
      </c>
      <c r="BH53" s="14" t="s">
        <v>333</v>
      </c>
      <c r="BT53" s="14" t="s">
        <v>333</v>
      </c>
      <c r="BX53" s="14" t="s">
        <v>333</v>
      </c>
      <c r="CB53" s="14" t="s">
        <v>333</v>
      </c>
      <c r="CL53" s="14" t="s">
        <v>333</v>
      </c>
      <c r="CR53" s="14" t="s">
        <v>333</v>
      </c>
      <c r="CT53" s="14" t="s">
        <v>333</v>
      </c>
      <c r="CV53" s="14" t="s">
        <v>333</v>
      </c>
      <c r="CX53" s="14" t="s">
        <v>333</v>
      </c>
      <c r="DB53" s="14" t="s">
        <v>333</v>
      </c>
      <c r="DD53" s="14" t="s">
        <v>333</v>
      </c>
      <c r="DF53" s="14" t="s">
        <v>333</v>
      </c>
      <c r="DJ53" s="14" t="s">
        <v>333</v>
      </c>
      <c r="DL53" s="14" t="s">
        <v>333</v>
      </c>
      <c r="DZ53" s="14" t="s">
        <v>333</v>
      </c>
      <c r="EF53" s="14" t="s">
        <v>333</v>
      </c>
      <c r="EH53" s="14" t="s">
        <v>333</v>
      </c>
      <c r="EJ53" s="14" t="s">
        <v>333</v>
      </c>
      <c r="EL53" s="14" t="s">
        <v>333</v>
      </c>
      <c r="EN53" s="14" t="s">
        <v>333</v>
      </c>
      <c r="EP53" s="14" t="s">
        <v>333</v>
      </c>
      <c r="ER53" s="14" t="s">
        <v>333</v>
      </c>
      <c r="EX53" s="14" t="s">
        <v>333</v>
      </c>
      <c r="EZ53" s="14" t="s">
        <v>333</v>
      </c>
      <c r="FD53" s="14" t="s">
        <v>333</v>
      </c>
      <c r="FH53" s="14" t="s">
        <v>333</v>
      </c>
    </row>
    <row r="54" spans="1:165">
      <c r="A54" s="287" t="s">
        <v>213</v>
      </c>
      <c r="B54" s="335" t="s">
        <v>21</v>
      </c>
      <c r="C54" s="335"/>
      <c r="D54" s="329" t="s">
        <v>527</v>
      </c>
      <c r="E54" s="329"/>
      <c r="F54" s="329" t="s">
        <v>528</v>
      </c>
      <c r="G54" s="329"/>
      <c r="H54" s="329" t="s">
        <v>529</v>
      </c>
      <c r="I54" s="329"/>
      <c r="J54" s="329" t="s">
        <v>530</v>
      </c>
      <c r="K54" s="329"/>
      <c r="L54" s="329" t="s">
        <v>531</v>
      </c>
      <c r="M54" s="329"/>
      <c r="N54" s="329" t="s">
        <v>532</v>
      </c>
      <c r="O54" s="329"/>
      <c r="P54" s="329" t="s">
        <v>533</v>
      </c>
      <c r="Q54" s="329"/>
      <c r="R54" s="329" t="s">
        <v>534</v>
      </c>
      <c r="S54" s="329"/>
      <c r="T54" s="329" t="s">
        <v>535</v>
      </c>
      <c r="U54" s="329"/>
      <c r="V54" s="329" t="s">
        <v>536</v>
      </c>
      <c r="W54" s="329"/>
      <c r="X54" s="329" t="s">
        <v>537</v>
      </c>
      <c r="Y54" s="329"/>
      <c r="Z54" s="329" t="s">
        <v>538</v>
      </c>
      <c r="AA54" s="329"/>
      <c r="AB54" s="329" t="s">
        <v>539</v>
      </c>
      <c r="AC54" s="329"/>
      <c r="AD54" s="329" t="s">
        <v>540</v>
      </c>
      <c r="AE54" s="329"/>
      <c r="AF54" s="329" t="s">
        <v>541</v>
      </c>
      <c r="AG54" s="329"/>
      <c r="AH54" s="329" t="s">
        <v>542</v>
      </c>
      <c r="AI54" s="329"/>
      <c r="AJ54" s="329" t="s">
        <v>543</v>
      </c>
      <c r="AK54" s="329"/>
      <c r="AL54" s="329" t="s">
        <v>544</v>
      </c>
      <c r="AM54" s="329"/>
      <c r="AN54" s="329" t="s">
        <v>545</v>
      </c>
      <c r="AO54" s="329"/>
      <c r="AP54" s="329" t="s">
        <v>546</v>
      </c>
      <c r="AQ54" s="329"/>
      <c r="AR54" s="329" t="s">
        <v>547</v>
      </c>
      <c r="AS54" s="329"/>
      <c r="AT54" s="329" t="s">
        <v>548</v>
      </c>
      <c r="AU54" s="329"/>
      <c r="AV54" s="329" t="s">
        <v>549</v>
      </c>
      <c r="AW54" s="329"/>
      <c r="AX54" s="329" t="s">
        <v>550</v>
      </c>
      <c r="AY54" s="329"/>
      <c r="AZ54" s="329" t="s">
        <v>551</v>
      </c>
      <c r="BA54" s="329"/>
      <c r="BB54" s="329" t="s">
        <v>552</v>
      </c>
      <c r="BC54" s="329"/>
      <c r="BD54" s="329" t="s">
        <v>553</v>
      </c>
      <c r="BE54" s="329"/>
      <c r="BF54" s="329" t="s">
        <v>554</v>
      </c>
      <c r="BG54" s="329"/>
      <c r="BH54" s="329" t="s">
        <v>555</v>
      </c>
      <c r="BI54" s="329"/>
      <c r="BJ54" s="329" t="s">
        <v>556</v>
      </c>
      <c r="BK54" s="329"/>
      <c r="BL54" s="329" t="s">
        <v>557</v>
      </c>
      <c r="BM54" s="329"/>
      <c r="BN54" s="329" t="s">
        <v>558</v>
      </c>
      <c r="BO54" s="329"/>
      <c r="BP54" s="329" t="s">
        <v>559</v>
      </c>
      <c r="BQ54" s="329"/>
      <c r="BR54" s="329" t="s">
        <v>560</v>
      </c>
      <c r="BS54" s="329"/>
      <c r="BT54" s="329" t="s">
        <v>561</v>
      </c>
      <c r="BU54" s="329"/>
      <c r="BV54" s="329" t="s">
        <v>562</v>
      </c>
      <c r="BW54" s="329"/>
      <c r="BX54" s="329" t="s">
        <v>563</v>
      </c>
      <c r="BY54" s="329"/>
      <c r="BZ54" s="329" t="s">
        <v>564</v>
      </c>
      <c r="CA54" s="329"/>
      <c r="CB54" s="329" t="s">
        <v>565</v>
      </c>
      <c r="CC54" s="329"/>
      <c r="CD54" s="329" t="s">
        <v>566</v>
      </c>
      <c r="CE54" s="329"/>
      <c r="CF54" s="329" t="s">
        <v>567</v>
      </c>
      <c r="CG54" s="329"/>
      <c r="CH54" s="329" t="s">
        <v>568</v>
      </c>
      <c r="CI54" s="329"/>
      <c r="CJ54" s="329" t="s">
        <v>569</v>
      </c>
      <c r="CK54" s="329"/>
      <c r="CL54" s="329" t="s">
        <v>570</v>
      </c>
      <c r="CM54" s="329"/>
      <c r="CN54" s="329" t="s">
        <v>571</v>
      </c>
      <c r="CO54" s="329"/>
      <c r="CP54" s="329" t="s">
        <v>572</v>
      </c>
      <c r="CQ54" s="329"/>
      <c r="CR54" s="329" t="s">
        <v>573</v>
      </c>
      <c r="CS54" s="329"/>
      <c r="CT54" s="329" t="s">
        <v>574</v>
      </c>
      <c r="CU54" s="329"/>
      <c r="CV54" s="329" t="s">
        <v>575</v>
      </c>
      <c r="CW54" s="329"/>
      <c r="CX54" s="329" t="s">
        <v>576</v>
      </c>
      <c r="CY54" s="329"/>
      <c r="CZ54" s="329" t="s">
        <v>577</v>
      </c>
      <c r="DA54" s="329"/>
      <c r="DB54" s="329" t="s">
        <v>578</v>
      </c>
      <c r="DC54" s="329"/>
      <c r="DD54" s="329" t="s">
        <v>579</v>
      </c>
      <c r="DE54" s="329"/>
      <c r="DF54" s="329" t="s">
        <v>580</v>
      </c>
      <c r="DG54" s="329"/>
      <c r="DH54" s="329" t="s">
        <v>581</v>
      </c>
      <c r="DI54" s="329"/>
      <c r="DJ54" s="329" t="s">
        <v>582</v>
      </c>
      <c r="DK54" s="329"/>
      <c r="DL54" s="329" t="s">
        <v>583</v>
      </c>
      <c r="DM54" s="329"/>
      <c r="DN54" s="329" t="s">
        <v>584</v>
      </c>
      <c r="DO54" s="329"/>
      <c r="DP54" s="329" t="s">
        <v>585</v>
      </c>
      <c r="DQ54" s="329"/>
      <c r="DR54" s="329" t="s">
        <v>586</v>
      </c>
      <c r="DS54" s="329"/>
      <c r="DT54" s="329" t="s">
        <v>587</v>
      </c>
      <c r="DU54" s="329"/>
      <c r="DV54" s="329" t="s">
        <v>588</v>
      </c>
      <c r="DW54" s="329"/>
      <c r="DX54" s="329" t="s">
        <v>589</v>
      </c>
      <c r="DY54" s="329"/>
      <c r="DZ54" s="329" t="s">
        <v>590</v>
      </c>
      <c r="EA54" s="329"/>
      <c r="EB54" s="329" t="s">
        <v>591</v>
      </c>
      <c r="EC54" s="329"/>
      <c r="ED54" s="329" t="s">
        <v>592</v>
      </c>
      <c r="EE54" s="329"/>
      <c r="EF54" s="329" t="s">
        <v>593</v>
      </c>
      <c r="EG54" s="329"/>
      <c r="EH54" s="329" t="s">
        <v>594</v>
      </c>
      <c r="EI54" s="329"/>
      <c r="EJ54" s="329" t="s">
        <v>595</v>
      </c>
      <c r="EK54" s="329"/>
      <c r="EL54" s="329" t="s">
        <v>596</v>
      </c>
      <c r="EM54" s="329"/>
      <c r="EN54" s="329" t="s">
        <v>597</v>
      </c>
      <c r="EO54" s="329"/>
      <c r="EP54" s="329" t="s">
        <v>598</v>
      </c>
      <c r="EQ54" s="329"/>
      <c r="ER54" s="329" t="s">
        <v>599</v>
      </c>
      <c r="ES54" s="329"/>
      <c r="ET54" s="329" t="s">
        <v>600</v>
      </c>
      <c r="EU54" s="329"/>
      <c r="EV54" s="329" t="s">
        <v>601</v>
      </c>
      <c r="EW54" s="329"/>
      <c r="EX54" s="329" t="s">
        <v>602</v>
      </c>
      <c r="EY54" s="329"/>
      <c r="EZ54" s="329" t="s">
        <v>603</v>
      </c>
      <c r="FA54" s="329"/>
      <c r="FB54" s="329" t="s">
        <v>604</v>
      </c>
      <c r="FC54" s="329"/>
      <c r="FD54" s="329" t="s">
        <v>605</v>
      </c>
      <c r="FE54" s="329"/>
      <c r="FF54" s="329" t="s">
        <v>606</v>
      </c>
      <c r="FG54" s="329"/>
      <c r="FH54" s="329" t="s">
        <v>607</v>
      </c>
      <c r="FI54" s="329"/>
    </row>
    <row r="55" spans="1:165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  <c r="CH55" s="330"/>
      <c r="CI55" s="330"/>
      <c r="CJ55" s="330"/>
      <c r="CK55" s="330"/>
      <c r="CL55" s="330"/>
      <c r="CM55" s="330"/>
      <c r="CN55" s="330"/>
      <c r="CO55" s="330"/>
      <c r="CP55" s="330"/>
      <c r="CQ55" s="330"/>
      <c r="CR55" s="330"/>
      <c r="CS55" s="330"/>
      <c r="CT55" s="330"/>
      <c r="CU55" s="330"/>
      <c r="CV55" s="330"/>
      <c r="CW55" s="330"/>
      <c r="CX55" s="330"/>
      <c r="CY55" s="330"/>
      <c r="CZ55" s="330"/>
      <c r="DA55" s="330"/>
      <c r="DB55" s="330"/>
      <c r="DC55" s="330"/>
      <c r="DD55" s="330"/>
      <c r="DE55" s="330"/>
      <c r="DF55" s="330"/>
      <c r="DG55" s="330"/>
      <c r="DH55" s="330"/>
      <c r="DI55" s="330"/>
      <c r="DJ55" s="330"/>
      <c r="DK55" s="330"/>
      <c r="DL55" s="330"/>
      <c r="DM55" s="330"/>
      <c r="DN55" s="330"/>
      <c r="DO55" s="330"/>
      <c r="DP55" s="330"/>
      <c r="DQ55" s="330"/>
      <c r="DR55" s="330"/>
      <c r="DS55" s="330"/>
      <c r="DT55" s="330"/>
      <c r="DU55" s="330"/>
      <c r="DV55" s="330"/>
      <c r="DW55" s="330"/>
      <c r="DX55" s="330"/>
      <c r="DY55" s="330"/>
      <c r="DZ55" s="330"/>
      <c r="EA55" s="330"/>
      <c r="EB55" s="330"/>
      <c r="EC55" s="330"/>
      <c r="ED55" s="330"/>
      <c r="EE55" s="330"/>
      <c r="EF55" s="330"/>
      <c r="EG55" s="330"/>
      <c r="EH55" s="330"/>
      <c r="EI55" s="330"/>
      <c r="EJ55" s="330"/>
      <c r="EK55" s="330"/>
      <c r="EL55" s="330"/>
      <c r="EM55" s="330"/>
      <c r="EN55" s="330"/>
      <c r="EO55" s="330"/>
      <c r="EP55" s="330"/>
      <c r="EQ55" s="330"/>
      <c r="ER55" s="330"/>
      <c r="ES55" s="330"/>
      <c r="ET55" s="330"/>
      <c r="EU55" s="330"/>
      <c r="EV55" s="330"/>
      <c r="EW55" s="330"/>
      <c r="EX55" s="330"/>
      <c r="EY55" s="330"/>
      <c r="EZ55" s="330"/>
      <c r="FA55" s="330"/>
      <c r="FB55" s="330"/>
      <c r="FC55" s="330"/>
      <c r="FD55" s="330"/>
      <c r="FE55" s="330"/>
      <c r="FF55" s="330"/>
      <c r="FG55" s="330"/>
      <c r="FH55" s="330"/>
      <c r="FI55" s="330"/>
    </row>
    <row r="56" spans="1:165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  <c r="AL56" s="16" t="s">
        <v>14</v>
      </c>
      <c r="AM56" s="5" t="s">
        <v>15</v>
      </c>
      <c r="AN56" s="16" t="s">
        <v>14</v>
      </c>
      <c r="AO56" s="5" t="s">
        <v>15</v>
      </c>
      <c r="AP56" s="16" t="s">
        <v>14</v>
      </c>
      <c r="AQ56" s="5" t="s">
        <v>15</v>
      </c>
      <c r="AR56" s="16" t="s">
        <v>14</v>
      </c>
      <c r="AS56" s="5" t="s">
        <v>15</v>
      </c>
      <c r="AT56" s="16" t="s">
        <v>14</v>
      </c>
      <c r="AU56" s="5" t="s">
        <v>15</v>
      </c>
      <c r="AV56" s="16" t="s">
        <v>14</v>
      </c>
      <c r="AW56" s="5" t="s">
        <v>15</v>
      </c>
      <c r="AX56" s="16" t="s">
        <v>14</v>
      </c>
      <c r="AY56" s="5" t="s">
        <v>15</v>
      </c>
      <c r="AZ56" s="16" t="s">
        <v>14</v>
      </c>
      <c r="BA56" s="5" t="s">
        <v>15</v>
      </c>
      <c r="BB56" s="16" t="s">
        <v>14</v>
      </c>
      <c r="BC56" s="5" t="s">
        <v>15</v>
      </c>
      <c r="BD56" s="16" t="s">
        <v>14</v>
      </c>
      <c r="BE56" s="5" t="s">
        <v>15</v>
      </c>
      <c r="BF56" s="16" t="s">
        <v>14</v>
      </c>
      <c r="BG56" s="5" t="s">
        <v>15</v>
      </c>
      <c r="BH56" s="16" t="s">
        <v>14</v>
      </c>
      <c r="BI56" s="5" t="s">
        <v>15</v>
      </c>
      <c r="BJ56" s="16" t="s">
        <v>14</v>
      </c>
      <c r="BK56" s="5" t="s">
        <v>15</v>
      </c>
      <c r="BL56" s="16" t="s">
        <v>14</v>
      </c>
      <c r="BM56" s="5" t="s">
        <v>15</v>
      </c>
      <c r="BN56" s="16" t="s">
        <v>14</v>
      </c>
      <c r="BO56" s="5" t="s">
        <v>15</v>
      </c>
      <c r="BP56" s="16" t="s">
        <v>14</v>
      </c>
      <c r="BQ56" s="5" t="s">
        <v>15</v>
      </c>
      <c r="BR56" s="16" t="s">
        <v>14</v>
      </c>
      <c r="BS56" s="5" t="s">
        <v>15</v>
      </c>
      <c r="BT56" s="16" t="s">
        <v>14</v>
      </c>
      <c r="BU56" s="5" t="s">
        <v>15</v>
      </c>
      <c r="BV56" s="16" t="s">
        <v>14</v>
      </c>
      <c r="BW56" s="5" t="s">
        <v>15</v>
      </c>
      <c r="BX56" s="16" t="s">
        <v>14</v>
      </c>
      <c r="BY56" s="5" t="s">
        <v>15</v>
      </c>
      <c r="BZ56" s="16" t="s">
        <v>14</v>
      </c>
      <c r="CA56" s="5" t="s">
        <v>15</v>
      </c>
      <c r="CB56" s="16" t="s">
        <v>14</v>
      </c>
      <c r="CC56" s="5" t="s">
        <v>15</v>
      </c>
      <c r="CD56" s="16" t="s">
        <v>14</v>
      </c>
      <c r="CE56" s="5" t="s">
        <v>15</v>
      </c>
      <c r="CF56" s="16" t="s">
        <v>14</v>
      </c>
      <c r="CG56" s="5" t="s">
        <v>15</v>
      </c>
      <c r="CH56" s="16" t="s">
        <v>14</v>
      </c>
      <c r="CI56" s="5" t="s">
        <v>15</v>
      </c>
      <c r="CJ56" s="16" t="s">
        <v>14</v>
      </c>
      <c r="CK56" s="5" t="s">
        <v>15</v>
      </c>
      <c r="CL56" s="16" t="s">
        <v>14</v>
      </c>
      <c r="CM56" s="5" t="s">
        <v>15</v>
      </c>
      <c r="CN56" s="16" t="s">
        <v>14</v>
      </c>
      <c r="CO56" s="5" t="s">
        <v>15</v>
      </c>
      <c r="CP56" s="16" t="s">
        <v>14</v>
      </c>
      <c r="CQ56" s="5" t="s">
        <v>15</v>
      </c>
      <c r="CR56" s="16" t="s">
        <v>14</v>
      </c>
      <c r="CS56" s="5" t="s">
        <v>15</v>
      </c>
      <c r="CT56" s="16" t="s">
        <v>14</v>
      </c>
      <c r="CU56" s="5" t="s">
        <v>15</v>
      </c>
      <c r="CV56" s="16" t="s">
        <v>14</v>
      </c>
      <c r="CW56" s="5" t="s">
        <v>15</v>
      </c>
      <c r="CX56" s="16" t="s">
        <v>14</v>
      </c>
      <c r="CY56" s="5" t="s">
        <v>15</v>
      </c>
      <c r="CZ56" s="16" t="s">
        <v>14</v>
      </c>
      <c r="DA56" s="5" t="s">
        <v>15</v>
      </c>
      <c r="DB56" s="16" t="s">
        <v>14</v>
      </c>
      <c r="DC56" s="5" t="s">
        <v>15</v>
      </c>
      <c r="DD56" s="16" t="s">
        <v>14</v>
      </c>
      <c r="DE56" s="5" t="s">
        <v>15</v>
      </c>
      <c r="DF56" s="16" t="s">
        <v>14</v>
      </c>
      <c r="DG56" s="5" t="s">
        <v>15</v>
      </c>
      <c r="DH56" s="16" t="s">
        <v>14</v>
      </c>
      <c r="DI56" s="5" t="s">
        <v>15</v>
      </c>
      <c r="DJ56" s="16" t="s">
        <v>14</v>
      </c>
      <c r="DK56" s="5" t="s">
        <v>15</v>
      </c>
      <c r="DL56" s="16" t="s">
        <v>14</v>
      </c>
      <c r="DM56" s="5" t="s">
        <v>15</v>
      </c>
      <c r="DN56" s="16" t="s">
        <v>14</v>
      </c>
      <c r="DO56" s="5" t="s">
        <v>15</v>
      </c>
      <c r="DP56" s="16" t="s">
        <v>14</v>
      </c>
      <c r="DQ56" s="5" t="s">
        <v>15</v>
      </c>
      <c r="DR56" s="16" t="s">
        <v>14</v>
      </c>
      <c r="DS56" s="5" t="s">
        <v>15</v>
      </c>
      <c r="DT56" s="16" t="s">
        <v>14</v>
      </c>
      <c r="DU56" s="5" t="s">
        <v>15</v>
      </c>
      <c r="DV56" s="16" t="s">
        <v>14</v>
      </c>
      <c r="DW56" s="5" t="s">
        <v>15</v>
      </c>
      <c r="DX56" s="16" t="s">
        <v>14</v>
      </c>
      <c r="DY56" s="5" t="s">
        <v>15</v>
      </c>
      <c r="DZ56" s="16" t="s">
        <v>14</v>
      </c>
      <c r="EA56" s="5" t="s">
        <v>15</v>
      </c>
      <c r="EB56" s="16" t="s">
        <v>14</v>
      </c>
      <c r="EC56" s="5" t="s">
        <v>15</v>
      </c>
      <c r="ED56" s="16" t="s">
        <v>14</v>
      </c>
      <c r="EE56" s="5" t="s">
        <v>15</v>
      </c>
      <c r="EF56" s="16" t="s">
        <v>14</v>
      </c>
      <c r="EG56" s="5" t="s">
        <v>15</v>
      </c>
      <c r="EH56" s="16" t="s">
        <v>14</v>
      </c>
      <c r="EI56" s="5" t="s">
        <v>15</v>
      </c>
      <c r="EJ56" s="16" t="s">
        <v>14</v>
      </c>
      <c r="EK56" s="5" t="s">
        <v>15</v>
      </c>
      <c r="EL56" s="16" t="s">
        <v>14</v>
      </c>
      <c r="EM56" s="5" t="s">
        <v>15</v>
      </c>
      <c r="EN56" s="16" t="s">
        <v>14</v>
      </c>
      <c r="EO56" s="5" t="s">
        <v>15</v>
      </c>
      <c r="EP56" s="16" t="s">
        <v>14</v>
      </c>
      <c r="EQ56" s="5" t="s">
        <v>15</v>
      </c>
      <c r="ER56" s="16" t="s">
        <v>14</v>
      </c>
      <c r="ES56" s="5" t="s">
        <v>15</v>
      </c>
      <c r="ET56" s="16" t="s">
        <v>14</v>
      </c>
      <c r="EU56" s="5" t="s">
        <v>15</v>
      </c>
      <c r="EV56" s="16" t="s">
        <v>14</v>
      </c>
      <c r="EW56" s="5" t="s">
        <v>15</v>
      </c>
      <c r="EX56" s="16" t="s">
        <v>14</v>
      </c>
      <c r="EY56" s="5" t="s">
        <v>15</v>
      </c>
      <c r="EZ56" s="16" t="s">
        <v>14</v>
      </c>
      <c r="FA56" s="5" t="s">
        <v>15</v>
      </c>
      <c r="FB56" s="16" t="s">
        <v>14</v>
      </c>
      <c r="FC56" s="5" t="s">
        <v>15</v>
      </c>
      <c r="FD56" s="16" t="s">
        <v>14</v>
      </c>
      <c r="FE56" s="5" t="s">
        <v>15</v>
      </c>
      <c r="FF56" s="16" t="s">
        <v>14</v>
      </c>
      <c r="FG56" s="5" t="s">
        <v>15</v>
      </c>
      <c r="FH56" s="16" t="s">
        <v>14</v>
      </c>
      <c r="FI56" s="5" t="s">
        <v>15</v>
      </c>
    </row>
    <row r="57" spans="1:165">
      <c r="A57" t="s">
        <v>214</v>
      </c>
      <c r="B57" s="14">
        <v>2094708193.1500001</v>
      </c>
      <c r="C57" s="6">
        <v>6.2511000000000001</v>
      </c>
      <c r="D57" s="14">
        <v>6153023.2999999998</v>
      </c>
      <c r="E57" s="6">
        <v>1.6468</v>
      </c>
      <c r="F57" s="14">
        <v>4766193.3</v>
      </c>
      <c r="G57" s="6">
        <v>2.1675</v>
      </c>
      <c r="H57" s="14">
        <v>3215222.16</v>
      </c>
      <c r="I57" s="6">
        <v>1.2641</v>
      </c>
      <c r="J57" s="14">
        <v>37016829.859999999</v>
      </c>
      <c r="K57" s="6">
        <v>13.5922</v>
      </c>
      <c r="L57" s="14">
        <v>42073253.829999998</v>
      </c>
      <c r="M57" s="6">
        <v>9.8897999999999993</v>
      </c>
      <c r="N57" s="14">
        <v>376180.61</v>
      </c>
      <c r="O57" s="6">
        <v>0.28849999999999998</v>
      </c>
      <c r="P57" s="14">
        <v>3350710.75</v>
      </c>
      <c r="Q57" s="6">
        <v>7.4156000000000004</v>
      </c>
      <c r="R57" s="14">
        <v>15011415.91</v>
      </c>
      <c r="S57" s="6">
        <v>17.435500000000001</v>
      </c>
      <c r="T57" s="14">
        <v>703172.77</v>
      </c>
      <c r="U57" s="6">
        <v>2.2706</v>
      </c>
      <c r="V57" s="14">
        <v>528649.91</v>
      </c>
      <c r="W57" s="6">
        <v>2.0438000000000001</v>
      </c>
      <c r="X57" s="14">
        <v>1347976.87</v>
      </c>
      <c r="Y57" s="6">
        <v>1.53</v>
      </c>
      <c r="Z57" s="14">
        <v>133556412.48999999</v>
      </c>
      <c r="AA57" s="6">
        <v>16.7486</v>
      </c>
      <c r="AB57" s="14">
        <v>190014561.53999999</v>
      </c>
      <c r="AC57" s="6">
        <v>6.2994000000000003</v>
      </c>
      <c r="AD57" s="14">
        <v>141734819.86000001</v>
      </c>
      <c r="AE57" s="6">
        <v>9.4220000000000006</v>
      </c>
      <c r="AF57" s="14">
        <v>362244.6</v>
      </c>
      <c r="AG57" s="6">
        <v>0.8327</v>
      </c>
      <c r="AH57" s="14">
        <v>243521.16</v>
      </c>
      <c r="AI57" s="6">
        <v>0.28899999999999998</v>
      </c>
      <c r="AJ57" s="14">
        <v>322438.77</v>
      </c>
      <c r="AK57" s="6">
        <v>0.43709999999999999</v>
      </c>
      <c r="AL57" s="14">
        <v>2383947.27</v>
      </c>
      <c r="AM57" s="6">
        <v>1.9807999999999999</v>
      </c>
      <c r="AN57" s="14">
        <v>9813321.2400000002</v>
      </c>
      <c r="AO57" s="6">
        <v>23.129100000000001</v>
      </c>
      <c r="AP57" s="14">
        <v>10683486.35</v>
      </c>
      <c r="AQ57" s="6">
        <v>4.3703000000000003</v>
      </c>
      <c r="AR57" s="14">
        <v>88674805.319999993</v>
      </c>
      <c r="AS57" s="6">
        <v>5.8196000000000003</v>
      </c>
      <c r="AT57" s="14">
        <v>18137695.34</v>
      </c>
      <c r="AU57" s="6">
        <v>1.2414000000000001</v>
      </c>
      <c r="AV57" s="14">
        <v>554065.87</v>
      </c>
      <c r="AW57" s="6">
        <v>0.42380000000000001</v>
      </c>
      <c r="AX57" s="14">
        <v>9920733.8499999996</v>
      </c>
      <c r="AY57" s="6">
        <v>4.1261999999999999</v>
      </c>
      <c r="AZ57" s="14">
        <v>134466528.18000001</v>
      </c>
      <c r="BA57" s="6">
        <v>22.312200000000001</v>
      </c>
      <c r="BB57" s="14">
        <v>14003.27</v>
      </c>
      <c r="BC57" s="6">
        <v>0.1547</v>
      </c>
      <c r="BD57" s="14">
        <v>17424487.68</v>
      </c>
      <c r="BE57" s="6">
        <v>10.058199999999999</v>
      </c>
      <c r="BF57" s="14">
        <v>1379042.25</v>
      </c>
      <c r="BG57" s="6">
        <v>3.1286999999999998</v>
      </c>
      <c r="BH57" s="14">
        <v>12293314.560000001</v>
      </c>
      <c r="BI57" s="6">
        <v>1.633</v>
      </c>
      <c r="BJ57" s="14">
        <v>8198510</v>
      </c>
      <c r="BK57" s="6">
        <v>2.2103000000000002</v>
      </c>
      <c r="BL57" s="14">
        <v>31866164.5</v>
      </c>
      <c r="BM57" s="6">
        <v>9.4756999999999998</v>
      </c>
      <c r="BN57" s="14">
        <v>895924.39</v>
      </c>
      <c r="BO57" s="6">
        <v>14.59</v>
      </c>
      <c r="BP57" s="14">
        <v>3611233.76</v>
      </c>
      <c r="BQ57" s="6">
        <v>27.9282</v>
      </c>
      <c r="BR57" s="14">
        <v>1756912.24</v>
      </c>
      <c r="BS57" s="6">
        <v>3.6503999999999999</v>
      </c>
      <c r="BT57" s="14">
        <v>2139417.34</v>
      </c>
      <c r="BU57" s="6">
        <v>2.4064999999999999</v>
      </c>
      <c r="BV57" s="14">
        <v>3560215.86</v>
      </c>
      <c r="BW57" s="6">
        <v>7.0778999999999996</v>
      </c>
      <c r="BX57" s="14">
        <v>360084.15</v>
      </c>
      <c r="BY57" s="6">
        <v>0.42259999999999998</v>
      </c>
      <c r="BZ57" s="14">
        <v>130268516.06</v>
      </c>
      <c r="CA57" s="6">
        <v>1.4087000000000001</v>
      </c>
      <c r="CB57" s="14">
        <v>4617569.42</v>
      </c>
      <c r="CC57" s="6">
        <v>5.1403999999999996</v>
      </c>
      <c r="CD57" s="14">
        <v>3089495.5</v>
      </c>
      <c r="CE57" s="6">
        <v>5.9897</v>
      </c>
      <c r="CF57" s="14">
        <v>8084751.9299999997</v>
      </c>
      <c r="CG57" s="6">
        <v>9.6003000000000007</v>
      </c>
      <c r="CH57" s="14">
        <v>130415812.36</v>
      </c>
      <c r="CI57" s="6">
        <v>25.107399999999998</v>
      </c>
      <c r="CJ57" s="14">
        <v>1691789.24</v>
      </c>
      <c r="CK57" s="6">
        <v>4.4286000000000003</v>
      </c>
      <c r="CL57" s="14">
        <v>89260.479999999996</v>
      </c>
      <c r="CM57" s="6">
        <v>0.36170000000000002</v>
      </c>
      <c r="CN57" s="14">
        <v>13331933.65</v>
      </c>
      <c r="CO57" s="6">
        <v>5.9653999999999998</v>
      </c>
      <c r="CP57" s="14">
        <v>72378881.349999994</v>
      </c>
      <c r="CQ57" s="6">
        <v>14.6214</v>
      </c>
      <c r="CR57" s="14">
        <v>51955.63</v>
      </c>
      <c r="CS57" s="6">
        <v>0.2238</v>
      </c>
      <c r="CT57" s="14">
        <v>288293.78000000003</v>
      </c>
      <c r="CU57" s="6">
        <v>0.24249999999999999</v>
      </c>
      <c r="CV57" s="14">
        <v>1703964.31</v>
      </c>
      <c r="CW57" s="6">
        <v>0.23419999999999999</v>
      </c>
      <c r="CX57" s="14">
        <v>1205973.19</v>
      </c>
      <c r="CY57" s="6">
        <v>7.3167</v>
      </c>
      <c r="CZ57" s="14">
        <v>63253477.759999998</v>
      </c>
      <c r="DA57" s="6">
        <v>74.806399999999996</v>
      </c>
      <c r="DB57" s="14">
        <v>799393.82</v>
      </c>
      <c r="DC57" s="6">
        <v>0.56830000000000003</v>
      </c>
      <c r="DD57" s="14">
        <v>9376.51</v>
      </c>
      <c r="DE57" s="6">
        <v>0.1211</v>
      </c>
      <c r="DF57" s="14">
        <v>160355.35999999999</v>
      </c>
      <c r="DG57" s="6">
        <v>2.8778999999999999</v>
      </c>
      <c r="DH57" s="14">
        <v>1061877.32</v>
      </c>
      <c r="DI57" s="6">
        <v>6.6139000000000001</v>
      </c>
      <c r="DJ57" s="14">
        <v>123587.5</v>
      </c>
      <c r="DK57" s="6">
        <v>0.55840000000000001</v>
      </c>
      <c r="DL57" s="14">
        <v>10679060.75</v>
      </c>
      <c r="DM57" s="6">
        <v>100</v>
      </c>
      <c r="DN57" s="14">
        <v>39912599.140000001</v>
      </c>
      <c r="DO57" s="6">
        <v>7.6885000000000003</v>
      </c>
      <c r="DP57" s="14">
        <v>9457067.8399999999</v>
      </c>
      <c r="DQ57" s="6">
        <v>4.8040000000000003</v>
      </c>
      <c r="DR57" s="14">
        <v>166868688.16</v>
      </c>
      <c r="DS57" s="6">
        <v>23.989100000000001</v>
      </c>
      <c r="DT57" s="14">
        <v>67428479.879999995</v>
      </c>
      <c r="DU57" s="6">
        <v>49.7622</v>
      </c>
      <c r="DV57" s="14">
        <v>50750992</v>
      </c>
      <c r="DW57" s="6">
        <v>15.1317</v>
      </c>
      <c r="DX57" s="14">
        <v>1435910</v>
      </c>
      <c r="DY57" s="6">
        <v>100</v>
      </c>
      <c r="DZ57" s="14">
        <v>5431658</v>
      </c>
      <c r="EA57" s="6">
        <v>1.6494</v>
      </c>
      <c r="EB57" s="14">
        <v>8013418.1900000004</v>
      </c>
      <c r="EC57" s="6">
        <v>31.373899999999999</v>
      </c>
      <c r="ED57" s="14">
        <v>9344765.8100000005</v>
      </c>
      <c r="EE57" s="6">
        <v>7.7474999999999996</v>
      </c>
      <c r="EF57" s="14">
        <v>931365.26</v>
      </c>
      <c r="EG57" s="6">
        <v>0.48459999999999998</v>
      </c>
      <c r="EH57" s="14">
        <v>2422174.15</v>
      </c>
      <c r="EI57" s="6">
        <v>2.8418000000000001</v>
      </c>
      <c r="EJ57" s="14">
        <v>1179257.01</v>
      </c>
      <c r="EK57" s="6">
        <v>0.84189999999999998</v>
      </c>
      <c r="EL57" s="14">
        <v>43220980.740000002</v>
      </c>
      <c r="EM57" s="6">
        <v>6.2317</v>
      </c>
      <c r="EN57" s="14">
        <v>19551674.809999999</v>
      </c>
      <c r="EO57" s="6">
        <v>8.1244999999999994</v>
      </c>
      <c r="EP57" s="14">
        <v>13314842.76</v>
      </c>
      <c r="EQ57" s="6">
        <v>5.3682999999999996</v>
      </c>
      <c r="ER57" s="14">
        <v>29384913.73</v>
      </c>
      <c r="ES57" s="6">
        <v>2.6215999999999999</v>
      </c>
      <c r="ET57" s="14">
        <v>192577390.63</v>
      </c>
      <c r="EU57" s="6">
        <v>9.7408999999999999</v>
      </c>
      <c r="EV57" s="14">
        <v>1103507.99</v>
      </c>
      <c r="EW57" s="6">
        <v>2.7884000000000002</v>
      </c>
      <c r="EX57" s="14">
        <v>224586.89</v>
      </c>
      <c r="EY57" s="6">
        <v>0.66110000000000002</v>
      </c>
      <c r="EZ57" s="14">
        <v>2256456.54</v>
      </c>
      <c r="FA57" s="6">
        <v>5.1421000000000001</v>
      </c>
      <c r="FB57" s="14">
        <v>29078407.949999999</v>
      </c>
      <c r="FC57" s="6">
        <v>16.323399999999999</v>
      </c>
      <c r="FD57" s="14">
        <v>107971.52</v>
      </c>
      <c r="FE57" s="6">
        <v>0.127</v>
      </c>
      <c r="FF57" s="14">
        <v>19048774.32</v>
      </c>
      <c r="FG57" s="6">
        <v>10.0024</v>
      </c>
      <c r="FH57" s="14">
        <v>-553537.19999999995</v>
      </c>
      <c r="FI57" s="6">
        <v>-0.4672</v>
      </c>
    </row>
    <row r="58" spans="1:165">
      <c r="A58" t="s">
        <v>215</v>
      </c>
      <c r="B58" s="14">
        <v>2809993738.4699998</v>
      </c>
      <c r="C58" s="6">
        <v>8.3856000000000002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63316309.5</v>
      </c>
      <c r="M58" s="6">
        <v>14.8832</v>
      </c>
      <c r="N58" s="14">
        <v>0</v>
      </c>
      <c r="O58">
        <v>0</v>
      </c>
      <c r="P58" s="14">
        <v>0</v>
      </c>
      <c r="Q58">
        <v>0</v>
      </c>
      <c r="R58" s="14">
        <v>0</v>
      </c>
      <c r="S58">
        <v>0</v>
      </c>
      <c r="T58" s="14">
        <v>0</v>
      </c>
      <c r="U58">
        <v>0</v>
      </c>
      <c r="V58" s="14">
        <v>0</v>
      </c>
      <c r="W58">
        <v>0</v>
      </c>
      <c r="X58" s="14">
        <v>0</v>
      </c>
      <c r="Y58">
        <v>0</v>
      </c>
      <c r="Z58" s="14">
        <v>369451947.72000003</v>
      </c>
      <c r="AA58" s="6">
        <v>46.331099999999999</v>
      </c>
      <c r="AB58" s="14">
        <v>0</v>
      </c>
      <c r="AC58">
        <v>0</v>
      </c>
      <c r="AD58" s="14">
        <v>151604099.33000001</v>
      </c>
      <c r="AE58" s="6">
        <v>10.078099999999999</v>
      </c>
      <c r="AF58" s="14">
        <v>0</v>
      </c>
      <c r="AG58">
        <v>0</v>
      </c>
      <c r="AH58" s="14">
        <v>0</v>
      </c>
      <c r="AI58">
        <v>0</v>
      </c>
      <c r="AJ58" s="14">
        <v>0</v>
      </c>
      <c r="AK58">
        <v>0</v>
      </c>
      <c r="AL58" s="14">
        <v>0</v>
      </c>
      <c r="AM58">
        <v>0</v>
      </c>
      <c r="AN58" s="14">
        <v>0</v>
      </c>
      <c r="AO58">
        <v>0</v>
      </c>
      <c r="AP58" s="14">
        <v>0</v>
      </c>
      <c r="AQ58">
        <v>0</v>
      </c>
      <c r="AR58" s="14">
        <v>0</v>
      </c>
      <c r="AS58" s="6">
        <v>0</v>
      </c>
      <c r="AT58" s="14">
        <v>0</v>
      </c>
      <c r="AU58" s="6">
        <v>0</v>
      </c>
      <c r="AV58" s="14">
        <v>0</v>
      </c>
      <c r="AW58">
        <v>0</v>
      </c>
      <c r="AX58" s="14">
        <v>0</v>
      </c>
      <c r="AY58">
        <v>0</v>
      </c>
      <c r="AZ58" s="14">
        <v>17431173.969999999</v>
      </c>
      <c r="BA58" s="6">
        <v>2.8923999999999999</v>
      </c>
      <c r="BB58" s="14">
        <v>0</v>
      </c>
      <c r="BC58">
        <v>0</v>
      </c>
      <c r="BD58" s="14">
        <v>0</v>
      </c>
      <c r="BE58">
        <v>0</v>
      </c>
      <c r="BF58" s="14">
        <v>-1153739.82</v>
      </c>
      <c r="BG58" s="6">
        <v>-2.6175999999999999</v>
      </c>
      <c r="BH58" s="14">
        <v>0</v>
      </c>
      <c r="BI58">
        <v>0</v>
      </c>
      <c r="BJ58" s="14">
        <v>10487374.34</v>
      </c>
      <c r="BK58" s="6">
        <v>2.8273000000000001</v>
      </c>
      <c r="BL58" s="14">
        <v>0</v>
      </c>
      <c r="BM58">
        <v>0</v>
      </c>
      <c r="BN58" s="14">
        <v>0</v>
      </c>
      <c r="BO58" s="6">
        <v>0</v>
      </c>
      <c r="BP58" s="14">
        <v>0</v>
      </c>
      <c r="BQ58">
        <v>0</v>
      </c>
      <c r="BR58" s="14">
        <v>0</v>
      </c>
      <c r="BS58">
        <v>0</v>
      </c>
      <c r="BT58" s="14">
        <v>0</v>
      </c>
      <c r="BU58">
        <v>0</v>
      </c>
      <c r="BV58" s="14">
        <v>0</v>
      </c>
      <c r="BW58">
        <v>0</v>
      </c>
      <c r="BX58" s="14">
        <v>0</v>
      </c>
      <c r="BY58">
        <v>0</v>
      </c>
      <c r="BZ58" s="14">
        <v>2054718442.3399999</v>
      </c>
      <c r="CA58" s="6">
        <v>22.2193</v>
      </c>
      <c r="CB58" s="14">
        <v>0</v>
      </c>
      <c r="CC58">
        <v>0</v>
      </c>
      <c r="CD58" s="14">
        <v>0</v>
      </c>
      <c r="CE58">
        <v>0</v>
      </c>
      <c r="CF58" s="14">
        <v>0</v>
      </c>
      <c r="CG58">
        <v>0</v>
      </c>
      <c r="CH58" s="14">
        <v>0</v>
      </c>
      <c r="CI58">
        <v>0</v>
      </c>
      <c r="CJ58" s="14">
        <v>0</v>
      </c>
      <c r="CK58">
        <v>0</v>
      </c>
      <c r="CL58" s="14">
        <v>0</v>
      </c>
      <c r="CM58">
        <v>0</v>
      </c>
      <c r="CN58" s="14">
        <v>0</v>
      </c>
      <c r="CO58">
        <v>0</v>
      </c>
      <c r="CP58" s="14">
        <v>0</v>
      </c>
      <c r="CQ58">
        <v>0</v>
      </c>
      <c r="CR58" s="14">
        <v>0</v>
      </c>
      <c r="CS58">
        <v>0</v>
      </c>
      <c r="CT58" s="14">
        <v>0</v>
      </c>
      <c r="CU58">
        <v>0</v>
      </c>
      <c r="CV58" s="14">
        <v>51933000</v>
      </c>
      <c r="CW58" s="6">
        <v>7.1382000000000003</v>
      </c>
      <c r="CX58" s="14">
        <v>0</v>
      </c>
      <c r="CY58">
        <v>0</v>
      </c>
      <c r="CZ58" s="14">
        <v>0</v>
      </c>
      <c r="DA58">
        <v>0</v>
      </c>
      <c r="DB58" s="14">
        <v>0</v>
      </c>
      <c r="DC58">
        <v>0</v>
      </c>
      <c r="DD58" s="14">
        <v>0</v>
      </c>
      <c r="DE58">
        <v>0</v>
      </c>
      <c r="DF58" s="14">
        <v>0</v>
      </c>
      <c r="DG58">
        <v>0</v>
      </c>
      <c r="DH58" s="14">
        <v>3017032.27</v>
      </c>
      <c r="DI58" s="6">
        <v>18.791699999999999</v>
      </c>
      <c r="DJ58" s="14">
        <v>0</v>
      </c>
      <c r="DK58">
        <v>0</v>
      </c>
      <c r="DL58" s="14">
        <v>0</v>
      </c>
      <c r="DM58">
        <v>0</v>
      </c>
      <c r="DN58" s="14">
        <v>30570695.190000001</v>
      </c>
      <c r="DO58" s="6">
        <v>5.8888999999999996</v>
      </c>
      <c r="DP58" s="14">
        <v>0</v>
      </c>
      <c r="DQ58">
        <v>0</v>
      </c>
      <c r="DR58" s="14">
        <v>0</v>
      </c>
      <c r="DS58">
        <v>0</v>
      </c>
      <c r="DT58" s="14">
        <v>10759289.84</v>
      </c>
      <c r="DU58" s="6">
        <v>7.9404000000000003</v>
      </c>
      <c r="DV58" s="14">
        <v>0</v>
      </c>
      <c r="DW58">
        <v>0</v>
      </c>
      <c r="DX58" s="14">
        <v>0</v>
      </c>
      <c r="DY58">
        <v>0</v>
      </c>
      <c r="DZ58" s="14">
        <v>0</v>
      </c>
      <c r="EA58">
        <v>0</v>
      </c>
      <c r="EB58" s="14">
        <v>98520.57</v>
      </c>
      <c r="EC58" s="6">
        <v>0.38569999999999999</v>
      </c>
      <c r="ED58" s="14">
        <v>0</v>
      </c>
      <c r="EE58">
        <v>0</v>
      </c>
      <c r="EF58" s="14">
        <v>0</v>
      </c>
      <c r="EG58">
        <v>0</v>
      </c>
      <c r="EH58" s="14">
        <v>0</v>
      </c>
      <c r="EI58">
        <v>0</v>
      </c>
      <c r="EJ58" s="14">
        <v>0</v>
      </c>
      <c r="EK58">
        <v>0</v>
      </c>
      <c r="EL58" s="14">
        <v>0</v>
      </c>
      <c r="EM58">
        <v>0</v>
      </c>
      <c r="EN58" s="14">
        <v>0</v>
      </c>
      <c r="EO58">
        <v>0</v>
      </c>
      <c r="EP58" s="14">
        <v>0</v>
      </c>
      <c r="EQ58">
        <v>0</v>
      </c>
      <c r="ER58" s="14">
        <v>0</v>
      </c>
      <c r="ES58">
        <v>0</v>
      </c>
      <c r="ET58" s="14">
        <v>37595737.990000002</v>
      </c>
      <c r="EU58" s="6">
        <v>1.9016999999999999</v>
      </c>
      <c r="EV58" s="14">
        <v>0</v>
      </c>
      <c r="EW58">
        <v>0</v>
      </c>
      <c r="EX58" s="14">
        <v>0</v>
      </c>
      <c r="EY58">
        <v>0</v>
      </c>
      <c r="EZ58" s="14">
        <v>0</v>
      </c>
      <c r="FA58">
        <v>0</v>
      </c>
      <c r="FB58" s="14">
        <v>10163855.23</v>
      </c>
      <c r="FC58" s="6">
        <v>5.7055999999999996</v>
      </c>
      <c r="FD58" s="14">
        <v>0</v>
      </c>
      <c r="FE58">
        <v>0</v>
      </c>
      <c r="FF58" s="14">
        <v>0</v>
      </c>
      <c r="FG58">
        <v>0</v>
      </c>
      <c r="FH58" s="14">
        <v>0</v>
      </c>
      <c r="FI58">
        <v>0</v>
      </c>
    </row>
    <row r="59" spans="1:165">
      <c r="A59" t="s">
        <v>216</v>
      </c>
      <c r="B59" s="14">
        <v>409061042.07999998</v>
      </c>
      <c r="C59" s="6">
        <v>1.2206999999999999</v>
      </c>
      <c r="D59" s="14">
        <v>1200884.17</v>
      </c>
      <c r="E59" s="6">
        <v>0.32140000000000002</v>
      </c>
      <c r="F59" s="14">
        <v>0</v>
      </c>
      <c r="G59">
        <v>0</v>
      </c>
      <c r="H59" s="14">
        <v>0</v>
      </c>
      <c r="I59">
        <v>0</v>
      </c>
      <c r="J59" s="14">
        <v>0</v>
      </c>
      <c r="K59">
        <v>0</v>
      </c>
      <c r="L59" s="14">
        <v>0</v>
      </c>
      <c r="M59">
        <v>0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0</v>
      </c>
      <c r="U59">
        <v>0</v>
      </c>
      <c r="V59" s="14">
        <v>0</v>
      </c>
      <c r="W59">
        <v>0</v>
      </c>
      <c r="X59" s="14">
        <v>0</v>
      </c>
      <c r="Y59">
        <v>0</v>
      </c>
      <c r="Z59" s="14">
        <v>50814186.880000003</v>
      </c>
      <c r="AA59" s="6">
        <v>6.3723999999999998</v>
      </c>
      <c r="AB59" s="14">
        <v>0</v>
      </c>
      <c r="AC59">
        <v>0</v>
      </c>
      <c r="AD59" s="14">
        <v>289803793.18000001</v>
      </c>
      <c r="AE59" s="6">
        <v>19.2651</v>
      </c>
      <c r="AF59" s="14">
        <v>0</v>
      </c>
      <c r="AG59">
        <v>0</v>
      </c>
      <c r="AH59" s="14">
        <v>0</v>
      </c>
      <c r="AI59">
        <v>0</v>
      </c>
      <c r="AJ59" s="14">
        <v>0</v>
      </c>
      <c r="AK59">
        <v>0</v>
      </c>
      <c r="AL59" s="14">
        <v>0</v>
      </c>
      <c r="AM59">
        <v>0</v>
      </c>
      <c r="AN59" s="14">
        <v>0</v>
      </c>
      <c r="AO59">
        <v>0</v>
      </c>
      <c r="AP59" s="14">
        <v>0</v>
      </c>
      <c r="AQ59">
        <v>0</v>
      </c>
      <c r="AR59" s="14">
        <v>0</v>
      </c>
      <c r="AS59" s="6">
        <v>0</v>
      </c>
      <c r="AT59" s="14">
        <v>0</v>
      </c>
      <c r="AU59" s="6">
        <v>0</v>
      </c>
      <c r="AV59" s="14">
        <v>0</v>
      </c>
      <c r="AW59">
        <v>0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0</v>
      </c>
      <c r="BE59">
        <v>0</v>
      </c>
      <c r="BF59" s="14">
        <v>0</v>
      </c>
      <c r="BG59">
        <v>0</v>
      </c>
      <c r="BH59" s="14">
        <v>0</v>
      </c>
      <c r="BI59">
        <v>0</v>
      </c>
      <c r="BJ59" s="14">
        <v>0</v>
      </c>
      <c r="BK59">
        <v>0</v>
      </c>
      <c r="BL59" s="14">
        <v>0</v>
      </c>
      <c r="BM59">
        <v>0</v>
      </c>
      <c r="BN59" s="14">
        <v>0</v>
      </c>
      <c r="BO59">
        <v>0</v>
      </c>
      <c r="BP59" s="14">
        <v>0</v>
      </c>
      <c r="BQ59">
        <v>0</v>
      </c>
      <c r="BR59" s="14">
        <v>0</v>
      </c>
      <c r="BS59">
        <v>0</v>
      </c>
      <c r="BT59" s="14">
        <v>0</v>
      </c>
      <c r="BU59">
        <v>0</v>
      </c>
      <c r="BV59" s="14">
        <v>0</v>
      </c>
      <c r="BW59">
        <v>0</v>
      </c>
      <c r="BX59" s="14">
        <v>0</v>
      </c>
      <c r="BY59">
        <v>0</v>
      </c>
      <c r="BZ59" s="14">
        <v>6951718.6200000001</v>
      </c>
      <c r="CA59" s="6">
        <v>7.5200000000000003E-2</v>
      </c>
      <c r="CB59" s="14">
        <v>0</v>
      </c>
      <c r="CC59">
        <v>0</v>
      </c>
      <c r="CD59" s="14">
        <v>0</v>
      </c>
      <c r="CE59">
        <v>0</v>
      </c>
      <c r="CF59" s="14">
        <v>0</v>
      </c>
      <c r="CG59">
        <v>0</v>
      </c>
      <c r="CH59" s="14">
        <v>0</v>
      </c>
      <c r="CI59">
        <v>0</v>
      </c>
      <c r="CJ59" s="14">
        <v>0</v>
      </c>
      <c r="CK59">
        <v>0</v>
      </c>
      <c r="CL59" s="14">
        <v>0</v>
      </c>
      <c r="CM59">
        <v>0</v>
      </c>
      <c r="CN59" s="14">
        <v>0</v>
      </c>
      <c r="CO59">
        <v>0</v>
      </c>
      <c r="CP59" s="14">
        <v>0</v>
      </c>
      <c r="CQ59">
        <v>0</v>
      </c>
      <c r="CR59" s="14">
        <v>0</v>
      </c>
      <c r="CS59">
        <v>0</v>
      </c>
      <c r="CT59" s="14">
        <v>0</v>
      </c>
      <c r="CU59">
        <v>0</v>
      </c>
      <c r="CV59" s="14">
        <v>0</v>
      </c>
      <c r="CW59">
        <v>0</v>
      </c>
      <c r="CX59" s="14">
        <v>0</v>
      </c>
      <c r="CY59">
        <v>0</v>
      </c>
      <c r="CZ59" s="14">
        <v>0</v>
      </c>
      <c r="DA59">
        <v>0</v>
      </c>
      <c r="DB59" s="14">
        <v>0</v>
      </c>
      <c r="DC59">
        <v>0</v>
      </c>
      <c r="DD59" s="14">
        <v>0</v>
      </c>
      <c r="DE59">
        <v>0</v>
      </c>
      <c r="DF59" s="14">
        <v>0</v>
      </c>
      <c r="DG59">
        <v>0</v>
      </c>
      <c r="DH59" s="14">
        <v>3022043.32</v>
      </c>
      <c r="DI59" s="6">
        <v>18.822900000000001</v>
      </c>
      <c r="DJ59" s="14">
        <v>0</v>
      </c>
      <c r="DK59">
        <v>0</v>
      </c>
      <c r="DL59" s="14">
        <v>0</v>
      </c>
      <c r="DM59">
        <v>0</v>
      </c>
      <c r="DN59" s="14">
        <v>20182595.890000001</v>
      </c>
      <c r="DO59" s="6">
        <v>3.8877999999999999</v>
      </c>
      <c r="DP59" s="14">
        <v>0</v>
      </c>
      <c r="DQ59">
        <v>0</v>
      </c>
      <c r="DR59" s="14">
        <v>0</v>
      </c>
      <c r="DS59">
        <v>0</v>
      </c>
      <c r="DT59" s="14">
        <v>0</v>
      </c>
      <c r="DU59">
        <v>0</v>
      </c>
      <c r="DV59" s="14">
        <v>0</v>
      </c>
      <c r="DW59">
        <v>0</v>
      </c>
      <c r="DX59" s="14">
        <v>0</v>
      </c>
      <c r="DY59">
        <v>0</v>
      </c>
      <c r="DZ59" s="14">
        <v>0</v>
      </c>
      <c r="EA59">
        <v>0</v>
      </c>
      <c r="EB59" s="14">
        <v>200934.79</v>
      </c>
      <c r="EC59" s="6">
        <v>0.78669999999999995</v>
      </c>
      <c r="ED59" s="14">
        <v>0</v>
      </c>
      <c r="EE59">
        <v>0</v>
      </c>
      <c r="EF59" s="14">
        <v>0</v>
      </c>
      <c r="EG59">
        <v>0</v>
      </c>
      <c r="EH59" s="14">
        <v>0</v>
      </c>
      <c r="EI59">
        <v>0</v>
      </c>
      <c r="EJ59" s="14">
        <v>0</v>
      </c>
      <c r="EK59">
        <v>0</v>
      </c>
      <c r="EL59" s="14">
        <v>0</v>
      </c>
      <c r="EM59">
        <v>0</v>
      </c>
      <c r="EN59" s="14">
        <v>0</v>
      </c>
      <c r="EO59">
        <v>0</v>
      </c>
      <c r="EP59" s="14">
        <v>0</v>
      </c>
      <c r="EQ59">
        <v>0</v>
      </c>
      <c r="ER59" s="14">
        <v>0</v>
      </c>
      <c r="ES59">
        <v>0</v>
      </c>
      <c r="ET59" s="14">
        <v>37241770.229999997</v>
      </c>
      <c r="EU59" s="6">
        <v>1.8837999999999999</v>
      </c>
      <c r="EV59" s="14">
        <v>0</v>
      </c>
      <c r="EW59">
        <v>0</v>
      </c>
      <c r="EX59" s="14">
        <v>0</v>
      </c>
      <c r="EY59">
        <v>0</v>
      </c>
      <c r="EZ59" s="14">
        <v>0</v>
      </c>
      <c r="FA59">
        <v>0</v>
      </c>
      <c r="FB59" s="14">
        <v>-356885</v>
      </c>
      <c r="FC59" s="6">
        <v>-0.20030000000000001</v>
      </c>
      <c r="FD59" s="14">
        <v>0</v>
      </c>
      <c r="FE59">
        <v>0</v>
      </c>
      <c r="FF59" s="14">
        <v>0</v>
      </c>
      <c r="FG59">
        <v>0</v>
      </c>
      <c r="FH59" s="14">
        <v>0</v>
      </c>
      <c r="FI59">
        <v>0</v>
      </c>
    </row>
    <row r="60" spans="1:165">
      <c r="A60" t="s">
        <v>217</v>
      </c>
      <c r="B60" s="14">
        <v>517616539.44</v>
      </c>
      <c r="C60" s="6">
        <v>1.5447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0</v>
      </c>
      <c r="U60">
        <v>0</v>
      </c>
      <c r="V60" s="14">
        <v>0</v>
      </c>
      <c r="W60">
        <v>0</v>
      </c>
      <c r="X60" s="14">
        <v>0</v>
      </c>
      <c r="Y60">
        <v>0</v>
      </c>
      <c r="Z60" s="14">
        <v>233511409.13999999</v>
      </c>
      <c r="AA60" s="6">
        <v>29.2835</v>
      </c>
      <c r="AB60" s="14">
        <v>0</v>
      </c>
      <c r="AC60">
        <v>0</v>
      </c>
      <c r="AD60" s="14">
        <v>190242602.90000001</v>
      </c>
      <c r="AE60" s="6">
        <v>12.646699999999999</v>
      </c>
      <c r="AF60" s="14">
        <v>0</v>
      </c>
      <c r="AG60">
        <v>0</v>
      </c>
      <c r="AH60" s="14">
        <v>0</v>
      </c>
      <c r="AI60">
        <v>0</v>
      </c>
      <c r="AJ60" s="14">
        <v>0</v>
      </c>
      <c r="AK60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0</v>
      </c>
      <c r="AS60" s="6">
        <v>0</v>
      </c>
      <c r="AT60" s="14">
        <v>0</v>
      </c>
      <c r="AU60" s="6">
        <v>0</v>
      </c>
      <c r="AV60" s="14">
        <v>0</v>
      </c>
      <c r="AW60">
        <v>0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0</v>
      </c>
      <c r="BE60">
        <v>0</v>
      </c>
      <c r="BF60" s="14">
        <v>0</v>
      </c>
      <c r="BG60">
        <v>0</v>
      </c>
      <c r="BH60" s="14">
        <v>0</v>
      </c>
      <c r="BI60">
        <v>0</v>
      </c>
      <c r="BJ60" s="14">
        <v>0</v>
      </c>
      <c r="BK60">
        <v>0</v>
      </c>
      <c r="BL60" s="14">
        <v>0</v>
      </c>
      <c r="BM60">
        <v>0</v>
      </c>
      <c r="BN60" s="14">
        <v>0</v>
      </c>
      <c r="BO60">
        <v>0</v>
      </c>
      <c r="BP60" s="14">
        <v>0</v>
      </c>
      <c r="BQ60">
        <v>0</v>
      </c>
      <c r="BR60" s="14">
        <v>0</v>
      </c>
      <c r="BS60">
        <v>0</v>
      </c>
      <c r="BT60" s="14">
        <v>0</v>
      </c>
      <c r="BU60">
        <v>0</v>
      </c>
      <c r="BV60" s="14">
        <v>0</v>
      </c>
      <c r="BW60">
        <v>0</v>
      </c>
      <c r="BX60" s="14">
        <v>0</v>
      </c>
      <c r="BY60">
        <v>0</v>
      </c>
      <c r="BZ60" s="14">
        <v>0</v>
      </c>
      <c r="CA60">
        <v>0</v>
      </c>
      <c r="CB60" s="14">
        <v>0</v>
      </c>
      <c r="CC60">
        <v>0</v>
      </c>
      <c r="CD60" s="14">
        <v>0</v>
      </c>
      <c r="CE60">
        <v>0</v>
      </c>
      <c r="CF60" s="14">
        <v>0</v>
      </c>
      <c r="CG60">
        <v>0</v>
      </c>
      <c r="CH60" s="14">
        <v>0</v>
      </c>
      <c r="CI60">
        <v>0</v>
      </c>
      <c r="CJ60" s="14">
        <v>0</v>
      </c>
      <c r="CK60">
        <v>0</v>
      </c>
      <c r="CL60" s="14">
        <v>0</v>
      </c>
      <c r="CM60">
        <v>0</v>
      </c>
      <c r="CN60" s="14">
        <v>0</v>
      </c>
      <c r="CO60">
        <v>0</v>
      </c>
      <c r="CP60" s="14">
        <v>0</v>
      </c>
      <c r="CQ60">
        <v>0</v>
      </c>
      <c r="CR60" s="14">
        <v>0</v>
      </c>
      <c r="CS60">
        <v>0</v>
      </c>
      <c r="CT60" s="14">
        <v>0</v>
      </c>
      <c r="CU60">
        <v>0</v>
      </c>
      <c r="CV60" s="14">
        <v>0</v>
      </c>
      <c r="CW60">
        <v>0</v>
      </c>
      <c r="CX60" s="14">
        <v>0</v>
      </c>
      <c r="CY60">
        <v>0</v>
      </c>
      <c r="CZ60" s="14">
        <v>0</v>
      </c>
      <c r="DA60">
        <v>0</v>
      </c>
      <c r="DB60" s="14">
        <v>0</v>
      </c>
      <c r="DC60">
        <v>0</v>
      </c>
      <c r="DD60" s="14">
        <v>0</v>
      </c>
      <c r="DE60">
        <v>0</v>
      </c>
      <c r="DF60" s="14">
        <v>0</v>
      </c>
      <c r="DG60">
        <v>0</v>
      </c>
      <c r="DH60" s="14">
        <v>0</v>
      </c>
      <c r="DI60" s="6">
        <v>0</v>
      </c>
      <c r="DJ60" s="14">
        <v>0</v>
      </c>
      <c r="DK60">
        <v>0</v>
      </c>
      <c r="DL60" s="14">
        <v>0</v>
      </c>
      <c r="DM60">
        <v>0</v>
      </c>
      <c r="DN60" s="14">
        <v>67760860.969999999</v>
      </c>
      <c r="DO60" s="6">
        <v>13.053000000000001</v>
      </c>
      <c r="DP60" s="14">
        <v>0</v>
      </c>
      <c r="DQ60">
        <v>0</v>
      </c>
      <c r="DR60" s="14">
        <v>0</v>
      </c>
      <c r="DS60">
        <v>0</v>
      </c>
      <c r="DT60" s="14">
        <v>0</v>
      </c>
      <c r="DU60">
        <v>0</v>
      </c>
      <c r="DV60" s="14">
        <v>0</v>
      </c>
      <c r="DW60">
        <v>0</v>
      </c>
      <c r="DX60" s="14">
        <v>0</v>
      </c>
      <c r="DY60">
        <v>0</v>
      </c>
      <c r="DZ60" s="14">
        <v>0</v>
      </c>
      <c r="EA60">
        <v>0</v>
      </c>
      <c r="EB60" s="14">
        <v>702596.56</v>
      </c>
      <c r="EC60" s="6">
        <v>2.7507999999999999</v>
      </c>
      <c r="ED60" s="14">
        <v>0</v>
      </c>
      <c r="EE60">
        <v>0</v>
      </c>
      <c r="EF60" s="14">
        <v>0</v>
      </c>
      <c r="EG60">
        <v>0</v>
      </c>
      <c r="EH60" s="14">
        <v>0</v>
      </c>
      <c r="EI60">
        <v>0</v>
      </c>
      <c r="EJ60" s="14">
        <v>0</v>
      </c>
      <c r="EK60">
        <v>0</v>
      </c>
      <c r="EL60" s="14">
        <v>0</v>
      </c>
      <c r="EM60">
        <v>0</v>
      </c>
      <c r="EN60" s="14">
        <v>0</v>
      </c>
      <c r="EO60">
        <v>0</v>
      </c>
      <c r="EP60" s="14">
        <v>0</v>
      </c>
      <c r="EQ60">
        <v>0</v>
      </c>
      <c r="ER60" s="14">
        <v>0</v>
      </c>
      <c r="ES60">
        <v>0</v>
      </c>
      <c r="ET60" s="14">
        <v>25399069.870000001</v>
      </c>
      <c r="EU60" s="6">
        <v>1.2847</v>
      </c>
      <c r="EV60" s="14">
        <v>0</v>
      </c>
      <c r="EW60">
        <v>0</v>
      </c>
      <c r="EX60" s="14">
        <v>0</v>
      </c>
      <c r="EY60">
        <v>0</v>
      </c>
      <c r="EZ60" s="14">
        <v>0</v>
      </c>
      <c r="FA60">
        <v>0</v>
      </c>
      <c r="FB60" s="14">
        <v>0</v>
      </c>
      <c r="FC60">
        <v>0</v>
      </c>
      <c r="FD60" s="14">
        <v>0</v>
      </c>
      <c r="FE60">
        <v>0</v>
      </c>
      <c r="FF60" s="14">
        <v>0</v>
      </c>
      <c r="FG60">
        <v>0</v>
      </c>
      <c r="FH60" s="14">
        <v>0</v>
      </c>
      <c r="FI60">
        <v>0</v>
      </c>
    </row>
    <row r="61" spans="1:165">
      <c r="A61" t="s">
        <v>218</v>
      </c>
      <c r="B61" s="14">
        <v>723685099.27999997</v>
      </c>
      <c r="C61" s="6">
        <v>2.1596000000000002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  <c r="Z61" s="14">
        <v>8064951.7199999997</v>
      </c>
      <c r="AA61" s="6">
        <v>1.0114000000000001</v>
      </c>
      <c r="AB61" s="14">
        <v>0</v>
      </c>
      <c r="AC61">
        <v>0</v>
      </c>
      <c r="AD61" s="14">
        <v>301194478.31999999</v>
      </c>
      <c r="AE61" s="6">
        <v>20.022300000000001</v>
      </c>
      <c r="AF61" s="14">
        <v>0</v>
      </c>
      <c r="AG61">
        <v>0</v>
      </c>
      <c r="AH61" s="14">
        <v>0</v>
      </c>
      <c r="AI61">
        <v>0</v>
      </c>
      <c r="AJ61" s="14">
        <v>0</v>
      </c>
      <c r="AK61">
        <v>0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14040934.42</v>
      </c>
      <c r="AS61" s="6">
        <v>0.92149999999999999</v>
      </c>
      <c r="AT61" s="14">
        <v>26120952.559999999</v>
      </c>
      <c r="AU61" s="6">
        <v>1.7879</v>
      </c>
      <c r="AV61" s="14">
        <v>0</v>
      </c>
      <c r="AW61">
        <v>0</v>
      </c>
      <c r="AX61" s="14">
        <v>0</v>
      </c>
      <c r="AY61">
        <v>0</v>
      </c>
      <c r="AZ61" s="14">
        <v>32624333.109999999</v>
      </c>
      <c r="BA61" s="6">
        <v>5.4134000000000002</v>
      </c>
      <c r="BB61" s="14">
        <v>0</v>
      </c>
      <c r="BC61">
        <v>0</v>
      </c>
      <c r="BD61" s="14">
        <v>0</v>
      </c>
      <c r="BE61">
        <v>0</v>
      </c>
      <c r="BF61" s="14">
        <v>0</v>
      </c>
      <c r="BG61">
        <v>0</v>
      </c>
      <c r="BH61" s="14">
        <v>0</v>
      </c>
      <c r="BI61">
        <v>0</v>
      </c>
      <c r="BJ61" s="14">
        <v>0</v>
      </c>
      <c r="BK61">
        <v>0</v>
      </c>
      <c r="BL61" s="14">
        <v>0</v>
      </c>
      <c r="BM61">
        <v>0</v>
      </c>
      <c r="BN61" s="14">
        <v>0</v>
      </c>
      <c r="BO61">
        <v>0</v>
      </c>
      <c r="BP61" s="14">
        <v>0</v>
      </c>
      <c r="BQ61">
        <v>0</v>
      </c>
      <c r="BR61" s="14">
        <v>0</v>
      </c>
      <c r="BS61">
        <v>0</v>
      </c>
      <c r="BT61" s="14">
        <v>0</v>
      </c>
      <c r="BU61">
        <v>0</v>
      </c>
      <c r="BV61" s="14">
        <v>0</v>
      </c>
      <c r="BW61">
        <v>0</v>
      </c>
      <c r="BX61" s="14">
        <v>0</v>
      </c>
      <c r="BY61">
        <v>0</v>
      </c>
      <c r="BZ61" s="14">
        <v>2649266.88</v>
      </c>
      <c r="CA61" s="6">
        <v>2.86E-2</v>
      </c>
      <c r="CB61" s="14">
        <v>0</v>
      </c>
      <c r="CC61">
        <v>0</v>
      </c>
      <c r="CD61" s="14">
        <v>0</v>
      </c>
      <c r="CE61">
        <v>0</v>
      </c>
      <c r="CF61" s="14">
        <v>4000397.44</v>
      </c>
      <c r="CG61" s="6">
        <v>4.7503000000000002</v>
      </c>
      <c r="CH61" s="14">
        <v>0</v>
      </c>
      <c r="CI61">
        <v>0</v>
      </c>
      <c r="CJ61" s="14">
        <v>0</v>
      </c>
      <c r="CK61">
        <v>0</v>
      </c>
      <c r="CL61" s="14">
        <v>0</v>
      </c>
      <c r="CM61">
        <v>0</v>
      </c>
      <c r="CN61" s="14">
        <v>0</v>
      </c>
      <c r="CO61">
        <v>0</v>
      </c>
      <c r="CP61" s="14">
        <v>2092430.5</v>
      </c>
      <c r="CQ61" s="6">
        <v>0.42270000000000002</v>
      </c>
      <c r="CR61" s="14">
        <v>0</v>
      </c>
      <c r="CS61">
        <v>0</v>
      </c>
      <c r="CT61" s="14">
        <v>0</v>
      </c>
      <c r="CU61">
        <v>0</v>
      </c>
      <c r="CV61" s="14">
        <v>0</v>
      </c>
      <c r="CW61">
        <v>0</v>
      </c>
      <c r="CX61" s="14">
        <v>0</v>
      </c>
      <c r="CY61">
        <v>0</v>
      </c>
      <c r="CZ61" s="14">
        <v>0</v>
      </c>
      <c r="DA61">
        <v>0</v>
      </c>
      <c r="DB61" s="14">
        <v>0</v>
      </c>
      <c r="DC61">
        <v>0</v>
      </c>
      <c r="DD61" s="14">
        <v>0</v>
      </c>
      <c r="DE61">
        <v>0</v>
      </c>
      <c r="DF61" s="14">
        <v>0</v>
      </c>
      <c r="DG61">
        <v>0</v>
      </c>
      <c r="DH61" s="14">
        <v>5098908.4400000004</v>
      </c>
      <c r="DI61" s="6">
        <v>31.758800000000001</v>
      </c>
      <c r="DJ61" s="14">
        <v>0</v>
      </c>
      <c r="DK61">
        <v>0</v>
      </c>
      <c r="DL61" s="14">
        <v>0</v>
      </c>
      <c r="DM61">
        <v>0</v>
      </c>
      <c r="DN61" s="14">
        <v>0</v>
      </c>
      <c r="DO61">
        <v>0</v>
      </c>
      <c r="DP61" s="14">
        <v>0</v>
      </c>
      <c r="DQ61">
        <v>0</v>
      </c>
      <c r="DR61" s="14">
        <v>0</v>
      </c>
      <c r="DS61">
        <v>0</v>
      </c>
      <c r="DT61" s="14">
        <v>0</v>
      </c>
      <c r="DU61">
        <v>0</v>
      </c>
      <c r="DV61" s="14">
        <v>10814335</v>
      </c>
      <c r="DW61" s="6">
        <v>3.2244000000000002</v>
      </c>
      <c r="DX61" s="14">
        <v>0</v>
      </c>
      <c r="DY61">
        <v>0</v>
      </c>
      <c r="DZ61" s="14">
        <v>0</v>
      </c>
      <c r="EA61">
        <v>0</v>
      </c>
      <c r="EB61" s="14">
        <v>0</v>
      </c>
      <c r="EC61">
        <v>0</v>
      </c>
      <c r="ED61" s="14">
        <v>0</v>
      </c>
      <c r="EE61">
        <v>0</v>
      </c>
      <c r="EF61" s="14">
        <v>0</v>
      </c>
      <c r="EG61">
        <v>0</v>
      </c>
      <c r="EH61" s="14">
        <v>0</v>
      </c>
      <c r="EI61">
        <v>0</v>
      </c>
      <c r="EJ61" s="14">
        <v>0</v>
      </c>
      <c r="EK61">
        <v>0</v>
      </c>
      <c r="EL61" s="14">
        <v>0</v>
      </c>
      <c r="EM61">
        <v>0</v>
      </c>
      <c r="EN61" s="14">
        <v>0</v>
      </c>
      <c r="EO61">
        <v>0</v>
      </c>
      <c r="EP61" s="14">
        <v>0</v>
      </c>
      <c r="EQ61">
        <v>0</v>
      </c>
      <c r="ER61" s="14">
        <v>0</v>
      </c>
      <c r="ES61">
        <v>0</v>
      </c>
      <c r="ET61" s="14">
        <v>311753034.38999999</v>
      </c>
      <c r="EU61" s="6">
        <v>15.769</v>
      </c>
      <c r="EV61" s="14">
        <v>0</v>
      </c>
      <c r="EW61">
        <v>0</v>
      </c>
      <c r="EX61" s="14">
        <v>0</v>
      </c>
      <c r="EY61">
        <v>0</v>
      </c>
      <c r="EZ61" s="14">
        <v>0</v>
      </c>
      <c r="FA61">
        <v>0</v>
      </c>
      <c r="FB61" s="14">
        <v>5231076.5</v>
      </c>
      <c r="FC61" s="6">
        <v>2.9365000000000001</v>
      </c>
      <c r="FD61" s="14">
        <v>0</v>
      </c>
      <c r="FE61">
        <v>0</v>
      </c>
      <c r="FF61" s="14">
        <v>0</v>
      </c>
      <c r="FG61">
        <v>0</v>
      </c>
      <c r="FH61" s="14">
        <v>0</v>
      </c>
      <c r="FI61">
        <v>0</v>
      </c>
    </row>
    <row r="62" spans="1:165">
      <c r="A62" t="s">
        <v>219</v>
      </c>
      <c r="B62" s="14">
        <v>675547581.24000001</v>
      </c>
      <c r="C62" s="6">
        <v>2.016</v>
      </c>
      <c r="D62" s="14">
        <v>14432693.720000001</v>
      </c>
      <c r="E62" s="6">
        <v>3.8628</v>
      </c>
      <c r="F62" s="14">
        <v>0</v>
      </c>
      <c r="G62">
        <v>0</v>
      </c>
      <c r="H62" s="14">
        <v>0</v>
      </c>
      <c r="I62">
        <v>0</v>
      </c>
      <c r="J62" s="14">
        <v>0</v>
      </c>
      <c r="K62">
        <v>0</v>
      </c>
      <c r="L62" s="14">
        <v>21718968.600000001</v>
      </c>
      <c r="M62" s="6">
        <v>5.1052999999999997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0</v>
      </c>
      <c r="U62">
        <v>0</v>
      </c>
      <c r="V62" s="14">
        <v>0</v>
      </c>
      <c r="W62">
        <v>0</v>
      </c>
      <c r="X62" s="14">
        <v>0</v>
      </c>
      <c r="Y62">
        <v>0</v>
      </c>
      <c r="Z62" s="14">
        <v>2017354.76</v>
      </c>
      <c r="AA62" s="6">
        <v>0.253</v>
      </c>
      <c r="AB62" s="14">
        <v>0</v>
      </c>
      <c r="AC62">
        <v>0</v>
      </c>
      <c r="AD62" s="14">
        <v>72691631.780000001</v>
      </c>
      <c r="AE62" s="6">
        <v>4.8323</v>
      </c>
      <c r="AF62" s="14">
        <v>0</v>
      </c>
      <c r="AG62">
        <v>0</v>
      </c>
      <c r="AH62" s="14">
        <v>0</v>
      </c>
      <c r="AI62">
        <v>0</v>
      </c>
      <c r="AJ62" s="14">
        <v>0</v>
      </c>
      <c r="AK62">
        <v>0</v>
      </c>
      <c r="AL62" s="14">
        <v>0</v>
      </c>
      <c r="AM62">
        <v>0</v>
      </c>
      <c r="AN62" s="14">
        <v>0</v>
      </c>
      <c r="AO62">
        <v>0</v>
      </c>
      <c r="AP62" s="14">
        <v>0</v>
      </c>
      <c r="AQ62">
        <v>0</v>
      </c>
      <c r="AR62" s="14">
        <v>74127590.079999998</v>
      </c>
      <c r="AS62" s="6">
        <v>4.8648999999999996</v>
      </c>
      <c r="AT62" s="14">
        <v>148311699.25999999</v>
      </c>
      <c r="AU62" s="6">
        <v>10.151199999999999</v>
      </c>
      <c r="AV62" s="14">
        <v>0</v>
      </c>
      <c r="AW62">
        <v>0</v>
      </c>
      <c r="AX62" s="14">
        <v>0</v>
      </c>
      <c r="AY62">
        <v>0</v>
      </c>
      <c r="AZ62" s="14">
        <v>49234161.039999999</v>
      </c>
      <c r="BA62" s="6">
        <v>8.1694999999999993</v>
      </c>
      <c r="BB62" s="14">
        <v>0</v>
      </c>
      <c r="BC62">
        <v>0</v>
      </c>
      <c r="BD62" s="14">
        <v>0</v>
      </c>
      <c r="BE62">
        <v>0</v>
      </c>
      <c r="BF62" s="14">
        <v>0</v>
      </c>
      <c r="BG62">
        <v>0</v>
      </c>
      <c r="BH62" s="14">
        <v>0</v>
      </c>
      <c r="BI62">
        <v>0</v>
      </c>
      <c r="BJ62" s="14">
        <v>0</v>
      </c>
      <c r="BK62">
        <v>0</v>
      </c>
      <c r="BL62" s="14">
        <v>0</v>
      </c>
      <c r="BM62">
        <v>0</v>
      </c>
      <c r="BN62" s="14">
        <v>0</v>
      </c>
      <c r="BO62">
        <v>0</v>
      </c>
      <c r="BP62" s="14">
        <v>0</v>
      </c>
      <c r="BQ62">
        <v>0</v>
      </c>
      <c r="BR62" s="14">
        <v>0</v>
      </c>
      <c r="BS62">
        <v>0</v>
      </c>
      <c r="BT62" s="14">
        <v>0</v>
      </c>
      <c r="BU62">
        <v>0</v>
      </c>
      <c r="BV62" s="14">
        <v>0</v>
      </c>
      <c r="BW62">
        <v>0</v>
      </c>
      <c r="BX62" s="14">
        <v>0</v>
      </c>
      <c r="BY62">
        <v>0</v>
      </c>
      <c r="BZ62" s="14">
        <v>164143174.74000001</v>
      </c>
      <c r="CA62" s="6">
        <v>1.7749999999999999</v>
      </c>
      <c r="CB62" s="14">
        <v>0</v>
      </c>
      <c r="CC62">
        <v>0</v>
      </c>
      <c r="CD62" s="14">
        <v>0</v>
      </c>
      <c r="CE62">
        <v>0</v>
      </c>
      <c r="CF62" s="14">
        <v>0</v>
      </c>
      <c r="CG62">
        <v>0</v>
      </c>
      <c r="CH62" s="14">
        <v>0</v>
      </c>
      <c r="CI62">
        <v>0</v>
      </c>
      <c r="CJ62" s="14">
        <v>0</v>
      </c>
      <c r="CK62">
        <v>0</v>
      </c>
      <c r="CL62" s="14">
        <v>0</v>
      </c>
      <c r="CM62">
        <v>0</v>
      </c>
      <c r="CN62" s="14">
        <v>0</v>
      </c>
      <c r="CO62">
        <v>0</v>
      </c>
      <c r="CP62" s="14">
        <v>2347389.4300000002</v>
      </c>
      <c r="CQ62" s="6">
        <v>0.47420000000000001</v>
      </c>
      <c r="CR62" s="14">
        <v>0</v>
      </c>
      <c r="CS62">
        <v>0</v>
      </c>
      <c r="CT62" s="14">
        <v>0</v>
      </c>
      <c r="CU62">
        <v>0</v>
      </c>
      <c r="CV62" s="14">
        <v>0</v>
      </c>
      <c r="CW62">
        <v>0</v>
      </c>
      <c r="CX62" s="14">
        <v>0</v>
      </c>
      <c r="CY62">
        <v>0</v>
      </c>
      <c r="CZ62" s="14">
        <v>0</v>
      </c>
      <c r="DA62">
        <v>0</v>
      </c>
      <c r="DB62" s="14">
        <v>0</v>
      </c>
      <c r="DC62">
        <v>0</v>
      </c>
      <c r="DD62" s="14">
        <v>0</v>
      </c>
      <c r="DE62">
        <v>0</v>
      </c>
      <c r="DF62" s="14">
        <v>0</v>
      </c>
      <c r="DG62">
        <v>0</v>
      </c>
      <c r="DH62" s="14">
        <v>890587.15</v>
      </c>
      <c r="DI62" s="6">
        <v>5.5471000000000004</v>
      </c>
      <c r="DJ62" s="14">
        <v>0</v>
      </c>
      <c r="DK62">
        <v>0</v>
      </c>
      <c r="DL62" s="14">
        <v>0</v>
      </c>
      <c r="DM62">
        <v>0</v>
      </c>
      <c r="DN62" s="14">
        <v>0</v>
      </c>
      <c r="DO62">
        <v>0</v>
      </c>
      <c r="DP62" s="14">
        <v>0</v>
      </c>
      <c r="DQ62">
        <v>0</v>
      </c>
      <c r="DR62" s="14">
        <v>0</v>
      </c>
      <c r="DS62">
        <v>0</v>
      </c>
      <c r="DT62" s="14">
        <v>0</v>
      </c>
      <c r="DU62">
        <v>0</v>
      </c>
      <c r="DV62" s="14">
        <v>9160098</v>
      </c>
      <c r="DW62" s="6">
        <v>2.7311000000000001</v>
      </c>
      <c r="DX62" s="14">
        <v>0</v>
      </c>
      <c r="DY62">
        <v>0</v>
      </c>
      <c r="DZ62" s="14">
        <v>0</v>
      </c>
      <c r="EA62">
        <v>0</v>
      </c>
      <c r="EB62" s="14">
        <v>0</v>
      </c>
      <c r="EC62">
        <v>0</v>
      </c>
      <c r="ED62" s="14">
        <v>0</v>
      </c>
      <c r="EE62">
        <v>0</v>
      </c>
      <c r="EF62" s="14">
        <v>0</v>
      </c>
      <c r="EG62">
        <v>0</v>
      </c>
      <c r="EH62" s="14">
        <v>0</v>
      </c>
      <c r="EI62">
        <v>0</v>
      </c>
      <c r="EJ62" s="14">
        <v>0</v>
      </c>
      <c r="EK62">
        <v>0</v>
      </c>
      <c r="EL62" s="14">
        <v>0</v>
      </c>
      <c r="EM62">
        <v>0</v>
      </c>
      <c r="EN62" s="14">
        <v>0</v>
      </c>
      <c r="EO62">
        <v>0</v>
      </c>
      <c r="EP62" s="14">
        <v>0</v>
      </c>
      <c r="EQ62">
        <v>0</v>
      </c>
      <c r="ER62" s="14">
        <v>0</v>
      </c>
      <c r="ES62">
        <v>0</v>
      </c>
      <c r="ET62" s="14">
        <v>96622101</v>
      </c>
      <c r="EU62" s="6">
        <v>4.8872999999999998</v>
      </c>
      <c r="EV62" s="14">
        <v>0</v>
      </c>
      <c r="EW62">
        <v>0</v>
      </c>
      <c r="EX62" s="14">
        <v>0</v>
      </c>
      <c r="EY62">
        <v>0</v>
      </c>
      <c r="EZ62" s="14">
        <v>0</v>
      </c>
      <c r="FA62">
        <v>0</v>
      </c>
      <c r="FB62" s="14">
        <v>4219679.2</v>
      </c>
      <c r="FC62" s="6">
        <v>2.3687999999999998</v>
      </c>
      <c r="FD62" s="14">
        <v>0</v>
      </c>
      <c r="FE62">
        <v>0</v>
      </c>
      <c r="FF62" s="14">
        <v>15630452.48</v>
      </c>
      <c r="FG62" s="6">
        <v>8.2073999999999998</v>
      </c>
      <c r="FH62" s="14">
        <v>0</v>
      </c>
      <c r="FI62">
        <v>0</v>
      </c>
    </row>
    <row r="63" spans="1:165">
      <c r="A63" t="s">
        <v>220</v>
      </c>
      <c r="B63" s="14">
        <v>531559690.06</v>
      </c>
      <c r="C63" s="6">
        <v>1.5863</v>
      </c>
      <c r="D63" s="14">
        <v>19504346.149999999</v>
      </c>
      <c r="E63" s="6">
        <v>5.2201000000000004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15171081.24</v>
      </c>
      <c r="M63" s="6">
        <v>3.5661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105319805.51000001</v>
      </c>
      <c r="AE63" s="6">
        <v>7.0012999999999996</v>
      </c>
      <c r="AF63" s="14">
        <v>0</v>
      </c>
      <c r="AG63">
        <v>0</v>
      </c>
      <c r="AH63" s="14">
        <v>0</v>
      </c>
      <c r="AI63">
        <v>0</v>
      </c>
      <c r="AJ63" s="14">
        <v>0</v>
      </c>
      <c r="AK63">
        <v>0</v>
      </c>
      <c r="AL63" s="14">
        <v>5219617.2</v>
      </c>
      <c r="AM63" s="6">
        <v>4.3369</v>
      </c>
      <c r="AN63" s="14">
        <v>0</v>
      </c>
      <c r="AO63">
        <v>0</v>
      </c>
      <c r="AP63" s="14">
        <v>0</v>
      </c>
      <c r="AQ63">
        <v>0</v>
      </c>
      <c r="AR63" s="14">
        <v>26370934</v>
      </c>
      <c r="AS63" s="6">
        <v>1.7306999999999999</v>
      </c>
      <c r="AT63" s="14">
        <v>10605771.57</v>
      </c>
      <c r="AU63" s="6">
        <v>0.72589999999999999</v>
      </c>
      <c r="AV63" s="14">
        <v>0</v>
      </c>
      <c r="AW63">
        <v>0</v>
      </c>
      <c r="AX63" s="14">
        <v>0</v>
      </c>
      <c r="AY63">
        <v>0</v>
      </c>
      <c r="AZ63" s="14">
        <v>11392242.109999999</v>
      </c>
      <c r="BA63" s="6">
        <v>1.8903000000000001</v>
      </c>
      <c r="BB63" s="14">
        <v>0</v>
      </c>
      <c r="BC63">
        <v>0</v>
      </c>
      <c r="BD63" s="14">
        <v>0</v>
      </c>
      <c r="BE63">
        <v>0</v>
      </c>
      <c r="BF63" s="14">
        <v>0</v>
      </c>
      <c r="BG63">
        <v>0</v>
      </c>
      <c r="BH63" s="14">
        <v>0</v>
      </c>
      <c r="BI63">
        <v>0</v>
      </c>
      <c r="BJ63" s="14">
        <v>0</v>
      </c>
      <c r="BK63">
        <v>0</v>
      </c>
      <c r="BL63" s="14">
        <v>0</v>
      </c>
      <c r="BM63">
        <v>0</v>
      </c>
      <c r="BN63" s="14">
        <v>0</v>
      </c>
      <c r="BO63">
        <v>0</v>
      </c>
      <c r="BP63" s="14">
        <v>0</v>
      </c>
      <c r="BQ63">
        <v>0</v>
      </c>
      <c r="BR63" s="14">
        <v>0</v>
      </c>
      <c r="BS63">
        <v>0</v>
      </c>
      <c r="BT63" s="14">
        <v>0</v>
      </c>
      <c r="BU63">
        <v>0</v>
      </c>
      <c r="BV63" s="14">
        <v>0</v>
      </c>
      <c r="BW63">
        <v>0</v>
      </c>
      <c r="BX63" s="14">
        <v>0</v>
      </c>
      <c r="BY63">
        <v>0</v>
      </c>
      <c r="BZ63" s="14">
        <v>310822487.07999998</v>
      </c>
      <c r="CA63" s="6">
        <v>3.3612000000000002</v>
      </c>
      <c r="CB63" s="14">
        <v>0</v>
      </c>
      <c r="CC63">
        <v>0</v>
      </c>
      <c r="CD63" s="14">
        <v>0</v>
      </c>
      <c r="CE63">
        <v>0</v>
      </c>
      <c r="CF63" s="14">
        <v>0</v>
      </c>
      <c r="CG63">
        <v>0</v>
      </c>
      <c r="CH63" s="14">
        <v>0</v>
      </c>
      <c r="CI63">
        <v>0</v>
      </c>
      <c r="CJ63" s="14">
        <v>0</v>
      </c>
      <c r="CK63">
        <v>0</v>
      </c>
      <c r="CL63" s="14">
        <v>0</v>
      </c>
      <c r="CM63">
        <v>0</v>
      </c>
      <c r="CN63" s="14">
        <v>13082204.199999999</v>
      </c>
      <c r="CO63" s="6">
        <v>5.8536999999999999</v>
      </c>
      <c r="CP63" s="14">
        <v>0</v>
      </c>
      <c r="CQ63">
        <v>0</v>
      </c>
      <c r="CR63" s="14">
        <v>0</v>
      </c>
      <c r="CS63">
        <v>0</v>
      </c>
      <c r="CT63" s="14">
        <v>0</v>
      </c>
      <c r="CU63">
        <v>0</v>
      </c>
      <c r="CV63" s="14">
        <v>0</v>
      </c>
      <c r="CW63">
        <v>0</v>
      </c>
      <c r="CX63" s="14">
        <v>0</v>
      </c>
      <c r="CY63">
        <v>0</v>
      </c>
      <c r="CZ63" s="14">
        <v>0</v>
      </c>
      <c r="DA63">
        <v>0</v>
      </c>
      <c r="DB63" s="14">
        <v>0</v>
      </c>
      <c r="DC63">
        <v>0</v>
      </c>
      <c r="DD63" s="14">
        <v>0</v>
      </c>
      <c r="DE63">
        <v>0</v>
      </c>
      <c r="DF63" s="14">
        <v>0</v>
      </c>
      <c r="DG63">
        <v>0</v>
      </c>
      <c r="DH63" s="14">
        <v>0</v>
      </c>
      <c r="DI63">
        <v>0</v>
      </c>
      <c r="DJ63" s="14">
        <v>0</v>
      </c>
      <c r="DK63">
        <v>0</v>
      </c>
      <c r="DL63" s="14">
        <v>0</v>
      </c>
      <c r="DM63">
        <v>0</v>
      </c>
      <c r="DN63" s="14">
        <v>0</v>
      </c>
      <c r="DO63">
        <v>0</v>
      </c>
      <c r="DP63" s="14">
        <v>0</v>
      </c>
      <c r="DQ63">
        <v>0</v>
      </c>
      <c r="DR63" s="14">
        <v>0</v>
      </c>
      <c r="DS63">
        <v>0</v>
      </c>
      <c r="DT63" s="14">
        <v>0</v>
      </c>
      <c r="DU63">
        <v>0</v>
      </c>
      <c r="DV63" s="14">
        <v>14071201</v>
      </c>
      <c r="DW63" s="6">
        <v>4.1954000000000002</v>
      </c>
      <c r="DX63" s="14">
        <v>0</v>
      </c>
      <c r="DY63">
        <v>0</v>
      </c>
      <c r="DZ63" s="14">
        <v>0</v>
      </c>
      <c r="EA63">
        <v>0</v>
      </c>
      <c r="EB63" s="14">
        <v>0</v>
      </c>
      <c r="EC63">
        <v>0</v>
      </c>
      <c r="ED63" s="14">
        <v>0</v>
      </c>
      <c r="EE63">
        <v>0</v>
      </c>
      <c r="EF63" s="14">
        <v>0</v>
      </c>
      <c r="EG63">
        <v>0</v>
      </c>
      <c r="EH63" s="14">
        <v>0</v>
      </c>
      <c r="EI63">
        <v>0</v>
      </c>
      <c r="EJ63" s="14">
        <v>0</v>
      </c>
      <c r="EK63">
        <v>0</v>
      </c>
      <c r="EL63" s="14">
        <v>0</v>
      </c>
      <c r="EM63">
        <v>0</v>
      </c>
      <c r="EN63" s="14">
        <v>0</v>
      </c>
      <c r="EO63">
        <v>0</v>
      </c>
      <c r="EP63" s="14">
        <v>0</v>
      </c>
      <c r="EQ63">
        <v>0</v>
      </c>
      <c r="ER63" s="14">
        <v>0</v>
      </c>
      <c r="ES63">
        <v>0</v>
      </c>
      <c r="ET63" s="14">
        <v>0</v>
      </c>
      <c r="EU63">
        <v>0</v>
      </c>
      <c r="EV63" s="14">
        <v>0</v>
      </c>
      <c r="EW63">
        <v>0</v>
      </c>
      <c r="EX63" s="14">
        <v>0</v>
      </c>
      <c r="EY63">
        <v>0</v>
      </c>
      <c r="EZ63" s="14">
        <v>0</v>
      </c>
      <c r="FA63">
        <v>0</v>
      </c>
      <c r="FB63" s="14">
        <v>0</v>
      </c>
      <c r="FC63">
        <v>0</v>
      </c>
      <c r="FD63" s="14">
        <v>0</v>
      </c>
      <c r="FE63">
        <v>0</v>
      </c>
      <c r="FF63" s="14">
        <v>0</v>
      </c>
      <c r="FG63">
        <v>0</v>
      </c>
      <c r="FH63" s="14">
        <v>0</v>
      </c>
      <c r="FI63">
        <v>0</v>
      </c>
    </row>
    <row r="64" spans="1:165" ht="13.5" thickBot="1">
      <c r="A64" t="s">
        <v>221</v>
      </c>
      <c r="B64" s="14">
        <v>699598619.49000001</v>
      </c>
      <c r="C64" s="6">
        <v>2.0878000000000001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0</v>
      </c>
      <c r="M64">
        <v>0</v>
      </c>
      <c r="N64" s="14">
        <v>0</v>
      </c>
      <c r="O64">
        <v>0</v>
      </c>
      <c r="P64" s="14">
        <v>201365.39</v>
      </c>
      <c r="Q64" s="6">
        <v>0.44569999999999999</v>
      </c>
      <c r="R64" s="14">
        <v>0</v>
      </c>
      <c r="S64">
        <v>0</v>
      </c>
      <c r="T64" s="14">
        <v>0</v>
      </c>
      <c r="U64">
        <v>0</v>
      </c>
      <c r="V64" s="14">
        <v>0</v>
      </c>
      <c r="W64">
        <v>0</v>
      </c>
      <c r="X64" s="14">
        <v>0</v>
      </c>
      <c r="Y64">
        <v>0</v>
      </c>
      <c r="Z64" s="14">
        <v>0</v>
      </c>
      <c r="AA64">
        <v>0</v>
      </c>
      <c r="AB64" s="14">
        <v>0</v>
      </c>
      <c r="AC64">
        <v>0</v>
      </c>
      <c r="AD64" s="14">
        <v>111403303.14</v>
      </c>
      <c r="AE64" s="6">
        <v>7.4057000000000004</v>
      </c>
      <c r="AF64" s="14">
        <v>0</v>
      </c>
      <c r="AG64">
        <v>0</v>
      </c>
      <c r="AH64" s="14">
        <v>0</v>
      </c>
      <c r="AI64">
        <v>0</v>
      </c>
      <c r="AJ64" s="14">
        <v>0</v>
      </c>
      <c r="AK64">
        <v>0</v>
      </c>
      <c r="AL64" s="14">
        <v>0</v>
      </c>
      <c r="AM64">
        <v>0</v>
      </c>
      <c r="AN64" s="14">
        <v>0</v>
      </c>
      <c r="AO64">
        <v>0</v>
      </c>
      <c r="AP64" s="14">
        <v>0</v>
      </c>
      <c r="AQ64">
        <v>0</v>
      </c>
      <c r="AR64" s="14">
        <v>113135295.92</v>
      </c>
      <c r="AS64" s="6">
        <v>7.4249000000000001</v>
      </c>
      <c r="AT64" s="14">
        <v>37118632.609999999</v>
      </c>
      <c r="AU64" s="6">
        <v>2.5406</v>
      </c>
      <c r="AV64" s="14">
        <v>0</v>
      </c>
      <c r="AW64">
        <v>0</v>
      </c>
      <c r="AX64" s="14">
        <v>0</v>
      </c>
      <c r="AY64">
        <v>0</v>
      </c>
      <c r="AZ64" s="14">
        <v>16990085.190000001</v>
      </c>
      <c r="BA64" s="6">
        <v>2.8191999999999999</v>
      </c>
      <c r="BB64" s="14">
        <v>0</v>
      </c>
      <c r="BC64">
        <v>0</v>
      </c>
      <c r="BD64" s="14">
        <v>0</v>
      </c>
      <c r="BE64">
        <v>0</v>
      </c>
      <c r="BF64" s="14">
        <v>0</v>
      </c>
      <c r="BG64">
        <v>0</v>
      </c>
      <c r="BH64" s="14">
        <v>0</v>
      </c>
      <c r="BI64">
        <v>0</v>
      </c>
      <c r="BJ64" s="14">
        <v>0</v>
      </c>
      <c r="BK64">
        <v>0</v>
      </c>
      <c r="BL64" s="14">
        <v>0</v>
      </c>
      <c r="BM64">
        <v>0</v>
      </c>
      <c r="BN64" s="14">
        <v>0</v>
      </c>
      <c r="BO64">
        <v>0</v>
      </c>
      <c r="BP64" s="14">
        <v>0</v>
      </c>
      <c r="BQ64">
        <v>0</v>
      </c>
      <c r="BR64" s="14">
        <v>0</v>
      </c>
      <c r="BS64">
        <v>0</v>
      </c>
      <c r="BT64" s="14">
        <v>0</v>
      </c>
      <c r="BU64">
        <v>0</v>
      </c>
      <c r="BV64" s="14">
        <v>0</v>
      </c>
      <c r="BW64">
        <v>0</v>
      </c>
      <c r="BX64" s="14">
        <v>0</v>
      </c>
      <c r="BY64">
        <v>0</v>
      </c>
      <c r="BZ64" s="14">
        <v>368313317.83999997</v>
      </c>
      <c r="CA64" s="6">
        <v>3.9828999999999999</v>
      </c>
      <c r="CB64" s="14">
        <v>0</v>
      </c>
      <c r="CC64">
        <v>0</v>
      </c>
      <c r="CD64" s="14">
        <v>0</v>
      </c>
      <c r="CE64">
        <v>0</v>
      </c>
      <c r="CF64" s="14">
        <v>0</v>
      </c>
      <c r="CG64">
        <v>0</v>
      </c>
      <c r="CH64" s="14">
        <v>0</v>
      </c>
      <c r="CI64">
        <v>0</v>
      </c>
      <c r="CJ64" s="14">
        <v>0</v>
      </c>
      <c r="CK64">
        <v>0</v>
      </c>
      <c r="CL64" s="14">
        <v>0</v>
      </c>
      <c r="CM64">
        <v>0</v>
      </c>
      <c r="CN64" s="14">
        <v>37845446.399999999</v>
      </c>
      <c r="CO64" s="6">
        <v>16.934200000000001</v>
      </c>
      <c r="CP64" s="14">
        <v>0</v>
      </c>
      <c r="CQ64">
        <v>0</v>
      </c>
      <c r="CR64" s="14">
        <v>0</v>
      </c>
      <c r="CS64">
        <v>0</v>
      </c>
      <c r="CT64" s="14">
        <v>0</v>
      </c>
      <c r="CU64">
        <v>0</v>
      </c>
      <c r="CV64" s="14">
        <v>0</v>
      </c>
      <c r="CW64">
        <v>0</v>
      </c>
      <c r="CX64" s="14">
        <v>0</v>
      </c>
      <c r="CY64">
        <v>0</v>
      </c>
      <c r="CZ64" s="14">
        <v>0</v>
      </c>
      <c r="DA64">
        <v>0</v>
      </c>
      <c r="DB64" s="14">
        <v>0</v>
      </c>
      <c r="DC64">
        <v>0</v>
      </c>
      <c r="DD64" s="14">
        <v>0</v>
      </c>
      <c r="DE64">
        <v>0</v>
      </c>
      <c r="DF64" s="14">
        <v>0</v>
      </c>
      <c r="DG64">
        <v>0</v>
      </c>
      <c r="DH64" s="14">
        <v>0</v>
      </c>
      <c r="DI64">
        <v>0</v>
      </c>
      <c r="DJ64" s="14">
        <v>0</v>
      </c>
      <c r="DK64">
        <v>0</v>
      </c>
      <c r="DL64" s="14">
        <v>0</v>
      </c>
      <c r="DM64">
        <v>0</v>
      </c>
      <c r="DN64" s="14">
        <v>0</v>
      </c>
      <c r="DO64">
        <v>0</v>
      </c>
      <c r="DP64" s="14">
        <v>0</v>
      </c>
      <c r="DQ64">
        <v>0</v>
      </c>
      <c r="DR64" s="14">
        <v>0</v>
      </c>
      <c r="DS64">
        <v>0</v>
      </c>
      <c r="DT64" s="14">
        <v>0</v>
      </c>
      <c r="DU64">
        <v>0</v>
      </c>
      <c r="DV64" s="14">
        <v>14591173</v>
      </c>
      <c r="DW64" s="6">
        <v>4.3505000000000003</v>
      </c>
      <c r="DX64" s="14">
        <v>0</v>
      </c>
      <c r="DY64">
        <v>0</v>
      </c>
      <c r="DZ64" s="14">
        <v>0</v>
      </c>
      <c r="EA64">
        <v>0</v>
      </c>
      <c r="EB64" s="14">
        <v>0</v>
      </c>
      <c r="EC64">
        <v>0</v>
      </c>
      <c r="ED64" s="14">
        <v>0</v>
      </c>
      <c r="EE64">
        <v>0</v>
      </c>
      <c r="EF64" s="14">
        <v>0</v>
      </c>
      <c r="EG64">
        <v>0</v>
      </c>
      <c r="EH64" s="14">
        <v>0</v>
      </c>
      <c r="EI64">
        <v>0</v>
      </c>
      <c r="EJ64" s="14">
        <v>0</v>
      </c>
      <c r="EK64">
        <v>0</v>
      </c>
      <c r="EL64" s="14">
        <v>0</v>
      </c>
      <c r="EM64">
        <v>0</v>
      </c>
      <c r="EN64" s="14">
        <v>0</v>
      </c>
      <c r="EO64">
        <v>0</v>
      </c>
      <c r="EP64" s="14">
        <v>0</v>
      </c>
      <c r="EQ64">
        <v>0</v>
      </c>
      <c r="ER64" s="14">
        <v>0</v>
      </c>
      <c r="ES64">
        <v>0</v>
      </c>
      <c r="ET64" s="14">
        <v>0</v>
      </c>
      <c r="EU64">
        <v>0</v>
      </c>
      <c r="EV64" s="14">
        <v>0</v>
      </c>
      <c r="EW64">
        <v>0</v>
      </c>
      <c r="EX64" s="14">
        <v>0</v>
      </c>
      <c r="EY64">
        <v>0</v>
      </c>
      <c r="EZ64" s="14">
        <v>0</v>
      </c>
      <c r="FA64">
        <v>0</v>
      </c>
      <c r="FB64" s="14">
        <v>0</v>
      </c>
      <c r="FC64">
        <v>0</v>
      </c>
      <c r="FD64" s="14">
        <v>0</v>
      </c>
      <c r="FE64">
        <v>0</v>
      </c>
      <c r="FF64" s="14">
        <v>0</v>
      </c>
      <c r="FG64">
        <v>0</v>
      </c>
      <c r="FH64" s="14">
        <v>0</v>
      </c>
      <c r="FI64">
        <v>0</v>
      </c>
    </row>
    <row r="65" spans="1:165" ht="14.25" thickTop="1" thickBot="1">
      <c r="A65" s="9" t="s">
        <v>21</v>
      </c>
      <c r="B65" s="17">
        <v>8461770503.21</v>
      </c>
      <c r="C65" s="10">
        <v>25.251799999999999</v>
      </c>
      <c r="D65" s="17">
        <v>41290947.340000004</v>
      </c>
      <c r="E65" s="10">
        <v>11.0511</v>
      </c>
      <c r="F65" s="17">
        <v>4766193.3</v>
      </c>
      <c r="G65" s="10">
        <v>2.1675</v>
      </c>
      <c r="H65" s="17">
        <v>3215222.16</v>
      </c>
      <c r="I65" s="10">
        <v>1.2641</v>
      </c>
      <c r="J65" s="17">
        <v>37016829.859999999</v>
      </c>
      <c r="K65" s="10">
        <v>13.5922</v>
      </c>
      <c r="L65" s="17">
        <v>142279613.16999999</v>
      </c>
      <c r="M65" s="10">
        <v>33.444400000000002</v>
      </c>
      <c r="N65" s="17">
        <v>376180.61</v>
      </c>
      <c r="O65" s="10">
        <v>0.28849999999999998</v>
      </c>
      <c r="P65" s="17">
        <v>3552076.14</v>
      </c>
      <c r="Q65" s="10">
        <v>7.8613</v>
      </c>
      <c r="R65" s="17">
        <v>15011415.91</v>
      </c>
      <c r="S65" s="10">
        <v>17.435500000000001</v>
      </c>
      <c r="T65" s="17">
        <v>703172.77</v>
      </c>
      <c r="U65" s="10">
        <v>2.2706</v>
      </c>
      <c r="V65" s="17">
        <v>528649.91</v>
      </c>
      <c r="W65" s="10">
        <v>2.0438000000000001</v>
      </c>
      <c r="X65" s="17">
        <v>1347976.87</v>
      </c>
      <c r="Y65" s="10">
        <v>1.53</v>
      </c>
      <c r="Z65" s="17">
        <v>797416262.71000004</v>
      </c>
      <c r="AA65" s="10">
        <v>100</v>
      </c>
      <c r="AB65" s="17">
        <v>190014561.53999999</v>
      </c>
      <c r="AC65" s="10">
        <v>6.2994000000000003</v>
      </c>
      <c r="AD65" s="17">
        <v>1363994534.02</v>
      </c>
      <c r="AE65" s="10">
        <v>90.673500000000004</v>
      </c>
      <c r="AF65" s="17">
        <v>362244.6</v>
      </c>
      <c r="AG65" s="10">
        <v>0.8327</v>
      </c>
      <c r="AH65" s="17">
        <v>243521.16</v>
      </c>
      <c r="AI65" s="10">
        <v>0.28899999999999998</v>
      </c>
      <c r="AJ65" s="17">
        <v>322438.77</v>
      </c>
      <c r="AK65" s="10">
        <v>0.43709999999999999</v>
      </c>
      <c r="AL65" s="17">
        <v>7603564.4699999997</v>
      </c>
      <c r="AM65" s="10">
        <v>6.3177000000000003</v>
      </c>
      <c r="AN65" s="17">
        <v>9813321.2400000002</v>
      </c>
      <c r="AO65" s="10">
        <v>23.129100000000001</v>
      </c>
      <c r="AP65" s="17">
        <v>10683486.35</v>
      </c>
      <c r="AQ65" s="10">
        <v>4.3703000000000003</v>
      </c>
      <c r="AR65" s="17">
        <v>316349559.74000001</v>
      </c>
      <c r="AS65" s="10">
        <v>20.761399999999998</v>
      </c>
      <c r="AT65" s="17">
        <v>240294751.34</v>
      </c>
      <c r="AU65" s="10">
        <v>16.446999999999999</v>
      </c>
      <c r="AV65" s="17">
        <v>554065.87</v>
      </c>
      <c r="AW65" s="10">
        <v>0.42380000000000001</v>
      </c>
      <c r="AX65" s="17">
        <v>9920733.8499999996</v>
      </c>
      <c r="AY65" s="10">
        <v>4.1261999999999999</v>
      </c>
      <c r="AZ65" s="17">
        <v>262138523.59999999</v>
      </c>
      <c r="BA65" s="10">
        <v>43.497100000000003</v>
      </c>
      <c r="BB65" s="17">
        <v>14003.27</v>
      </c>
      <c r="BC65" s="10">
        <v>0.1547</v>
      </c>
      <c r="BD65" s="17">
        <v>17424487.68</v>
      </c>
      <c r="BE65" s="10">
        <v>10.058199999999999</v>
      </c>
      <c r="BF65" s="17">
        <v>225302.43</v>
      </c>
      <c r="BG65" s="10">
        <v>0.51119999999999999</v>
      </c>
      <c r="BH65" s="17">
        <v>12293314.560000001</v>
      </c>
      <c r="BI65" s="10">
        <v>1.633</v>
      </c>
      <c r="BJ65" s="17">
        <v>18685884.34</v>
      </c>
      <c r="BK65" s="10">
        <v>5.0376000000000003</v>
      </c>
      <c r="BL65" s="17">
        <v>31866164.5</v>
      </c>
      <c r="BM65" s="10">
        <v>9.4756999999999998</v>
      </c>
      <c r="BN65" s="17">
        <v>895924.39</v>
      </c>
      <c r="BO65" s="10">
        <v>14.59</v>
      </c>
      <c r="BP65" s="17">
        <v>3611233.76</v>
      </c>
      <c r="BQ65" s="10">
        <v>27.9282</v>
      </c>
      <c r="BR65" s="17">
        <v>1756912.24</v>
      </c>
      <c r="BS65" s="10">
        <v>3.6503999999999999</v>
      </c>
      <c r="BT65" s="17">
        <v>2139417.34</v>
      </c>
      <c r="BU65" s="10">
        <v>2.4064999999999999</v>
      </c>
      <c r="BV65" s="17">
        <v>3560215.86</v>
      </c>
      <c r="BW65" s="10">
        <v>7.0778999999999996</v>
      </c>
      <c r="BX65" s="17">
        <v>360084.15</v>
      </c>
      <c r="BY65" s="10">
        <v>0.42259999999999998</v>
      </c>
      <c r="BZ65" s="17">
        <v>3037866923.5599999</v>
      </c>
      <c r="CA65" s="10">
        <v>32.850900000000003</v>
      </c>
      <c r="CB65" s="17">
        <v>4617569.42</v>
      </c>
      <c r="CC65" s="10">
        <v>5.1403999999999996</v>
      </c>
      <c r="CD65" s="17">
        <v>3089495.5</v>
      </c>
      <c r="CE65" s="10">
        <v>5.9897</v>
      </c>
      <c r="CF65" s="17">
        <v>12085149.369999999</v>
      </c>
      <c r="CG65" s="10">
        <v>14.3506</v>
      </c>
      <c r="CH65" s="17">
        <v>130415812.36</v>
      </c>
      <c r="CI65" s="10">
        <v>25.107399999999998</v>
      </c>
      <c r="CJ65" s="17">
        <v>1691789.24</v>
      </c>
      <c r="CK65" s="10">
        <v>4.4286000000000003</v>
      </c>
      <c r="CL65" s="17">
        <v>89260.479999999996</v>
      </c>
      <c r="CM65" s="10">
        <v>0.36170000000000002</v>
      </c>
      <c r="CN65" s="17">
        <v>64259584.25</v>
      </c>
      <c r="CO65" s="10">
        <v>28.753299999999999</v>
      </c>
      <c r="CP65" s="17">
        <v>76818701.280000001</v>
      </c>
      <c r="CQ65" s="10">
        <v>15.5183</v>
      </c>
      <c r="CR65" s="17">
        <v>51955.63</v>
      </c>
      <c r="CS65" s="10">
        <v>0.2238</v>
      </c>
      <c r="CT65" s="17">
        <v>288293.78000000003</v>
      </c>
      <c r="CU65" s="10">
        <v>0.24249999999999999</v>
      </c>
      <c r="CV65" s="17">
        <v>53636964.310000002</v>
      </c>
      <c r="CW65" s="10">
        <v>7.3723999999999998</v>
      </c>
      <c r="CX65" s="17">
        <v>1205973.19</v>
      </c>
      <c r="CY65" s="10">
        <v>7.3167</v>
      </c>
      <c r="CZ65" s="17">
        <v>63253477.759999998</v>
      </c>
      <c r="DA65" s="10">
        <v>74.806399999999996</v>
      </c>
      <c r="DB65" s="17">
        <v>799393.82</v>
      </c>
      <c r="DC65" s="10">
        <v>0.56830000000000003</v>
      </c>
      <c r="DD65" s="17">
        <v>9376.51</v>
      </c>
      <c r="DE65" s="10">
        <v>0.1211</v>
      </c>
      <c r="DF65" s="17">
        <v>160355.35999999999</v>
      </c>
      <c r="DG65" s="10">
        <v>2.8778999999999999</v>
      </c>
      <c r="DH65" s="17">
        <v>13090448.5</v>
      </c>
      <c r="DI65" s="10">
        <v>81.534400000000005</v>
      </c>
      <c r="DJ65" s="17">
        <v>123587.5</v>
      </c>
      <c r="DK65" s="10">
        <v>0.55840000000000001</v>
      </c>
      <c r="DL65" s="17">
        <v>10679060.75</v>
      </c>
      <c r="DM65" s="10">
        <v>100</v>
      </c>
      <c r="DN65" s="17">
        <v>158426751.19</v>
      </c>
      <c r="DO65" s="10">
        <v>30.5182</v>
      </c>
      <c r="DP65" s="17">
        <v>9457067.8399999999</v>
      </c>
      <c r="DQ65" s="10">
        <v>4.8040000000000003</v>
      </c>
      <c r="DR65" s="17">
        <v>166868688.16</v>
      </c>
      <c r="DS65" s="10">
        <v>23.989100000000001</v>
      </c>
      <c r="DT65" s="17">
        <v>78187769.719999999</v>
      </c>
      <c r="DU65" s="10">
        <v>57.702599999999997</v>
      </c>
      <c r="DV65" s="17">
        <v>99387799</v>
      </c>
      <c r="DW65" s="10">
        <v>29.633099999999999</v>
      </c>
      <c r="DX65" s="17">
        <v>1435910</v>
      </c>
      <c r="DY65" s="10">
        <v>100</v>
      </c>
      <c r="DZ65" s="17">
        <v>5431658</v>
      </c>
      <c r="EA65" s="10">
        <v>1.6494</v>
      </c>
      <c r="EB65" s="17">
        <v>9015470.1099999994</v>
      </c>
      <c r="EC65" s="10">
        <v>35.2971</v>
      </c>
      <c r="ED65" s="17">
        <v>9344765.8100000005</v>
      </c>
      <c r="EE65" s="10">
        <v>7.7474999999999996</v>
      </c>
      <c r="EF65" s="17">
        <v>931365.26</v>
      </c>
      <c r="EG65" s="10">
        <v>0.48459999999999998</v>
      </c>
      <c r="EH65" s="17">
        <v>2422174.15</v>
      </c>
      <c r="EI65" s="10">
        <v>2.8418000000000001</v>
      </c>
      <c r="EJ65" s="17">
        <v>1179257.01</v>
      </c>
      <c r="EK65" s="10">
        <v>0.84189999999999998</v>
      </c>
      <c r="EL65" s="17">
        <v>43220980.740000002</v>
      </c>
      <c r="EM65" s="10">
        <v>6.2317</v>
      </c>
      <c r="EN65" s="17">
        <v>19551674.809999999</v>
      </c>
      <c r="EO65" s="10">
        <v>8.1244999999999994</v>
      </c>
      <c r="EP65" s="17">
        <v>13314842.76</v>
      </c>
      <c r="EQ65" s="10">
        <v>5.3682999999999996</v>
      </c>
      <c r="ER65" s="17">
        <v>29384913.73</v>
      </c>
      <c r="ES65" s="10">
        <v>2.6215999999999999</v>
      </c>
      <c r="ET65" s="17">
        <v>701189104.11000001</v>
      </c>
      <c r="EU65" s="10">
        <v>35.467399999999998</v>
      </c>
      <c r="EV65" s="17">
        <v>1103507.99</v>
      </c>
      <c r="EW65" s="10">
        <v>2.7884000000000002</v>
      </c>
      <c r="EX65" s="17">
        <v>224586.89</v>
      </c>
      <c r="EY65" s="10">
        <v>0.66110000000000002</v>
      </c>
      <c r="EZ65" s="17">
        <v>2256456.54</v>
      </c>
      <c r="FA65" s="10">
        <v>5.1421000000000001</v>
      </c>
      <c r="FB65" s="17">
        <v>48336133.880000003</v>
      </c>
      <c r="FC65" s="10">
        <v>27.133900000000001</v>
      </c>
      <c r="FD65" s="17">
        <v>107971.52</v>
      </c>
      <c r="FE65" s="10">
        <v>0.127</v>
      </c>
      <c r="FF65" s="17">
        <v>34679226.799999997</v>
      </c>
      <c r="FG65" s="10">
        <v>18.209800000000001</v>
      </c>
      <c r="FH65" s="17">
        <v>-553537.19999999995</v>
      </c>
      <c r="FI65" s="10">
        <v>-0.4672</v>
      </c>
    </row>
    <row r="66" spans="1:165" ht="13.5" thickTop="1"/>
    <row r="67" spans="1:165">
      <c r="A67" t="s">
        <v>332</v>
      </c>
      <c r="B67" s="14">
        <v>10200916520.76</v>
      </c>
      <c r="D67" s="14">
        <v>0</v>
      </c>
      <c r="F67" s="14">
        <v>0</v>
      </c>
      <c r="H67" s="14">
        <v>0</v>
      </c>
      <c r="J67" s="14">
        <v>863101.43</v>
      </c>
      <c r="L67" s="14">
        <v>0</v>
      </c>
      <c r="N67" s="14">
        <v>0</v>
      </c>
      <c r="P67" s="14">
        <v>0</v>
      </c>
      <c r="R67" s="14">
        <v>0</v>
      </c>
      <c r="T67" s="14">
        <v>30968586.640000001</v>
      </c>
      <c r="V67" s="14">
        <v>25866390</v>
      </c>
      <c r="X67" s="14">
        <v>88104220.920000002</v>
      </c>
      <c r="Z67" s="14">
        <v>0</v>
      </c>
      <c r="AB67" s="14">
        <v>0</v>
      </c>
      <c r="AD67" s="14">
        <v>0</v>
      </c>
      <c r="AF67" s="14">
        <v>0</v>
      </c>
      <c r="AH67" s="14">
        <v>0</v>
      </c>
      <c r="AJ67" s="14">
        <v>0</v>
      </c>
      <c r="AL67" s="14">
        <v>0</v>
      </c>
      <c r="AN67" s="14">
        <v>854238.11</v>
      </c>
      <c r="AP67" s="14">
        <v>0</v>
      </c>
      <c r="AR67" s="14">
        <v>1383841211.9000001</v>
      </c>
      <c r="AT67" s="14">
        <v>1120332661.3</v>
      </c>
      <c r="AV67" s="14">
        <v>0</v>
      </c>
      <c r="AX67" s="14">
        <v>0</v>
      </c>
      <c r="AZ67" s="14">
        <v>203033738.50999999</v>
      </c>
      <c r="BB67" s="14">
        <v>0</v>
      </c>
      <c r="BD67" s="14">
        <v>0</v>
      </c>
      <c r="BF67" s="14">
        <v>0</v>
      </c>
      <c r="BH67" s="14">
        <v>715470870.51999998</v>
      </c>
      <c r="BJ67" s="14">
        <v>370928402.39999998</v>
      </c>
      <c r="BL67" s="14">
        <v>0</v>
      </c>
      <c r="BN67" s="14">
        <v>1219960.6200000001</v>
      </c>
      <c r="BP67" s="14">
        <v>6740024.2199999997</v>
      </c>
      <c r="BR67" s="14">
        <v>0</v>
      </c>
      <c r="BT67" s="14">
        <v>0</v>
      </c>
      <c r="BV67" s="14">
        <v>0</v>
      </c>
      <c r="BX67" s="14">
        <v>0</v>
      </c>
      <c r="BZ67" s="14">
        <v>2353595743.6500001</v>
      </c>
      <c r="CB67" s="14">
        <v>0</v>
      </c>
      <c r="CD67" s="14">
        <v>0</v>
      </c>
      <c r="CF67" s="14">
        <v>23210.79</v>
      </c>
      <c r="CH67" s="14">
        <v>0</v>
      </c>
      <c r="CJ67" s="14">
        <v>0</v>
      </c>
      <c r="CL67" s="14">
        <v>0</v>
      </c>
      <c r="CN67" s="14">
        <v>0</v>
      </c>
      <c r="CP67" s="14">
        <v>37486135.390000001</v>
      </c>
      <c r="CR67" s="14">
        <v>189756.1</v>
      </c>
      <c r="CT67" s="14">
        <v>52233012.020000003</v>
      </c>
      <c r="CV67" s="14">
        <v>345750421.60000002</v>
      </c>
      <c r="CX67" s="14">
        <v>0</v>
      </c>
      <c r="CZ67" s="14">
        <v>84000963.409999996</v>
      </c>
      <c r="DB67" s="14">
        <v>28754783.530000001</v>
      </c>
      <c r="DD67" s="14">
        <v>3807456.29</v>
      </c>
      <c r="DF67" s="14">
        <v>4373849.57</v>
      </c>
      <c r="DH67" s="14">
        <v>14306626.609999999</v>
      </c>
      <c r="DJ67" s="14">
        <v>3429847.9</v>
      </c>
      <c r="DL67" s="14">
        <v>10181532.01</v>
      </c>
      <c r="DN67" s="14">
        <v>206862937.40000001</v>
      </c>
      <c r="DP67" s="14">
        <v>0</v>
      </c>
      <c r="DR67" s="14">
        <v>482744159</v>
      </c>
      <c r="DT67" s="14">
        <v>0</v>
      </c>
      <c r="DV67" s="14">
        <v>108658192.90000001</v>
      </c>
      <c r="DX67" s="14">
        <v>0</v>
      </c>
      <c r="DZ67" s="14">
        <v>328781989.30000001</v>
      </c>
      <c r="EB67" s="14">
        <v>0</v>
      </c>
      <c r="ED67" s="14">
        <v>0</v>
      </c>
      <c r="EF67" s="14">
        <v>0</v>
      </c>
      <c r="EH67" s="14">
        <v>0</v>
      </c>
      <c r="EJ67" s="14">
        <v>0</v>
      </c>
      <c r="EL67" s="14">
        <v>0</v>
      </c>
      <c r="EN67" s="14">
        <v>0</v>
      </c>
      <c r="EP67" s="14">
        <v>0</v>
      </c>
      <c r="ER67" s="14">
        <v>0</v>
      </c>
      <c r="ET67" s="14">
        <v>1976995294.9200001</v>
      </c>
      <c r="EV67" s="14">
        <v>39575461.810000002</v>
      </c>
      <c r="EX67" s="14">
        <v>0</v>
      </c>
      <c r="EZ67" s="14">
        <v>21539437.57</v>
      </c>
      <c r="FB67" s="14">
        <v>149402302.41999999</v>
      </c>
      <c r="FD67" s="14">
        <v>0</v>
      </c>
      <c r="FF67" s="14">
        <v>0</v>
      </c>
      <c r="FH67" s="14">
        <v>0</v>
      </c>
    </row>
  </sheetData>
  <mergeCells count="164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FH3:FI4"/>
    <mergeCell ref="B54:C54"/>
    <mergeCell ref="D54:E55"/>
    <mergeCell ref="F54:G55"/>
    <mergeCell ref="H54:I55"/>
    <mergeCell ref="J54:K55"/>
    <mergeCell ref="L54:M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N54:O55"/>
    <mergeCell ref="P54:Q55"/>
    <mergeCell ref="R54:S55"/>
    <mergeCell ref="T54:U55"/>
    <mergeCell ref="V54:W55"/>
    <mergeCell ref="X54:Y55"/>
    <mergeCell ref="FB3:FC4"/>
    <mergeCell ref="FD3:FE4"/>
    <mergeCell ref="FF3:FG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EP54:EQ55"/>
    <mergeCell ref="ER54:ES55"/>
    <mergeCell ref="ET54:EU55"/>
    <mergeCell ref="EV54:EW55"/>
    <mergeCell ref="FF54:FG55"/>
    <mergeCell ref="FH54:FI55"/>
    <mergeCell ref="EX54:EY55"/>
    <mergeCell ref="EZ54:FA55"/>
    <mergeCell ref="FB54:FC55"/>
    <mergeCell ref="FD54:FE55"/>
  </mergeCells>
  <phoneticPr fontId="0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67"/>
  <sheetViews>
    <sheetView workbookViewId="0" xr3:uid="{F4A53677-9E12-59C4-BAB1-211CDE2C826E}"/>
  </sheetViews>
  <sheetFormatPr defaultRowHeight="12.75"/>
  <cols>
    <col min="1" max="1" width="46.4257812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9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1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  <col min="31" max="31" width="4" bestFit="1" customWidth="1"/>
    <col min="32" max="32" width="12" style="14" bestFit="1" customWidth="1"/>
    <col min="33" max="33" width="4" bestFit="1" customWidth="1"/>
    <col min="34" max="34" width="11" style="14" bestFit="1" customWidth="1"/>
    <col min="35" max="35" width="4" bestFit="1" customWidth="1"/>
    <col min="36" max="36" width="12" style="14" bestFit="1" customWidth="1"/>
    <col min="37" max="37" width="4" bestFit="1" customWidth="1"/>
  </cols>
  <sheetData>
    <row r="1" spans="1:37">
      <c r="A1" s="1" t="s">
        <v>316</v>
      </c>
    </row>
    <row r="2" spans="1:37">
      <c r="D2" s="14" t="s">
        <v>333</v>
      </c>
      <c r="F2" s="14" t="s">
        <v>333</v>
      </c>
      <c r="H2" s="14" t="s">
        <v>333</v>
      </c>
      <c r="J2" s="14" t="s">
        <v>333</v>
      </c>
      <c r="L2" s="14" t="s">
        <v>333</v>
      </c>
      <c r="N2" s="14" t="s">
        <v>333</v>
      </c>
      <c r="P2" s="14" t="s">
        <v>333</v>
      </c>
      <c r="R2" s="14" t="s">
        <v>333</v>
      </c>
      <c r="T2" s="14" t="s">
        <v>333</v>
      </c>
      <c r="V2" s="14" t="s">
        <v>333</v>
      </c>
      <c r="X2" s="14" t="s">
        <v>333</v>
      </c>
      <c r="Z2" s="14" t="s">
        <v>333</v>
      </c>
      <c r="AB2" s="14" t="s">
        <v>333</v>
      </c>
      <c r="AD2" s="14" t="s">
        <v>333</v>
      </c>
      <c r="AF2" s="14" t="s">
        <v>333</v>
      </c>
      <c r="AH2" s="14" t="s">
        <v>333</v>
      </c>
      <c r="AJ2" s="14" t="s">
        <v>333</v>
      </c>
    </row>
    <row r="3" spans="1:37">
      <c r="A3" s="287" t="s">
        <v>291</v>
      </c>
      <c r="B3" s="335" t="s">
        <v>21</v>
      </c>
      <c r="C3" s="335"/>
      <c r="D3" s="329" t="s">
        <v>613</v>
      </c>
      <c r="E3" s="329"/>
      <c r="F3" s="329" t="s">
        <v>614</v>
      </c>
      <c r="G3" s="329"/>
      <c r="H3" s="329" t="s">
        <v>615</v>
      </c>
      <c r="I3" s="329"/>
      <c r="J3" s="329" t="s">
        <v>616</v>
      </c>
      <c r="K3" s="329"/>
      <c r="L3" s="329" t="s">
        <v>617</v>
      </c>
      <c r="M3" s="329"/>
      <c r="N3" s="329" t="s">
        <v>618</v>
      </c>
      <c r="O3" s="329"/>
      <c r="P3" s="329" t="s">
        <v>619</v>
      </c>
      <c r="Q3" s="329"/>
      <c r="R3" s="329" t="s">
        <v>620</v>
      </c>
      <c r="S3" s="329"/>
      <c r="T3" s="329" t="s">
        <v>621</v>
      </c>
      <c r="U3" s="329"/>
      <c r="V3" s="329" t="s">
        <v>622</v>
      </c>
      <c r="W3" s="329"/>
      <c r="X3" s="329" t="s">
        <v>623</v>
      </c>
      <c r="Y3" s="329"/>
      <c r="Z3" s="329" t="s">
        <v>624</v>
      </c>
      <c r="AA3" s="329"/>
      <c r="AB3" s="329" t="s">
        <v>625</v>
      </c>
      <c r="AC3" s="329"/>
      <c r="AD3" s="329" t="s">
        <v>626</v>
      </c>
      <c r="AE3" s="329"/>
      <c r="AF3" s="329" t="s">
        <v>627</v>
      </c>
      <c r="AG3" s="329"/>
      <c r="AH3" s="329" t="s">
        <v>628</v>
      </c>
      <c r="AI3" s="329"/>
      <c r="AJ3" s="329" t="s">
        <v>629</v>
      </c>
      <c r="AK3" s="329"/>
    </row>
    <row r="4" spans="1:37">
      <c r="A4" s="2" t="s">
        <v>630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</row>
    <row r="5" spans="1:37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</row>
    <row r="6" spans="1:37">
      <c r="A6" s="1" t="s">
        <v>158</v>
      </c>
    </row>
    <row r="7" spans="1:37">
      <c r="A7" t="s">
        <v>608</v>
      </c>
      <c r="B7" s="14">
        <v>95594852.810000002</v>
      </c>
      <c r="C7" s="6">
        <v>4.4008000000000003</v>
      </c>
      <c r="D7" s="14">
        <v>0</v>
      </c>
      <c r="E7">
        <v>0</v>
      </c>
      <c r="F7" s="14">
        <v>0</v>
      </c>
      <c r="G7">
        <v>0</v>
      </c>
      <c r="H7" s="14">
        <v>0</v>
      </c>
      <c r="I7">
        <v>0</v>
      </c>
      <c r="J7" s="14">
        <v>0</v>
      </c>
      <c r="K7">
        <v>0</v>
      </c>
      <c r="L7" s="14">
        <v>0</v>
      </c>
      <c r="M7">
        <v>0</v>
      </c>
      <c r="N7" s="14">
        <v>0</v>
      </c>
      <c r="O7">
        <v>0</v>
      </c>
      <c r="P7" s="14">
        <v>0</v>
      </c>
      <c r="Q7">
        <v>0</v>
      </c>
      <c r="R7" s="14">
        <v>0</v>
      </c>
      <c r="S7">
        <v>0</v>
      </c>
      <c r="T7" s="14">
        <v>0</v>
      </c>
      <c r="U7">
        <v>0</v>
      </c>
      <c r="V7" s="14">
        <v>0</v>
      </c>
      <c r="W7">
        <v>0</v>
      </c>
      <c r="X7" s="14">
        <v>95594852.810000002</v>
      </c>
      <c r="Y7" s="6">
        <v>56.224200000000003</v>
      </c>
      <c r="Z7" s="14">
        <v>0</v>
      </c>
      <c r="AA7">
        <v>0</v>
      </c>
      <c r="AB7" s="14">
        <v>0</v>
      </c>
      <c r="AC7">
        <v>0</v>
      </c>
      <c r="AD7" s="14">
        <v>0</v>
      </c>
      <c r="AE7">
        <v>0</v>
      </c>
      <c r="AF7" s="14">
        <v>0</v>
      </c>
      <c r="AG7">
        <v>0</v>
      </c>
      <c r="AH7" s="14">
        <v>0</v>
      </c>
      <c r="AI7">
        <v>0</v>
      </c>
      <c r="AJ7" s="14">
        <v>0</v>
      </c>
      <c r="AK7">
        <v>0</v>
      </c>
    </row>
    <row r="8" spans="1:37">
      <c r="A8" t="s">
        <v>191</v>
      </c>
      <c r="B8" s="14">
        <v>153459174.53</v>
      </c>
      <c r="C8" s="6">
        <v>7.0646000000000004</v>
      </c>
      <c r="D8" s="14">
        <v>4128030.3</v>
      </c>
      <c r="E8" s="6">
        <v>3.0257999999999998</v>
      </c>
      <c r="F8" s="14">
        <v>15310857.48</v>
      </c>
      <c r="G8" s="6">
        <v>8.5984999999999996</v>
      </c>
      <c r="H8" s="14">
        <v>136412.44</v>
      </c>
      <c r="I8" s="6">
        <v>0.50870000000000004</v>
      </c>
      <c r="J8" s="14">
        <v>24360125.75</v>
      </c>
      <c r="K8" s="6">
        <v>4.4534000000000002</v>
      </c>
      <c r="L8" s="14">
        <v>12261607.970000001</v>
      </c>
      <c r="M8" s="6">
        <v>6.2172000000000001</v>
      </c>
      <c r="N8" s="14">
        <v>271121.36</v>
      </c>
      <c r="O8" s="6">
        <v>0.19600000000000001</v>
      </c>
      <c r="P8" s="14">
        <v>73392.820000000007</v>
      </c>
      <c r="Q8" s="6">
        <v>0.27500000000000002</v>
      </c>
      <c r="R8" s="14">
        <v>23082</v>
      </c>
      <c r="S8" s="6">
        <v>0.88900000000000001</v>
      </c>
      <c r="T8" s="14">
        <v>2193870</v>
      </c>
      <c r="U8" s="6">
        <v>2.2233999999999998</v>
      </c>
      <c r="V8" s="14">
        <v>169670.26</v>
      </c>
      <c r="W8" s="6">
        <v>3.6797</v>
      </c>
      <c r="X8" s="14">
        <v>71095131.849999994</v>
      </c>
      <c r="Y8" s="6">
        <v>41.814700000000002</v>
      </c>
      <c r="Z8" s="14">
        <v>385158.68</v>
      </c>
      <c r="AA8" s="6">
        <v>0.58379999999999999</v>
      </c>
      <c r="AB8" s="14">
        <v>894556.71</v>
      </c>
      <c r="AC8" s="6">
        <v>0.70609999999999995</v>
      </c>
      <c r="AD8" s="14">
        <v>12539353.35</v>
      </c>
      <c r="AE8" s="6">
        <v>12.7448</v>
      </c>
      <c r="AF8" s="14">
        <v>848733.35</v>
      </c>
      <c r="AG8" s="6">
        <v>0.67820000000000003</v>
      </c>
      <c r="AH8" s="14">
        <v>109514.21</v>
      </c>
      <c r="AI8" s="6">
        <v>1.6537999999999999</v>
      </c>
      <c r="AJ8" s="14">
        <v>8658556</v>
      </c>
      <c r="AK8" s="6">
        <v>3.8839000000000001</v>
      </c>
    </row>
    <row r="9" spans="1:37">
      <c r="A9" t="s">
        <v>192</v>
      </c>
      <c r="B9" s="14">
        <v>3726826.87</v>
      </c>
      <c r="C9" s="6">
        <v>0.1716</v>
      </c>
      <c r="D9" s="14">
        <v>0</v>
      </c>
      <c r="E9">
        <v>0</v>
      </c>
      <c r="F9" s="14">
        <v>0</v>
      </c>
      <c r="G9">
        <v>0</v>
      </c>
      <c r="H9" s="14">
        <v>0</v>
      </c>
      <c r="I9">
        <v>0</v>
      </c>
      <c r="J9" s="14">
        <v>0</v>
      </c>
      <c r="K9">
        <v>0</v>
      </c>
      <c r="L9" s="14">
        <v>0</v>
      </c>
      <c r="M9">
        <v>0</v>
      </c>
      <c r="N9" s="14">
        <v>0</v>
      </c>
      <c r="O9">
        <v>0</v>
      </c>
      <c r="P9" s="14">
        <v>0</v>
      </c>
      <c r="Q9">
        <v>0</v>
      </c>
      <c r="R9" s="14">
        <v>0</v>
      </c>
      <c r="S9">
        <v>0</v>
      </c>
      <c r="T9" s="14">
        <v>0</v>
      </c>
      <c r="U9">
        <v>0</v>
      </c>
      <c r="V9" s="14">
        <v>392514.87</v>
      </c>
      <c r="W9" s="6">
        <v>8.5124999999999993</v>
      </c>
      <c r="X9" s="14">
        <v>3334312</v>
      </c>
      <c r="Y9" s="6">
        <v>1.9611000000000001</v>
      </c>
      <c r="Z9" s="14">
        <v>0</v>
      </c>
      <c r="AA9">
        <v>0</v>
      </c>
      <c r="AB9" s="14">
        <v>0</v>
      </c>
      <c r="AC9">
        <v>0</v>
      </c>
      <c r="AD9" s="14">
        <v>0</v>
      </c>
      <c r="AE9">
        <v>0</v>
      </c>
      <c r="AF9" s="14">
        <v>0</v>
      </c>
      <c r="AG9">
        <v>0</v>
      </c>
      <c r="AH9" s="14">
        <v>0</v>
      </c>
      <c r="AI9">
        <v>0</v>
      </c>
      <c r="AJ9" s="14">
        <v>0</v>
      </c>
      <c r="AK9">
        <v>0</v>
      </c>
    </row>
    <row r="10" spans="1:37">
      <c r="A10" t="s">
        <v>164</v>
      </c>
      <c r="B10" s="14">
        <v>1919443682.3599999</v>
      </c>
      <c r="C10" s="6">
        <v>88.363</v>
      </c>
      <c r="D10" s="14">
        <v>132299174.02</v>
      </c>
      <c r="E10" s="6">
        <v>96.974199999999996</v>
      </c>
      <c r="F10" s="14">
        <v>162753087.25999999</v>
      </c>
      <c r="G10" s="6">
        <v>91.401499999999999</v>
      </c>
      <c r="H10" s="14">
        <v>26678825.48</v>
      </c>
      <c r="I10" s="6">
        <v>99.491299999999995</v>
      </c>
      <c r="J10" s="14">
        <v>522634623.68000001</v>
      </c>
      <c r="K10" s="6">
        <v>95.546599999999998</v>
      </c>
      <c r="L10" s="14">
        <v>184960669.80000001</v>
      </c>
      <c r="M10" s="6">
        <v>93.782799999999995</v>
      </c>
      <c r="N10" s="14">
        <v>138065922.65000001</v>
      </c>
      <c r="O10" s="6">
        <v>99.804000000000002</v>
      </c>
      <c r="P10" s="14">
        <v>26618547.039999999</v>
      </c>
      <c r="Q10" s="6">
        <v>99.724999999999994</v>
      </c>
      <c r="R10" s="14">
        <v>2573228</v>
      </c>
      <c r="S10" s="6">
        <v>99.111000000000004</v>
      </c>
      <c r="T10" s="14">
        <v>96477779</v>
      </c>
      <c r="U10" s="6">
        <v>97.776600000000002</v>
      </c>
      <c r="V10" s="14">
        <v>4048829.6</v>
      </c>
      <c r="W10" s="6">
        <v>87.8078</v>
      </c>
      <c r="X10" s="14">
        <v>0</v>
      </c>
      <c r="Y10">
        <v>0</v>
      </c>
      <c r="Z10" s="14">
        <v>65594610.990000002</v>
      </c>
      <c r="AA10" s="6">
        <v>99.416200000000003</v>
      </c>
      <c r="AB10" s="14">
        <v>125796804.11</v>
      </c>
      <c r="AC10" s="6">
        <v>99.293899999999994</v>
      </c>
      <c r="AD10" s="14">
        <v>85848699.129999995</v>
      </c>
      <c r="AE10" s="6">
        <v>87.255200000000002</v>
      </c>
      <c r="AF10" s="14">
        <v>124305157.20999999</v>
      </c>
      <c r="AG10" s="6">
        <v>99.321799999999996</v>
      </c>
      <c r="AH10" s="14">
        <v>6512565.3899999997</v>
      </c>
      <c r="AI10" s="6">
        <v>98.346199999999996</v>
      </c>
      <c r="AJ10" s="14">
        <v>214275159</v>
      </c>
      <c r="AK10" s="6">
        <v>96.116100000000003</v>
      </c>
    </row>
    <row r="11" spans="1:37" ht="13.5" thickBot="1">
      <c r="A11" t="s">
        <v>609</v>
      </c>
      <c r="B11" s="14">
        <v>0</v>
      </c>
      <c r="C11">
        <v>0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0</v>
      </c>
      <c r="Y11">
        <v>0</v>
      </c>
      <c r="Z11" s="14">
        <v>0</v>
      </c>
      <c r="AA11">
        <v>0</v>
      </c>
      <c r="AB11" s="14">
        <v>0</v>
      </c>
      <c r="AC11">
        <v>0</v>
      </c>
      <c r="AD11" s="14">
        <v>0</v>
      </c>
      <c r="AE11">
        <v>0</v>
      </c>
      <c r="AF11" s="14">
        <v>0</v>
      </c>
      <c r="AG11">
        <v>0</v>
      </c>
      <c r="AH11" s="14">
        <v>0</v>
      </c>
      <c r="AI11">
        <v>0</v>
      </c>
      <c r="AJ11" s="14">
        <v>0</v>
      </c>
      <c r="AK11">
        <v>0</v>
      </c>
    </row>
    <row r="12" spans="1:37" ht="14.25" thickTop="1" thickBot="1">
      <c r="A12" s="9" t="s">
        <v>4</v>
      </c>
      <c r="B12" s="17">
        <v>2172224536.5700002</v>
      </c>
      <c r="C12" s="10">
        <v>100</v>
      </c>
      <c r="D12" s="17">
        <v>136427204.31999999</v>
      </c>
      <c r="E12" s="10">
        <v>100</v>
      </c>
      <c r="F12" s="17">
        <v>178063944.74000001</v>
      </c>
      <c r="G12" s="10">
        <v>100</v>
      </c>
      <c r="H12" s="17">
        <v>26815237.920000002</v>
      </c>
      <c r="I12" s="10">
        <v>100</v>
      </c>
      <c r="J12" s="17">
        <v>546994749.42999995</v>
      </c>
      <c r="K12" s="10">
        <v>100</v>
      </c>
      <c r="L12" s="17">
        <v>197222277.77000001</v>
      </c>
      <c r="M12" s="10">
        <v>100</v>
      </c>
      <c r="N12" s="17">
        <v>138337044.00999999</v>
      </c>
      <c r="O12" s="10">
        <v>100</v>
      </c>
      <c r="P12" s="17">
        <v>26691939.859999999</v>
      </c>
      <c r="Q12" s="10">
        <v>100</v>
      </c>
      <c r="R12" s="17">
        <v>2596310</v>
      </c>
      <c r="S12" s="10">
        <v>100</v>
      </c>
      <c r="T12" s="17">
        <v>98671649</v>
      </c>
      <c r="U12" s="10">
        <v>100</v>
      </c>
      <c r="V12" s="17">
        <v>4611014.7300000004</v>
      </c>
      <c r="W12" s="10">
        <v>100</v>
      </c>
      <c r="X12" s="17">
        <v>170024296.66</v>
      </c>
      <c r="Y12" s="10">
        <v>100</v>
      </c>
      <c r="Z12" s="17">
        <v>65979769.670000002</v>
      </c>
      <c r="AA12" s="10">
        <v>100</v>
      </c>
      <c r="AB12" s="17">
        <v>126691360.81999999</v>
      </c>
      <c r="AC12" s="10">
        <v>100</v>
      </c>
      <c r="AD12" s="17">
        <v>98388052.480000004</v>
      </c>
      <c r="AE12" s="10">
        <v>100</v>
      </c>
      <c r="AF12" s="17">
        <v>125153890.56</v>
      </c>
      <c r="AG12" s="10">
        <v>100</v>
      </c>
      <c r="AH12" s="17">
        <v>6622079.5999999996</v>
      </c>
      <c r="AI12" s="10">
        <v>100</v>
      </c>
      <c r="AJ12" s="17">
        <v>222933715</v>
      </c>
      <c r="AK12" s="10">
        <v>100</v>
      </c>
    </row>
    <row r="13" spans="1:37" ht="13.5" thickTop="1">
      <c r="A13" s="1" t="s">
        <v>610</v>
      </c>
    </row>
    <row r="14" spans="1:37">
      <c r="A14" t="s">
        <v>166</v>
      </c>
      <c r="B14" s="14">
        <v>2945247</v>
      </c>
      <c r="C14" s="6">
        <v>0.1356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2945247</v>
      </c>
      <c r="Y14" s="6">
        <v>1.7323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</row>
    <row r="15" spans="1:37">
      <c r="A15" t="s">
        <v>167</v>
      </c>
      <c r="B15" s="14">
        <v>25329872.469999999</v>
      </c>
      <c r="C15" s="6">
        <v>1.1660999999999999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25329872.469999999</v>
      </c>
      <c r="Y15" s="6">
        <v>14.8978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</row>
    <row r="16" spans="1:37">
      <c r="A16" t="s">
        <v>168</v>
      </c>
      <c r="B16" s="14">
        <v>20831110</v>
      </c>
      <c r="C16" s="6">
        <v>0.95899999999999996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20831110</v>
      </c>
      <c r="Y16" s="6">
        <v>12.251799999999999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</row>
    <row r="17" spans="1:37">
      <c r="A17" t="s">
        <v>169</v>
      </c>
      <c r="B17" s="14">
        <v>4762043.8</v>
      </c>
      <c r="C17" s="6">
        <v>0.21920000000000001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4762043.8</v>
      </c>
      <c r="Y17" s="6">
        <v>2.8008000000000002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</row>
    <row r="18" spans="1:37">
      <c r="A18" t="s">
        <v>170</v>
      </c>
      <c r="B18" s="14">
        <v>10893915.08</v>
      </c>
      <c r="C18" s="6">
        <v>0.50149999999999995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10893915.08</v>
      </c>
      <c r="Y18" s="6">
        <v>6.4073000000000002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</row>
    <row r="19" spans="1:37">
      <c r="A19" t="s">
        <v>171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</row>
    <row r="20" spans="1:37">
      <c r="A20" t="s">
        <v>172</v>
      </c>
      <c r="B20" s="14">
        <v>9880146.2100000009</v>
      </c>
      <c r="C20" s="6">
        <v>0.45479999999999998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9880146.2100000009</v>
      </c>
      <c r="Y20" s="6">
        <v>5.8109999999999999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</row>
    <row r="21" spans="1:37">
      <c r="A21" t="s">
        <v>173</v>
      </c>
      <c r="B21" s="14">
        <v>5453945</v>
      </c>
      <c r="C21" s="6">
        <v>0.25109999999999999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5453945</v>
      </c>
      <c r="Y21" s="6">
        <v>3.2077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</row>
    <row r="22" spans="1:37">
      <c r="A22" t="s">
        <v>175</v>
      </c>
      <c r="B22" s="14">
        <v>5329893</v>
      </c>
      <c r="C22" s="6">
        <v>0.24540000000000001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5329893</v>
      </c>
      <c r="Y22" s="6">
        <v>3.1347999999999998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</row>
    <row r="23" spans="1:37">
      <c r="A23" t="s">
        <v>75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</row>
    <row r="24" spans="1:37">
      <c r="A24" t="s">
        <v>176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</row>
    <row r="25" spans="1:37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</row>
    <row r="26" spans="1:37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</row>
    <row r="27" spans="1:37" ht="14.25" thickTop="1" thickBot="1">
      <c r="A27" s="9" t="s">
        <v>194</v>
      </c>
      <c r="B27" s="17">
        <v>86364772.560000002</v>
      </c>
      <c r="C27" s="10">
        <v>3.9759000000000002</v>
      </c>
      <c r="D27" s="17">
        <v>0</v>
      </c>
      <c r="E27" s="9">
        <v>0</v>
      </c>
      <c r="F27" s="17">
        <v>0</v>
      </c>
      <c r="G27" s="9">
        <v>0</v>
      </c>
      <c r="H27" s="17">
        <v>0</v>
      </c>
      <c r="I27" s="9">
        <v>0</v>
      </c>
      <c r="J27" s="17">
        <v>0</v>
      </c>
      <c r="K27" s="9">
        <v>0</v>
      </c>
      <c r="L27" s="17">
        <v>0</v>
      </c>
      <c r="M27" s="9">
        <v>0</v>
      </c>
      <c r="N27" s="17">
        <v>0</v>
      </c>
      <c r="O27" s="9">
        <v>0</v>
      </c>
      <c r="P27" s="17">
        <v>0</v>
      </c>
      <c r="Q27" s="9">
        <v>0</v>
      </c>
      <c r="R27" s="17">
        <v>0</v>
      </c>
      <c r="S27" s="9">
        <v>0</v>
      </c>
      <c r="T27" s="17">
        <v>0</v>
      </c>
      <c r="U27" s="9">
        <v>0</v>
      </c>
      <c r="V27" s="17">
        <v>0</v>
      </c>
      <c r="W27" s="9">
        <v>0</v>
      </c>
      <c r="X27" s="17">
        <v>86364772.560000002</v>
      </c>
      <c r="Y27" s="10">
        <v>50.795499999999997</v>
      </c>
      <c r="Z27" s="17">
        <v>0</v>
      </c>
      <c r="AA27" s="9">
        <v>0</v>
      </c>
      <c r="AB27" s="17">
        <v>0</v>
      </c>
      <c r="AC27" s="9">
        <v>0</v>
      </c>
      <c r="AD27" s="17">
        <v>0</v>
      </c>
      <c r="AE27" s="9">
        <v>0</v>
      </c>
      <c r="AF27" s="17">
        <v>0</v>
      </c>
      <c r="AG27" s="9">
        <v>0</v>
      </c>
      <c r="AH27" s="17">
        <v>0</v>
      </c>
      <c r="AI27" s="9">
        <v>0</v>
      </c>
      <c r="AJ27" s="17">
        <v>0</v>
      </c>
      <c r="AK27" s="9">
        <v>0</v>
      </c>
    </row>
    <row r="28" spans="1:37" ht="14.25" thickTop="1" thickBot="1">
      <c r="A28" s="1" t="s">
        <v>179</v>
      </c>
      <c r="B28" s="14">
        <v>9230080.25</v>
      </c>
      <c r="C28" s="6">
        <v>0.4249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9230080.25</v>
      </c>
      <c r="Y28" s="6">
        <v>5.4287000000000001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</row>
    <row r="29" spans="1:37" ht="14.25" thickTop="1" thickBot="1">
      <c r="A29" s="9" t="s">
        <v>195</v>
      </c>
      <c r="B29" s="17">
        <v>95594852.810000002</v>
      </c>
      <c r="C29" s="10">
        <v>4.4008000000000003</v>
      </c>
      <c r="D29" s="17">
        <v>0</v>
      </c>
      <c r="E29" s="9">
        <v>0</v>
      </c>
      <c r="F29" s="17">
        <v>0</v>
      </c>
      <c r="G29" s="9">
        <v>0</v>
      </c>
      <c r="H29" s="17">
        <v>0</v>
      </c>
      <c r="I29" s="9">
        <v>0</v>
      </c>
      <c r="J29" s="17">
        <v>0</v>
      </c>
      <c r="K29" s="9">
        <v>0</v>
      </c>
      <c r="L29" s="17">
        <v>0</v>
      </c>
      <c r="M29" s="9">
        <v>0</v>
      </c>
      <c r="N29" s="17">
        <v>0</v>
      </c>
      <c r="O29" s="9">
        <v>0</v>
      </c>
      <c r="P29" s="17">
        <v>0</v>
      </c>
      <c r="Q29" s="9">
        <v>0</v>
      </c>
      <c r="R29" s="17">
        <v>0</v>
      </c>
      <c r="S29" s="9">
        <v>0</v>
      </c>
      <c r="T29" s="17">
        <v>0</v>
      </c>
      <c r="U29" s="9">
        <v>0</v>
      </c>
      <c r="V29" s="17">
        <v>0</v>
      </c>
      <c r="W29" s="9">
        <v>0</v>
      </c>
      <c r="X29" s="17">
        <v>95594852.810000002</v>
      </c>
      <c r="Y29" s="10">
        <v>56.224200000000003</v>
      </c>
      <c r="Z29" s="17">
        <v>0</v>
      </c>
      <c r="AA29" s="9">
        <v>0</v>
      </c>
      <c r="AB29" s="17">
        <v>0</v>
      </c>
      <c r="AC29" s="9">
        <v>0</v>
      </c>
      <c r="AD29" s="17">
        <v>0</v>
      </c>
      <c r="AE29" s="9">
        <v>0</v>
      </c>
      <c r="AF29" s="17">
        <v>0</v>
      </c>
      <c r="AG29" s="9">
        <v>0</v>
      </c>
      <c r="AH29" s="17">
        <v>0</v>
      </c>
      <c r="AI29" s="9">
        <v>0</v>
      </c>
      <c r="AJ29" s="17">
        <v>0</v>
      </c>
      <c r="AK29" s="9">
        <v>0</v>
      </c>
    </row>
    <row r="30" spans="1:37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</row>
    <row r="31" spans="1:37" ht="13.5" thickBot="1">
      <c r="A31" t="s">
        <v>197</v>
      </c>
      <c r="B31" s="14">
        <v>3726826.87</v>
      </c>
      <c r="C31" s="6">
        <v>0.1716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0</v>
      </c>
      <c r="Q31">
        <v>0</v>
      </c>
      <c r="R31" s="14">
        <v>0</v>
      </c>
      <c r="S31">
        <v>0</v>
      </c>
      <c r="T31" s="14">
        <v>0</v>
      </c>
      <c r="U31">
        <v>0</v>
      </c>
      <c r="V31" s="14">
        <v>392514.87</v>
      </c>
      <c r="W31" s="6">
        <v>8.5124999999999993</v>
      </c>
      <c r="X31" s="14">
        <v>3334312</v>
      </c>
      <c r="Y31" s="6">
        <v>1.9611000000000001</v>
      </c>
      <c r="Z31" s="14">
        <v>0</v>
      </c>
      <c r="AA31">
        <v>0</v>
      </c>
      <c r="AB31" s="14">
        <v>0</v>
      </c>
      <c r="AC31">
        <v>0</v>
      </c>
      <c r="AD31" s="14">
        <v>0</v>
      </c>
      <c r="AE31">
        <v>0</v>
      </c>
      <c r="AF31" s="14">
        <v>0</v>
      </c>
      <c r="AG31">
        <v>0</v>
      </c>
      <c r="AH31" s="14">
        <v>0</v>
      </c>
      <c r="AI31">
        <v>0</v>
      </c>
      <c r="AJ31" s="14">
        <v>0</v>
      </c>
      <c r="AK31">
        <v>0</v>
      </c>
    </row>
    <row r="32" spans="1:37" ht="14.25" thickTop="1" thickBot="1">
      <c r="A32" s="9" t="s">
        <v>198</v>
      </c>
      <c r="B32" s="17">
        <v>3726826.87</v>
      </c>
      <c r="C32" s="10">
        <v>0.1716</v>
      </c>
      <c r="D32" s="17">
        <v>0</v>
      </c>
      <c r="E32" s="9">
        <v>0</v>
      </c>
      <c r="F32" s="17">
        <v>0</v>
      </c>
      <c r="G32" s="9">
        <v>0</v>
      </c>
      <c r="H32" s="17">
        <v>0</v>
      </c>
      <c r="I32" s="9">
        <v>0</v>
      </c>
      <c r="J32" s="17">
        <v>0</v>
      </c>
      <c r="K32" s="9">
        <v>0</v>
      </c>
      <c r="L32" s="17">
        <v>0</v>
      </c>
      <c r="M32" s="9">
        <v>0</v>
      </c>
      <c r="N32" s="17">
        <v>0</v>
      </c>
      <c r="O32" s="9">
        <v>0</v>
      </c>
      <c r="P32" s="17">
        <v>0</v>
      </c>
      <c r="Q32" s="9">
        <v>0</v>
      </c>
      <c r="R32" s="17">
        <v>0</v>
      </c>
      <c r="S32" s="9">
        <v>0</v>
      </c>
      <c r="T32" s="17">
        <v>0</v>
      </c>
      <c r="U32" s="9">
        <v>0</v>
      </c>
      <c r="V32" s="17">
        <v>392514.87</v>
      </c>
      <c r="W32" s="10">
        <v>8.5124999999999993</v>
      </c>
      <c r="X32" s="17">
        <v>3334312</v>
      </c>
      <c r="Y32" s="10">
        <v>1.9611000000000001</v>
      </c>
      <c r="Z32" s="17">
        <v>0</v>
      </c>
      <c r="AA32" s="9">
        <v>0</v>
      </c>
      <c r="AB32" s="17">
        <v>0</v>
      </c>
      <c r="AC32" s="9">
        <v>0</v>
      </c>
      <c r="AD32" s="17">
        <v>0</v>
      </c>
      <c r="AE32" s="9">
        <v>0</v>
      </c>
      <c r="AF32" s="17">
        <v>0</v>
      </c>
      <c r="AG32" s="9">
        <v>0</v>
      </c>
      <c r="AH32" s="17">
        <v>0</v>
      </c>
      <c r="AI32" s="9">
        <v>0</v>
      </c>
      <c r="AJ32" s="17">
        <v>0</v>
      </c>
      <c r="AK32" s="9">
        <v>0</v>
      </c>
    </row>
    <row r="33" spans="1:37" ht="13.5" thickTop="1">
      <c r="A33" s="1" t="s">
        <v>199</v>
      </c>
    </row>
    <row r="34" spans="1:37">
      <c r="A34" t="s">
        <v>200</v>
      </c>
      <c r="B34" s="14">
        <v>99740790.689999998</v>
      </c>
      <c r="C34" s="6">
        <v>4.5915999999999997</v>
      </c>
      <c r="D34" s="14">
        <v>3374306.27</v>
      </c>
      <c r="E34" s="6">
        <v>2.4733000000000001</v>
      </c>
      <c r="F34" s="14">
        <v>15308679.49</v>
      </c>
      <c r="G34" s="6">
        <v>8.5973000000000006</v>
      </c>
      <c r="H34" s="14">
        <v>136412.44</v>
      </c>
      <c r="I34" s="6">
        <v>0.50870000000000004</v>
      </c>
      <c r="J34" s="14">
        <v>8664551.6600000001</v>
      </c>
      <c r="K34" s="6">
        <v>1.5840000000000001</v>
      </c>
      <c r="L34" s="14">
        <v>12260692.99</v>
      </c>
      <c r="M34" s="6">
        <v>6.2167000000000003</v>
      </c>
      <c r="N34" s="14">
        <v>0</v>
      </c>
      <c r="O34">
        <v>0</v>
      </c>
      <c r="P34" s="14">
        <v>0</v>
      </c>
      <c r="Q34">
        <v>0</v>
      </c>
      <c r="R34" s="14">
        <v>23082</v>
      </c>
      <c r="S34" s="6">
        <v>0.88900000000000001</v>
      </c>
      <c r="T34" s="14">
        <v>2193870</v>
      </c>
      <c r="U34" s="6">
        <v>2.2233999999999998</v>
      </c>
      <c r="V34" s="14">
        <v>169670.26</v>
      </c>
      <c r="W34" s="6">
        <v>3.6797</v>
      </c>
      <c r="X34" s="14">
        <v>34400614.119999997</v>
      </c>
      <c r="Y34" s="6">
        <v>20.232800000000001</v>
      </c>
      <c r="Z34" s="14">
        <v>342754.55</v>
      </c>
      <c r="AA34" s="6">
        <v>0.51949999999999996</v>
      </c>
      <c r="AB34" s="14">
        <v>710000</v>
      </c>
      <c r="AC34" s="6">
        <v>0.56040000000000001</v>
      </c>
      <c r="AD34" s="14">
        <v>12539353.35</v>
      </c>
      <c r="AE34" s="6">
        <v>12.7448</v>
      </c>
      <c r="AF34" s="14">
        <v>848733.35</v>
      </c>
      <c r="AG34" s="6">
        <v>0.67820000000000003</v>
      </c>
      <c r="AH34" s="14">
        <v>109514.21</v>
      </c>
      <c r="AI34" s="6">
        <v>1.6537999999999999</v>
      </c>
      <c r="AJ34" s="14">
        <v>8658556</v>
      </c>
      <c r="AK34" s="6">
        <v>3.8839000000000001</v>
      </c>
    </row>
    <row r="35" spans="1:37">
      <c r="A35" t="s">
        <v>201</v>
      </c>
      <c r="B35" s="14">
        <v>0</v>
      </c>
      <c r="C35">
        <v>0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</row>
    <row r="36" spans="1:37">
      <c r="A36" t="s">
        <v>202</v>
      </c>
      <c r="B36" s="14">
        <v>0</v>
      </c>
      <c r="C36">
        <v>0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0</v>
      </c>
      <c r="AC36">
        <v>0</v>
      </c>
      <c r="AD36" s="14">
        <v>0</v>
      </c>
      <c r="AE3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</row>
    <row r="37" spans="1:37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</row>
    <row r="38" spans="1:37">
      <c r="A38" t="s">
        <v>204</v>
      </c>
      <c r="B38" s="14">
        <v>0</v>
      </c>
      <c r="C38">
        <v>0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  <c r="Z38" s="14">
        <v>0</v>
      </c>
      <c r="AA38">
        <v>0</v>
      </c>
      <c r="AB38" s="14">
        <v>0</v>
      </c>
      <c r="AC38">
        <v>0</v>
      </c>
      <c r="AD38" s="14">
        <v>0</v>
      </c>
      <c r="AE38">
        <v>0</v>
      </c>
      <c r="AF38" s="14">
        <v>0</v>
      </c>
      <c r="AG38">
        <v>0</v>
      </c>
      <c r="AH38" s="14">
        <v>0</v>
      </c>
      <c r="AI38">
        <v>0</v>
      </c>
      <c r="AJ38" s="14">
        <v>0</v>
      </c>
      <c r="AK38">
        <v>0</v>
      </c>
    </row>
    <row r="39" spans="1:37">
      <c r="A39" t="s">
        <v>205</v>
      </c>
      <c r="B39" s="14">
        <v>15718046.42</v>
      </c>
      <c r="C39" s="6">
        <v>0.72360000000000002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15718046.42</v>
      </c>
      <c r="Y39" s="6">
        <v>9.2446000000000002</v>
      </c>
      <c r="Z39" s="14">
        <v>0</v>
      </c>
      <c r="AA39">
        <v>0</v>
      </c>
      <c r="AB39" s="14">
        <v>0</v>
      </c>
      <c r="AC39">
        <v>0</v>
      </c>
      <c r="AD39" s="14">
        <v>0</v>
      </c>
      <c r="AE39">
        <v>0</v>
      </c>
      <c r="AF39" s="14">
        <v>0</v>
      </c>
      <c r="AG39">
        <v>0</v>
      </c>
      <c r="AH39" s="14">
        <v>0</v>
      </c>
      <c r="AI39">
        <v>0</v>
      </c>
      <c r="AJ39" s="14">
        <v>0</v>
      </c>
      <c r="AK39">
        <v>0</v>
      </c>
    </row>
    <row r="40" spans="1:37">
      <c r="A40" t="s">
        <v>206</v>
      </c>
      <c r="B40" s="14">
        <v>9755290</v>
      </c>
      <c r="C40" s="6">
        <v>0.4491</v>
      </c>
      <c r="D40" s="14">
        <v>0</v>
      </c>
      <c r="E40">
        <v>0</v>
      </c>
      <c r="F40" s="14">
        <v>0</v>
      </c>
      <c r="G40">
        <v>0</v>
      </c>
      <c r="H40" s="14">
        <v>0</v>
      </c>
      <c r="I40">
        <v>0</v>
      </c>
      <c r="J40" s="14">
        <v>0</v>
      </c>
      <c r="K40">
        <v>0</v>
      </c>
      <c r="L40" s="14">
        <v>0</v>
      </c>
      <c r="M40">
        <v>0</v>
      </c>
      <c r="N40" s="14">
        <v>0</v>
      </c>
      <c r="O40">
        <v>0</v>
      </c>
      <c r="P40" s="14">
        <v>0</v>
      </c>
      <c r="Q40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>
        <v>0</v>
      </c>
      <c r="X40" s="14">
        <v>9755290</v>
      </c>
      <c r="Y40" s="6">
        <v>5.7375999999999996</v>
      </c>
      <c r="Z40" s="14">
        <v>0</v>
      </c>
      <c r="AA40">
        <v>0</v>
      </c>
      <c r="AB40" s="14">
        <v>0</v>
      </c>
      <c r="AC40">
        <v>0</v>
      </c>
      <c r="AD40" s="14">
        <v>0</v>
      </c>
      <c r="AE40">
        <v>0</v>
      </c>
      <c r="AF40" s="14">
        <v>0</v>
      </c>
      <c r="AG40">
        <v>0</v>
      </c>
      <c r="AH40" s="14">
        <v>0</v>
      </c>
      <c r="AI40">
        <v>0</v>
      </c>
      <c r="AJ40" s="14">
        <v>0</v>
      </c>
      <c r="AK40">
        <v>0</v>
      </c>
    </row>
    <row r="41" spans="1:37">
      <c r="A41" t="s">
        <v>207</v>
      </c>
      <c r="B41" s="14">
        <v>529070.89</v>
      </c>
      <c r="C41" s="6">
        <v>2.4400000000000002E-2</v>
      </c>
      <c r="D41" s="14">
        <v>0</v>
      </c>
      <c r="E41">
        <v>0</v>
      </c>
      <c r="F41" s="14">
        <v>0</v>
      </c>
      <c r="G41">
        <v>0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271121.36</v>
      </c>
      <c r="O41" s="6">
        <v>0.19600000000000001</v>
      </c>
      <c r="P41" s="14">
        <v>73392.820000000007</v>
      </c>
      <c r="Q41" s="6">
        <v>0.27500000000000002</v>
      </c>
      <c r="R41" s="14">
        <v>0</v>
      </c>
      <c r="S41">
        <v>0</v>
      </c>
      <c r="T41" s="14">
        <v>0</v>
      </c>
      <c r="U41">
        <v>0</v>
      </c>
      <c r="V41" s="14">
        <v>0</v>
      </c>
      <c r="W41">
        <v>0</v>
      </c>
      <c r="X41" s="14">
        <v>0</v>
      </c>
      <c r="Y41">
        <v>0</v>
      </c>
      <c r="Z41" s="14">
        <v>0</v>
      </c>
      <c r="AA41">
        <v>0</v>
      </c>
      <c r="AB41" s="14">
        <v>184556.71</v>
      </c>
      <c r="AC41" s="6">
        <v>0.1457</v>
      </c>
      <c r="AD41" s="14">
        <v>0</v>
      </c>
      <c r="AE41">
        <v>0</v>
      </c>
      <c r="AF41" s="14">
        <v>0</v>
      </c>
      <c r="AG41">
        <v>0</v>
      </c>
      <c r="AH41" s="14">
        <v>0</v>
      </c>
      <c r="AI41">
        <v>0</v>
      </c>
      <c r="AJ41" s="14">
        <v>0</v>
      </c>
      <c r="AK41">
        <v>0</v>
      </c>
    </row>
    <row r="42" spans="1:37" ht="13.5" thickBot="1">
      <c r="A42" t="s">
        <v>208</v>
      </c>
      <c r="B42" s="14">
        <v>0</v>
      </c>
      <c r="C42">
        <v>0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</row>
    <row r="43" spans="1:37" ht="14.25" thickTop="1" thickBot="1">
      <c r="A43" s="9" t="s">
        <v>209</v>
      </c>
      <c r="B43" s="17">
        <v>125743198</v>
      </c>
      <c r="C43" s="10">
        <v>5.7887000000000004</v>
      </c>
      <c r="D43" s="17">
        <v>3374306.27</v>
      </c>
      <c r="E43" s="10">
        <v>2.4733000000000001</v>
      </c>
      <c r="F43" s="17">
        <v>15308679.49</v>
      </c>
      <c r="G43" s="10">
        <v>8.5973000000000006</v>
      </c>
      <c r="H43" s="17">
        <v>136412.44</v>
      </c>
      <c r="I43" s="10">
        <v>0.50870000000000004</v>
      </c>
      <c r="J43" s="17">
        <v>8664551.6600000001</v>
      </c>
      <c r="K43" s="10">
        <v>1.5840000000000001</v>
      </c>
      <c r="L43" s="17">
        <v>12260692.99</v>
      </c>
      <c r="M43" s="10">
        <v>6.2167000000000003</v>
      </c>
      <c r="N43" s="17">
        <v>271121.36</v>
      </c>
      <c r="O43" s="10">
        <v>0.19600000000000001</v>
      </c>
      <c r="P43" s="17">
        <v>73392.820000000007</v>
      </c>
      <c r="Q43" s="10">
        <v>0.27500000000000002</v>
      </c>
      <c r="R43" s="17">
        <v>23082</v>
      </c>
      <c r="S43" s="10">
        <v>0.88900000000000001</v>
      </c>
      <c r="T43" s="17">
        <v>2193870</v>
      </c>
      <c r="U43" s="10">
        <v>2.2233999999999998</v>
      </c>
      <c r="V43" s="17">
        <v>169670.26</v>
      </c>
      <c r="W43" s="10">
        <v>3.6797</v>
      </c>
      <c r="X43" s="17">
        <v>59873950.539999999</v>
      </c>
      <c r="Y43" s="10">
        <v>35.2149</v>
      </c>
      <c r="Z43" s="17">
        <v>342754.55</v>
      </c>
      <c r="AA43" s="10">
        <v>0.51949999999999996</v>
      </c>
      <c r="AB43" s="17">
        <v>894556.71</v>
      </c>
      <c r="AC43" s="10">
        <v>0.70609999999999995</v>
      </c>
      <c r="AD43" s="17">
        <v>12539353.35</v>
      </c>
      <c r="AE43" s="10">
        <v>12.7448</v>
      </c>
      <c r="AF43" s="17">
        <v>848733.35</v>
      </c>
      <c r="AG43" s="10">
        <v>0.67820000000000003</v>
      </c>
      <c r="AH43" s="17">
        <v>109514.21</v>
      </c>
      <c r="AI43" s="10">
        <v>1.6537999999999999</v>
      </c>
      <c r="AJ43" s="17">
        <v>8658556</v>
      </c>
      <c r="AK43" s="10">
        <v>3.8839000000000001</v>
      </c>
    </row>
    <row r="44" spans="1:37" ht="14.25" thickTop="1" thickBot="1">
      <c r="A44" s="9" t="s">
        <v>611</v>
      </c>
      <c r="B44" s="17">
        <v>27715976.530000001</v>
      </c>
      <c r="C44" s="10">
        <v>1.2759</v>
      </c>
      <c r="D44" s="17">
        <v>753724.03</v>
      </c>
      <c r="E44" s="10">
        <v>0.55249999999999999</v>
      </c>
      <c r="F44" s="17">
        <v>2177.9899999999998</v>
      </c>
      <c r="G44" s="10">
        <v>1.1999999999999999E-3</v>
      </c>
      <c r="H44" s="17">
        <v>0</v>
      </c>
      <c r="I44" s="9">
        <v>0</v>
      </c>
      <c r="J44" s="17">
        <v>15695574.09</v>
      </c>
      <c r="K44" s="10">
        <v>2.8694000000000002</v>
      </c>
      <c r="L44" s="17">
        <v>914.98</v>
      </c>
      <c r="M44" s="10">
        <v>5.0000000000000001E-4</v>
      </c>
      <c r="N44" s="17">
        <v>0</v>
      </c>
      <c r="O44" s="9">
        <v>0</v>
      </c>
      <c r="P44" s="17">
        <v>0</v>
      </c>
      <c r="Q44" s="9">
        <v>0</v>
      </c>
      <c r="R44" s="17">
        <v>0</v>
      </c>
      <c r="S44" s="9">
        <v>0</v>
      </c>
      <c r="T44" s="17">
        <v>0</v>
      </c>
      <c r="U44" s="9">
        <v>0</v>
      </c>
      <c r="V44" s="17">
        <v>0</v>
      </c>
      <c r="W44" s="9">
        <v>0</v>
      </c>
      <c r="X44" s="17">
        <v>11221181.310000001</v>
      </c>
      <c r="Y44" s="10">
        <v>6.5998000000000001</v>
      </c>
      <c r="Z44" s="17">
        <v>42404.13</v>
      </c>
      <c r="AA44" s="10">
        <v>6.4299999999999996E-2</v>
      </c>
      <c r="AB44" s="17">
        <v>0</v>
      </c>
      <c r="AC44" s="9">
        <v>0</v>
      </c>
      <c r="AD44" s="17">
        <v>0</v>
      </c>
      <c r="AE44" s="9">
        <v>0</v>
      </c>
      <c r="AF44" s="17">
        <v>0</v>
      </c>
      <c r="AG44" s="9">
        <v>0</v>
      </c>
      <c r="AH44" s="17">
        <v>0</v>
      </c>
      <c r="AI44" s="9">
        <v>0</v>
      </c>
      <c r="AJ44" s="17">
        <v>0</v>
      </c>
      <c r="AK44" s="9">
        <v>0</v>
      </c>
    </row>
    <row r="45" spans="1:37" ht="14.25" thickTop="1" thickBot="1">
      <c r="A45" s="9" t="s">
        <v>211</v>
      </c>
      <c r="B45" s="17">
        <v>153459174.53</v>
      </c>
      <c r="C45" s="10">
        <v>7.0646000000000004</v>
      </c>
      <c r="D45" s="17">
        <v>4128030.3</v>
      </c>
      <c r="E45" s="10">
        <v>3.0257999999999998</v>
      </c>
      <c r="F45" s="17">
        <v>15310857.48</v>
      </c>
      <c r="G45" s="10">
        <v>8.5984999999999996</v>
      </c>
      <c r="H45" s="17">
        <v>136412.44</v>
      </c>
      <c r="I45" s="10">
        <v>0.50870000000000004</v>
      </c>
      <c r="J45" s="17">
        <v>24360125.75</v>
      </c>
      <c r="K45" s="10">
        <v>4.4534000000000002</v>
      </c>
      <c r="L45" s="17">
        <v>12261607.970000001</v>
      </c>
      <c r="M45" s="10">
        <v>6.2172000000000001</v>
      </c>
      <c r="N45" s="17">
        <v>271121.36</v>
      </c>
      <c r="O45" s="10">
        <v>0.19600000000000001</v>
      </c>
      <c r="P45" s="17">
        <v>73392.820000000007</v>
      </c>
      <c r="Q45" s="10">
        <v>0.27500000000000002</v>
      </c>
      <c r="R45" s="17">
        <v>23082</v>
      </c>
      <c r="S45" s="10">
        <v>0.88900000000000001</v>
      </c>
      <c r="T45" s="17">
        <v>2193870</v>
      </c>
      <c r="U45" s="10">
        <v>2.2233999999999998</v>
      </c>
      <c r="V45" s="17">
        <v>169670.26</v>
      </c>
      <c r="W45" s="10">
        <v>3.6797</v>
      </c>
      <c r="X45" s="17">
        <v>71095131.849999994</v>
      </c>
      <c r="Y45" s="10">
        <v>41.814700000000002</v>
      </c>
      <c r="Z45" s="17">
        <v>385158.68</v>
      </c>
      <c r="AA45" s="10">
        <v>0.58379999999999999</v>
      </c>
      <c r="AB45" s="17">
        <v>894556.71</v>
      </c>
      <c r="AC45" s="10">
        <v>0.70609999999999995</v>
      </c>
      <c r="AD45" s="17">
        <v>12539353.35</v>
      </c>
      <c r="AE45" s="10">
        <v>12.7448</v>
      </c>
      <c r="AF45" s="17">
        <v>848733.35</v>
      </c>
      <c r="AG45" s="10">
        <v>0.67820000000000003</v>
      </c>
      <c r="AH45" s="17">
        <v>109514.21</v>
      </c>
      <c r="AI45" s="10">
        <v>1.6537999999999999</v>
      </c>
      <c r="AJ45" s="17">
        <v>8658556</v>
      </c>
      <c r="AK45" s="10">
        <v>3.8839000000000001</v>
      </c>
    </row>
    <row r="46" spans="1:37" ht="13.5" thickTop="1">
      <c r="A46" t="s">
        <v>181</v>
      </c>
      <c r="B46" s="14">
        <v>1721268550.25</v>
      </c>
      <c r="C46" s="6">
        <v>79.239900000000006</v>
      </c>
      <c r="D46" s="14">
        <v>118054496.37</v>
      </c>
      <c r="E46" s="6">
        <v>86.533000000000001</v>
      </c>
      <c r="F46" s="14">
        <v>149724170.81</v>
      </c>
      <c r="G46" s="6">
        <v>84.084500000000006</v>
      </c>
      <c r="H46" s="14">
        <v>26678825.48</v>
      </c>
      <c r="I46" s="6">
        <v>99.491299999999995</v>
      </c>
      <c r="J46" s="14">
        <v>456786758.66000003</v>
      </c>
      <c r="K46" s="6">
        <v>83.508399999999995</v>
      </c>
      <c r="L46" s="14">
        <v>165617035.44</v>
      </c>
      <c r="M46" s="6">
        <v>83.974800000000002</v>
      </c>
      <c r="N46" s="14">
        <v>118673509.45999999</v>
      </c>
      <c r="O46" s="6">
        <v>85.785799999999995</v>
      </c>
      <c r="P46" s="14">
        <v>26618547.039999999</v>
      </c>
      <c r="Q46" s="6">
        <v>99.724999999999994</v>
      </c>
      <c r="R46" s="14">
        <v>2573228</v>
      </c>
      <c r="S46" s="6">
        <v>99.111000000000004</v>
      </c>
      <c r="T46" s="14">
        <v>96477779</v>
      </c>
      <c r="U46" s="6">
        <v>97.776600000000002</v>
      </c>
      <c r="V46" s="14">
        <v>4048829.6</v>
      </c>
      <c r="W46" s="6">
        <v>87.8078</v>
      </c>
      <c r="X46" s="14">
        <v>0</v>
      </c>
      <c r="Y46">
        <v>0</v>
      </c>
      <c r="Z46" s="14">
        <v>54275483.450000003</v>
      </c>
      <c r="AA46" s="6">
        <v>82.260800000000003</v>
      </c>
      <c r="AB46" s="14">
        <v>117271733.13</v>
      </c>
      <c r="AC46" s="6">
        <v>92.564899999999994</v>
      </c>
      <c r="AD46" s="14">
        <v>85848699.129999995</v>
      </c>
      <c r="AE46" s="6">
        <v>87.255200000000002</v>
      </c>
      <c r="AF46" s="14">
        <v>106544701.29000001</v>
      </c>
      <c r="AG46" s="6">
        <v>85.131</v>
      </c>
      <c r="AH46" s="14">
        <v>6512565.3899999997</v>
      </c>
      <c r="AI46" s="6">
        <v>98.346199999999996</v>
      </c>
      <c r="AJ46" s="14">
        <v>185562188</v>
      </c>
      <c r="AK46" s="6">
        <v>83.236500000000007</v>
      </c>
    </row>
    <row r="47" spans="1:37">
      <c r="A47" t="s">
        <v>182</v>
      </c>
      <c r="B47" s="14">
        <v>27917484.170000002</v>
      </c>
      <c r="C47" s="6">
        <v>1.2851999999999999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19392413.190000001</v>
      </c>
      <c r="O47" s="6">
        <v>14.0182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  <c r="X47" s="14">
        <v>0</v>
      </c>
      <c r="Y47">
        <v>0</v>
      </c>
      <c r="Z47" s="14">
        <v>0</v>
      </c>
      <c r="AA47">
        <v>0</v>
      </c>
      <c r="AB47" s="14">
        <v>8525070.9800000004</v>
      </c>
      <c r="AC47" s="6">
        <v>6.7290000000000001</v>
      </c>
      <c r="AD47" s="14">
        <v>0</v>
      </c>
      <c r="AE47">
        <v>0</v>
      </c>
      <c r="AF47" s="14">
        <v>0</v>
      </c>
      <c r="AG47">
        <v>0</v>
      </c>
      <c r="AH47" s="14">
        <v>0</v>
      </c>
      <c r="AI47">
        <v>0</v>
      </c>
      <c r="AJ47" s="14">
        <v>0</v>
      </c>
      <c r="AK47">
        <v>0</v>
      </c>
    </row>
    <row r="48" spans="1:37" ht="13.5" thickBot="1">
      <c r="A48" t="s">
        <v>183</v>
      </c>
      <c r="B48" s="14">
        <v>170257647.94</v>
      </c>
      <c r="C48" s="6">
        <v>7.8379000000000003</v>
      </c>
      <c r="D48" s="14">
        <v>14244677.65</v>
      </c>
      <c r="E48" s="6">
        <v>10.4412</v>
      </c>
      <c r="F48" s="14">
        <v>13028916.449999999</v>
      </c>
      <c r="G48" s="6">
        <v>7.3170000000000002</v>
      </c>
      <c r="H48" s="14">
        <v>0</v>
      </c>
      <c r="I48">
        <v>0</v>
      </c>
      <c r="J48" s="14">
        <v>65847865.020000003</v>
      </c>
      <c r="K48" s="6">
        <v>12.0381</v>
      </c>
      <c r="L48" s="14">
        <v>19343634.359999999</v>
      </c>
      <c r="M48" s="6">
        <v>9.8079999999999998</v>
      </c>
      <c r="N48" s="14">
        <v>0</v>
      </c>
      <c r="O48">
        <v>0</v>
      </c>
      <c r="P48" s="14">
        <v>0</v>
      </c>
      <c r="Q48">
        <v>0</v>
      </c>
      <c r="R48" s="14">
        <v>0</v>
      </c>
      <c r="S48">
        <v>0</v>
      </c>
      <c r="T48" s="14">
        <v>0</v>
      </c>
      <c r="U48">
        <v>0</v>
      </c>
      <c r="V48" s="14">
        <v>0</v>
      </c>
      <c r="W48">
        <v>0</v>
      </c>
      <c r="X48" s="14">
        <v>0</v>
      </c>
      <c r="Y48">
        <v>0</v>
      </c>
      <c r="Z48" s="14">
        <v>11319127.539999999</v>
      </c>
      <c r="AA48" s="6">
        <v>17.1555</v>
      </c>
      <c r="AB48" s="14">
        <v>0</v>
      </c>
      <c r="AC48">
        <v>0</v>
      </c>
      <c r="AD48" s="14">
        <v>0</v>
      </c>
      <c r="AE48">
        <v>0</v>
      </c>
      <c r="AF48" s="14">
        <v>17760455.920000002</v>
      </c>
      <c r="AG48" s="6">
        <v>14.190899999999999</v>
      </c>
      <c r="AH48" s="14">
        <v>0</v>
      </c>
      <c r="AI48">
        <v>0</v>
      </c>
      <c r="AJ48" s="14">
        <v>28712971</v>
      </c>
      <c r="AK48" s="6">
        <v>12.8796</v>
      </c>
    </row>
    <row r="49" spans="1:37" ht="14.25" thickTop="1" thickBot="1">
      <c r="A49" s="9" t="s">
        <v>184</v>
      </c>
      <c r="B49" s="17">
        <v>1919443682.3599999</v>
      </c>
      <c r="C49" s="10">
        <v>88.363</v>
      </c>
      <c r="D49" s="17">
        <v>132299174.02</v>
      </c>
      <c r="E49" s="10">
        <v>96.974199999999996</v>
      </c>
      <c r="F49" s="17">
        <v>162753087.25999999</v>
      </c>
      <c r="G49" s="10">
        <v>91.401499999999999</v>
      </c>
      <c r="H49" s="17">
        <v>26678825.48</v>
      </c>
      <c r="I49" s="10">
        <v>99.491299999999995</v>
      </c>
      <c r="J49" s="17">
        <v>522634623.68000001</v>
      </c>
      <c r="K49" s="10">
        <v>95.546599999999998</v>
      </c>
      <c r="L49" s="17">
        <v>184960669.80000001</v>
      </c>
      <c r="M49" s="10">
        <v>93.782799999999995</v>
      </c>
      <c r="N49" s="17">
        <v>138065922.65000001</v>
      </c>
      <c r="O49" s="10">
        <v>99.804000000000002</v>
      </c>
      <c r="P49" s="17">
        <v>26618547.039999999</v>
      </c>
      <c r="Q49" s="10">
        <v>99.724999999999994</v>
      </c>
      <c r="R49" s="17">
        <v>2573228</v>
      </c>
      <c r="S49" s="10">
        <v>99.111000000000004</v>
      </c>
      <c r="T49" s="17">
        <v>96477779</v>
      </c>
      <c r="U49" s="10">
        <v>97.776600000000002</v>
      </c>
      <c r="V49" s="17">
        <v>4048829.6</v>
      </c>
      <c r="W49" s="10">
        <v>87.8078</v>
      </c>
      <c r="X49" s="17">
        <v>0</v>
      </c>
      <c r="Y49" s="9">
        <v>0</v>
      </c>
      <c r="Z49" s="17">
        <v>65594610.990000002</v>
      </c>
      <c r="AA49" s="10">
        <v>99.416200000000003</v>
      </c>
      <c r="AB49" s="17">
        <v>125796804.11</v>
      </c>
      <c r="AC49" s="10">
        <v>99.293899999999994</v>
      </c>
      <c r="AD49" s="17">
        <v>85848699.129999995</v>
      </c>
      <c r="AE49" s="10">
        <v>87.255200000000002</v>
      </c>
      <c r="AF49" s="17">
        <v>124305157.20999999</v>
      </c>
      <c r="AG49" s="10">
        <v>99.321799999999996</v>
      </c>
      <c r="AH49" s="17">
        <v>6512565.3899999997</v>
      </c>
      <c r="AI49" s="10">
        <v>98.346199999999996</v>
      </c>
      <c r="AJ49" s="17">
        <v>214275159</v>
      </c>
      <c r="AK49" s="10">
        <v>96.116100000000003</v>
      </c>
    </row>
    <row r="50" spans="1:37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</row>
    <row r="51" spans="1:37" s="6" customFormat="1" ht="13.5" thickTop="1">
      <c r="A51" s="6" t="s">
        <v>612</v>
      </c>
      <c r="B51" s="6">
        <v>3164</v>
      </c>
      <c r="D51" s="6">
        <v>22</v>
      </c>
      <c r="F51" s="6">
        <v>31</v>
      </c>
      <c r="H51" s="6">
        <v>25</v>
      </c>
      <c r="J51" s="6">
        <v>475</v>
      </c>
      <c r="L51" s="6">
        <v>19</v>
      </c>
      <c r="N51" s="6">
        <v>16</v>
      </c>
      <c r="P51" s="6">
        <v>41</v>
      </c>
      <c r="R51" s="6">
        <v>142</v>
      </c>
      <c r="T51" s="6">
        <v>3</v>
      </c>
      <c r="V51" s="6">
        <v>41</v>
      </c>
      <c r="X51" s="6">
        <v>291</v>
      </c>
      <c r="Z51" s="6">
        <v>18</v>
      </c>
      <c r="AB51" s="6">
        <v>39</v>
      </c>
      <c r="AD51" s="6">
        <v>1146</v>
      </c>
      <c r="AF51" s="6">
        <v>847</v>
      </c>
      <c r="AH51" s="6">
        <v>2</v>
      </c>
      <c r="AJ51" s="6">
        <v>6</v>
      </c>
    </row>
    <row r="52" spans="1:37" s="6" customFormat="1" ht="13.5" thickBot="1">
      <c r="A52" s="12" t="s">
        <v>212</v>
      </c>
      <c r="B52" s="12">
        <v>686543.79</v>
      </c>
      <c r="C52" s="12"/>
      <c r="D52" s="12">
        <v>6201236.5599999996</v>
      </c>
      <c r="E52" s="12"/>
      <c r="F52" s="12">
        <v>5743998.2199999997</v>
      </c>
      <c r="G52" s="12"/>
      <c r="H52" s="12">
        <v>1072609.52</v>
      </c>
      <c r="I52" s="12"/>
      <c r="J52" s="12">
        <v>1151567.8899999999</v>
      </c>
      <c r="K52" s="12"/>
      <c r="L52" s="12">
        <v>10380119.880000001</v>
      </c>
      <c r="M52" s="12"/>
      <c r="N52" s="12">
        <v>8646065.25</v>
      </c>
      <c r="O52" s="12"/>
      <c r="P52" s="12">
        <v>651022.92000000004</v>
      </c>
      <c r="Q52" s="12"/>
      <c r="R52" s="12">
        <v>18283.87</v>
      </c>
      <c r="S52" s="12"/>
      <c r="T52" s="12">
        <v>32890549.670000002</v>
      </c>
      <c r="U52" s="12"/>
      <c r="V52" s="12">
        <v>112463.77</v>
      </c>
      <c r="W52" s="12"/>
      <c r="X52" s="12">
        <v>584275.93000000005</v>
      </c>
      <c r="Y52" s="12"/>
      <c r="Z52" s="12">
        <v>3665542.76</v>
      </c>
      <c r="AA52" s="12"/>
      <c r="AB52" s="12">
        <v>3248496.43</v>
      </c>
      <c r="AC52" s="12"/>
      <c r="AD52" s="12">
        <v>85853.45</v>
      </c>
      <c r="AE52" s="12"/>
      <c r="AF52" s="12">
        <v>147761.38</v>
      </c>
      <c r="AG52" s="12"/>
      <c r="AH52" s="12">
        <v>3311039.8</v>
      </c>
      <c r="AI52" s="12"/>
      <c r="AJ52" s="12">
        <v>37155619.170000002</v>
      </c>
      <c r="AK52" s="12"/>
    </row>
    <row r="53" spans="1:37" ht="13.5" thickTop="1">
      <c r="D53" s="14" t="s">
        <v>333</v>
      </c>
      <c r="F53" s="14" t="s">
        <v>333</v>
      </c>
      <c r="H53" s="14" t="s">
        <v>333</v>
      </c>
      <c r="J53" s="14" t="s">
        <v>333</v>
      </c>
      <c r="L53" s="14" t="s">
        <v>333</v>
      </c>
      <c r="N53" s="14" t="s">
        <v>333</v>
      </c>
      <c r="P53" s="14" t="s">
        <v>333</v>
      </c>
      <c r="R53" s="14" t="s">
        <v>333</v>
      </c>
      <c r="T53" s="14" t="s">
        <v>333</v>
      </c>
      <c r="V53" s="14" t="s">
        <v>333</v>
      </c>
      <c r="X53" s="14" t="s">
        <v>333</v>
      </c>
      <c r="Z53" s="14" t="s">
        <v>333</v>
      </c>
      <c r="AB53" s="14" t="s">
        <v>333</v>
      </c>
      <c r="AD53" s="14" t="s">
        <v>333</v>
      </c>
      <c r="AF53" s="14" t="s">
        <v>333</v>
      </c>
      <c r="AH53" s="14" t="s">
        <v>333</v>
      </c>
      <c r="AJ53" s="14" t="s">
        <v>333</v>
      </c>
    </row>
    <row r="54" spans="1:37">
      <c r="A54" s="287" t="s">
        <v>213</v>
      </c>
      <c r="B54" s="335" t="s">
        <v>21</v>
      </c>
      <c r="C54" s="335"/>
      <c r="D54" s="329" t="s">
        <v>613</v>
      </c>
      <c r="E54" s="329"/>
      <c r="F54" s="329" t="s">
        <v>614</v>
      </c>
      <c r="G54" s="329"/>
      <c r="H54" s="329" t="s">
        <v>615</v>
      </c>
      <c r="I54" s="329"/>
      <c r="J54" s="329" t="s">
        <v>616</v>
      </c>
      <c r="K54" s="329"/>
      <c r="L54" s="329" t="s">
        <v>617</v>
      </c>
      <c r="M54" s="329"/>
      <c r="N54" s="329" t="s">
        <v>618</v>
      </c>
      <c r="O54" s="329"/>
      <c r="P54" s="329" t="s">
        <v>619</v>
      </c>
      <c r="Q54" s="329"/>
      <c r="R54" s="329" t="s">
        <v>620</v>
      </c>
      <c r="S54" s="329"/>
      <c r="T54" s="329" t="s">
        <v>621</v>
      </c>
      <c r="U54" s="329"/>
      <c r="V54" s="329" t="s">
        <v>622</v>
      </c>
      <c r="W54" s="329"/>
      <c r="X54" s="329" t="s">
        <v>623</v>
      </c>
      <c r="Y54" s="329"/>
      <c r="Z54" s="329" t="s">
        <v>624</v>
      </c>
      <c r="AA54" s="329"/>
      <c r="AB54" s="329" t="s">
        <v>625</v>
      </c>
      <c r="AC54" s="329"/>
      <c r="AD54" s="329" t="s">
        <v>626</v>
      </c>
      <c r="AE54" s="329"/>
      <c r="AF54" s="329" t="s">
        <v>627</v>
      </c>
      <c r="AG54" s="329"/>
      <c r="AH54" s="329" t="s">
        <v>628</v>
      </c>
      <c r="AI54" s="329"/>
      <c r="AJ54" s="329" t="s">
        <v>629</v>
      </c>
      <c r="AK54" s="329"/>
    </row>
    <row r="55" spans="1:37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</row>
    <row r="56" spans="1:37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</row>
    <row r="57" spans="1:37">
      <c r="A57" t="s">
        <v>214</v>
      </c>
      <c r="B57" s="14">
        <v>80398610.290000007</v>
      </c>
      <c r="C57" s="6">
        <v>3.7012</v>
      </c>
      <c r="D57" s="14">
        <v>4128030.3</v>
      </c>
      <c r="E57" s="6">
        <v>3.0257999999999998</v>
      </c>
      <c r="F57" s="14">
        <v>15310857.48</v>
      </c>
      <c r="G57" s="6">
        <v>8.5984999999999996</v>
      </c>
      <c r="H57" s="14">
        <v>136412.44</v>
      </c>
      <c r="I57" s="6">
        <v>0.50870000000000004</v>
      </c>
      <c r="J57" s="14">
        <v>8664530.6300000008</v>
      </c>
      <c r="K57" s="6">
        <v>1.5840000000000001</v>
      </c>
      <c r="L57" s="14">
        <v>12261607.970000001</v>
      </c>
      <c r="M57" s="6">
        <v>6.2172000000000001</v>
      </c>
      <c r="N57" s="14">
        <v>271121.36</v>
      </c>
      <c r="O57" s="6">
        <v>0.19600000000000001</v>
      </c>
      <c r="P57" s="14">
        <v>73392.820000000007</v>
      </c>
      <c r="Q57" s="6">
        <v>0.27500000000000002</v>
      </c>
      <c r="R57" s="14">
        <v>23082</v>
      </c>
      <c r="S57" s="6">
        <v>0.88900000000000001</v>
      </c>
      <c r="T57" s="14">
        <v>2193870</v>
      </c>
      <c r="U57" s="6">
        <v>2.2233999999999998</v>
      </c>
      <c r="V57" s="14">
        <v>169670.26</v>
      </c>
      <c r="W57" s="6">
        <v>3.6797</v>
      </c>
      <c r="X57" s="14">
        <v>13730162.73</v>
      </c>
      <c r="Y57" s="6">
        <v>8.0754000000000001</v>
      </c>
      <c r="Z57" s="14">
        <v>385158.68</v>
      </c>
      <c r="AA57" s="6">
        <v>0.58379999999999999</v>
      </c>
      <c r="AB57" s="14">
        <v>894556.71</v>
      </c>
      <c r="AC57" s="6">
        <v>0.70609999999999995</v>
      </c>
      <c r="AD57" s="14">
        <v>12539353.35</v>
      </c>
      <c r="AE57" s="6">
        <v>12.7448</v>
      </c>
      <c r="AF57" s="14">
        <v>848733.35</v>
      </c>
      <c r="AG57" s="6">
        <v>0.67820000000000003</v>
      </c>
      <c r="AH57" s="14">
        <v>109514.21</v>
      </c>
      <c r="AI57" s="6">
        <v>1.6537999999999999</v>
      </c>
      <c r="AJ57" s="14">
        <v>8658556</v>
      </c>
      <c r="AK57" s="6">
        <v>3.8839000000000001</v>
      </c>
    </row>
    <row r="58" spans="1:37">
      <c r="A58" t="s">
        <v>215</v>
      </c>
      <c r="B58" s="14">
        <v>36675906.060000002</v>
      </c>
      <c r="C58" s="6">
        <v>1.6883999999999999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15695595.119999999</v>
      </c>
      <c r="K58" s="6">
        <v>2.8694000000000002</v>
      </c>
      <c r="L58" s="14">
        <v>0</v>
      </c>
      <c r="M58">
        <v>0</v>
      </c>
      <c r="N58" s="14">
        <v>0</v>
      </c>
      <c r="O58">
        <v>0</v>
      </c>
      <c r="P58" s="14">
        <v>0</v>
      </c>
      <c r="Q58">
        <v>0</v>
      </c>
      <c r="R58" s="14">
        <v>0</v>
      </c>
      <c r="S58">
        <v>0</v>
      </c>
      <c r="T58" s="14">
        <v>0</v>
      </c>
      <c r="U58">
        <v>0</v>
      </c>
      <c r="V58" s="14">
        <v>0</v>
      </c>
      <c r="W58">
        <v>0</v>
      </c>
      <c r="X58" s="14">
        <v>20980310.940000001</v>
      </c>
      <c r="Y58" s="6">
        <v>12.339600000000001</v>
      </c>
      <c r="Z58" s="14">
        <v>0</v>
      </c>
      <c r="AA58">
        <v>0</v>
      </c>
      <c r="AB58" s="14">
        <v>0</v>
      </c>
      <c r="AC58">
        <v>0</v>
      </c>
      <c r="AD58" s="14">
        <v>0</v>
      </c>
      <c r="AE58">
        <v>0</v>
      </c>
      <c r="AF58" s="14">
        <v>0</v>
      </c>
      <c r="AG58">
        <v>0</v>
      </c>
      <c r="AH58" s="14">
        <v>0</v>
      </c>
      <c r="AI58">
        <v>0</v>
      </c>
      <c r="AJ58" s="14">
        <v>0</v>
      </c>
      <c r="AK58">
        <v>0</v>
      </c>
    </row>
    <row r="59" spans="1:37">
      <c r="A59" t="s">
        <v>216</v>
      </c>
      <c r="B59" s="14">
        <v>0</v>
      </c>
      <c r="C59">
        <v>0</v>
      </c>
      <c r="D59" s="14">
        <v>0</v>
      </c>
      <c r="E59">
        <v>0</v>
      </c>
      <c r="F59" s="14">
        <v>0</v>
      </c>
      <c r="G59">
        <v>0</v>
      </c>
      <c r="H59" s="14">
        <v>0</v>
      </c>
      <c r="I59">
        <v>0</v>
      </c>
      <c r="J59" s="14">
        <v>0</v>
      </c>
      <c r="K59">
        <v>0</v>
      </c>
      <c r="L59" s="14">
        <v>0</v>
      </c>
      <c r="M59">
        <v>0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0</v>
      </c>
      <c r="U59">
        <v>0</v>
      </c>
      <c r="V59" s="14">
        <v>0</v>
      </c>
      <c r="W59">
        <v>0</v>
      </c>
      <c r="X59" s="14">
        <v>0</v>
      </c>
      <c r="Y59">
        <v>0</v>
      </c>
      <c r="Z59" s="14">
        <v>0</v>
      </c>
      <c r="AA59">
        <v>0</v>
      </c>
      <c r="AB59" s="14">
        <v>0</v>
      </c>
      <c r="AC59">
        <v>0</v>
      </c>
      <c r="AD59" s="14">
        <v>0</v>
      </c>
      <c r="AE59">
        <v>0</v>
      </c>
      <c r="AF59" s="14">
        <v>0</v>
      </c>
      <c r="AG59">
        <v>0</v>
      </c>
      <c r="AH59" s="14">
        <v>0</v>
      </c>
      <c r="AI59">
        <v>0</v>
      </c>
      <c r="AJ59" s="14">
        <v>0</v>
      </c>
      <c r="AK59">
        <v>0</v>
      </c>
    </row>
    <row r="60" spans="1:37">
      <c r="A60" t="s">
        <v>217</v>
      </c>
      <c r="B60" s="14">
        <v>0</v>
      </c>
      <c r="C60">
        <v>0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0</v>
      </c>
      <c r="U60">
        <v>0</v>
      </c>
      <c r="V60" s="14">
        <v>0</v>
      </c>
      <c r="W60">
        <v>0</v>
      </c>
      <c r="X60" s="14">
        <v>0</v>
      </c>
      <c r="Y60">
        <v>0</v>
      </c>
      <c r="Z60" s="14">
        <v>0</v>
      </c>
      <c r="AA60">
        <v>0</v>
      </c>
      <c r="AB60" s="14">
        <v>0</v>
      </c>
      <c r="AC60">
        <v>0</v>
      </c>
      <c r="AD60" s="14">
        <v>0</v>
      </c>
      <c r="AE60">
        <v>0</v>
      </c>
      <c r="AF60" s="14">
        <v>0</v>
      </c>
      <c r="AG60">
        <v>0</v>
      </c>
      <c r="AH60" s="14">
        <v>0</v>
      </c>
      <c r="AI60">
        <v>0</v>
      </c>
      <c r="AJ60" s="14">
        <v>0</v>
      </c>
      <c r="AK60">
        <v>0</v>
      </c>
    </row>
    <row r="61" spans="1:37">
      <c r="A61" t="s">
        <v>218</v>
      </c>
      <c r="B61" s="14">
        <v>9755290</v>
      </c>
      <c r="C61" s="6">
        <v>0.4491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9755290</v>
      </c>
      <c r="Y61" s="6">
        <v>5.7375999999999996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0</v>
      </c>
      <c r="AG61">
        <v>0</v>
      </c>
      <c r="AH61" s="14">
        <v>0</v>
      </c>
      <c r="AI61">
        <v>0</v>
      </c>
      <c r="AJ61" s="14">
        <v>0</v>
      </c>
      <c r="AK61">
        <v>0</v>
      </c>
    </row>
    <row r="62" spans="1:37">
      <c r="A62" t="s">
        <v>219</v>
      </c>
      <c r="B62" s="14">
        <v>15850803.029999999</v>
      </c>
      <c r="C62" s="6">
        <v>0.72970000000000002</v>
      </c>
      <c r="D62" s="14">
        <v>0</v>
      </c>
      <c r="E62">
        <v>0</v>
      </c>
      <c r="F62" s="14">
        <v>0</v>
      </c>
      <c r="G62">
        <v>0</v>
      </c>
      <c r="H62" s="14">
        <v>0</v>
      </c>
      <c r="I62">
        <v>0</v>
      </c>
      <c r="J62" s="14">
        <v>0</v>
      </c>
      <c r="K62">
        <v>0</v>
      </c>
      <c r="L62" s="14">
        <v>0</v>
      </c>
      <c r="M62">
        <v>0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0</v>
      </c>
      <c r="U62">
        <v>0</v>
      </c>
      <c r="V62" s="14">
        <v>0</v>
      </c>
      <c r="W62">
        <v>0</v>
      </c>
      <c r="X62" s="14">
        <v>15850803.029999999</v>
      </c>
      <c r="Y62" s="6">
        <v>9.3226999999999993</v>
      </c>
      <c r="Z62" s="14">
        <v>0</v>
      </c>
      <c r="AA62">
        <v>0</v>
      </c>
      <c r="AB62" s="14">
        <v>0</v>
      </c>
      <c r="AC62">
        <v>0</v>
      </c>
      <c r="AD62" s="14">
        <v>0</v>
      </c>
      <c r="AE62">
        <v>0</v>
      </c>
      <c r="AF62" s="14">
        <v>0</v>
      </c>
      <c r="AG62">
        <v>0</v>
      </c>
      <c r="AH62" s="14">
        <v>0</v>
      </c>
      <c r="AI62">
        <v>0</v>
      </c>
      <c r="AJ62" s="14">
        <v>0</v>
      </c>
      <c r="AK62">
        <v>0</v>
      </c>
    </row>
    <row r="63" spans="1:37">
      <c r="A63" t="s">
        <v>220</v>
      </c>
      <c r="B63" s="14">
        <v>2240443.5</v>
      </c>
      <c r="C63" s="6">
        <v>0.1031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2240443.5</v>
      </c>
      <c r="Y63" s="6">
        <v>1.3177000000000001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  <c r="AF63" s="14">
        <v>0</v>
      </c>
      <c r="AG63">
        <v>0</v>
      </c>
      <c r="AH63" s="14">
        <v>0</v>
      </c>
      <c r="AI63">
        <v>0</v>
      </c>
      <c r="AJ63" s="14">
        <v>0</v>
      </c>
      <c r="AK63">
        <v>0</v>
      </c>
    </row>
    <row r="64" spans="1:37" ht="13.5" thickBot="1">
      <c r="A64" t="s">
        <v>221</v>
      </c>
      <c r="B64" s="14">
        <v>8538121.6500000004</v>
      </c>
      <c r="C64" s="6">
        <v>0.3931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0</v>
      </c>
      <c r="M64">
        <v>0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  <c r="T64" s="14">
        <v>0</v>
      </c>
      <c r="U64">
        <v>0</v>
      </c>
      <c r="V64" s="14">
        <v>0</v>
      </c>
      <c r="W64">
        <v>0</v>
      </c>
      <c r="X64" s="14">
        <v>8538121.6500000004</v>
      </c>
      <c r="Y64" s="6">
        <v>5.0217000000000001</v>
      </c>
      <c r="Z64" s="14">
        <v>0</v>
      </c>
      <c r="AA64">
        <v>0</v>
      </c>
      <c r="AB64" s="14">
        <v>0</v>
      </c>
      <c r="AC64">
        <v>0</v>
      </c>
      <c r="AD64" s="14">
        <v>0</v>
      </c>
      <c r="AE64">
        <v>0</v>
      </c>
      <c r="AF64" s="14">
        <v>0</v>
      </c>
      <c r="AG64">
        <v>0</v>
      </c>
      <c r="AH64" s="14">
        <v>0</v>
      </c>
      <c r="AI64">
        <v>0</v>
      </c>
      <c r="AJ64" s="14">
        <v>0</v>
      </c>
      <c r="AK64">
        <v>0</v>
      </c>
    </row>
    <row r="65" spans="1:37" ht="14.25" thickTop="1" thickBot="1">
      <c r="A65" s="9" t="s">
        <v>21</v>
      </c>
      <c r="B65" s="17">
        <v>153459174.53</v>
      </c>
      <c r="C65" s="10">
        <v>7.0646000000000004</v>
      </c>
      <c r="D65" s="17">
        <v>4128030.3</v>
      </c>
      <c r="E65" s="10">
        <v>3.0257999999999998</v>
      </c>
      <c r="F65" s="17">
        <v>15310857.48</v>
      </c>
      <c r="G65" s="10">
        <v>8.5984999999999996</v>
      </c>
      <c r="H65" s="17">
        <v>136412.44</v>
      </c>
      <c r="I65" s="10">
        <v>0.50870000000000004</v>
      </c>
      <c r="J65" s="17">
        <v>24360125.75</v>
      </c>
      <c r="K65" s="10">
        <v>4.4534000000000002</v>
      </c>
      <c r="L65" s="17">
        <v>12261607.970000001</v>
      </c>
      <c r="M65" s="10">
        <v>6.2172000000000001</v>
      </c>
      <c r="N65" s="17">
        <v>271121.36</v>
      </c>
      <c r="O65" s="10">
        <v>0.19600000000000001</v>
      </c>
      <c r="P65" s="17">
        <v>73392.820000000007</v>
      </c>
      <c r="Q65" s="10">
        <v>0.27500000000000002</v>
      </c>
      <c r="R65" s="17">
        <v>23082</v>
      </c>
      <c r="S65" s="10">
        <v>0.88900000000000001</v>
      </c>
      <c r="T65" s="17">
        <v>2193870</v>
      </c>
      <c r="U65" s="10">
        <v>2.2233999999999998</v>
      </c>
      <c r="V65" s="17">
        <v>169670.26</v>
      </c>
      <c r="W65" s="10">
        <v>3.6797</v>
      </c>
      <c r="X65" s="17">
        <v>71095131.849999994</v>
      </c>
      <c r="Y65" s="10">
        <v>41.814700000000002</v>
      </c>
      <c r="Z65" s="17">
        <v>385158.68</v>
      </c>
      <c r="AA65" s="10">
        <v>0.58379999999999999</v>
      </c>
      <c r="AB65" s="17">
        <v>894556.71</v>
      </c>
      <c r="AC65" s="10">
        <v>0.70609999999999995</v>
      </c>
      <c r="AD65" s="17">
        <v>12539353.35</v>
      </c>
      <c r="AE65" s="10">
        <v>12.7448</v>
      </c>
      <c r="AF65" s="17">
        <v>848733.35</v>
      </c>
      <c r="AG65" s="10">
        <v>0.67820000000000003</v>
      </c>
      <c r="AH65" s="17">
        <v>109514.21</v>
      </c>
      <c r="AI65" s="10">
        <v>1.6537999999999999</v>
      </c>
      <c r="AJ65" s="17">
        <v>8658556</v>
      </c>
      <c r="AK65" s="10">
        <v>3.8839000000000001</v>
      </c>
    </row>
    <row r="66" spans="1:37" ht="13.5" thickTop="1"/>
    <row r="67" spans="1:37">
      <c r="A67" t="s">
        <v>332</v>
      </c>
      <c r="B67" s="14">
        <v>644368913.20000005</v>
      </c>
      <c r="D67" s="14">
        <v>122452003.45999999</v>
      </c>
      <c r="F67" s="14">
        <v>0</v>
      </c>
      <c r="H67" s="14">
        <v>26815237.920000002</v>
      </c>
      <c r="J67" s="14">
        <v>0</v>
      </c>
      <c r="L67" s="14">
        <v>0</v>
      </c>
      <c r="N67" s="14">
        <v>0</v>
      </c>
      <c r="P67" s="14">
        <v>0</v>
      </c>
      <c r="R67" s="14">
        <v>0</v>
      </c>
      <c r="T67" s="14">
        <v>98532794.340000004</v>
      </c>
      <c r="V67" s="14">
        <v>1855344.35</v>
      </c>
      <c r="X67" s="14">
        <v>117110272.7</v>
      </c>
      <c r="Z67" s="14">
        <v>60252915.149999999</v>
      </c>
      <c r="AB67" s="14">
        <v>0</v>
      </c>
      <c r="AD67" s="14">
        <v>62396586.409999996</v>
      </c>
      <c r="AF67" s="14">
        <v>76767174.349999994</v>
      </c>
      <c r="AH67" s="14">
        <v>6563279.5</v>
      </c>
      <c r="AJ67" s="14">
        <v>71623305.019999996</v>
      </c>
    </row>
  </sheetData>
  <mergeCells count="3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X54:Y55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H54:AI55"/>
    <mergeCell ref="AJ54:AK55"/>
    <mergeCell ref="Z54:AA55"/>
    <mergeCell ref="AB54:AC55"/>
    <mergeCell ref="AD54:AE55"/>
    <mergeCell ref="AF54:AG55"/>
  </mergeCells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S67"/>
  <sheetViews>
    <sheetView workbookViewId="0" xr3:uid="{23B2C380-326F-580B-8990-D38B2516F165}"/>
  </sheetViews>
  <sheetFormatPr defaultRowHeight="12.75"/>
  <cols>
    <col min="1" max="1" width="46.4257812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  <col min="31" max="31" width="4" bestFit="1" customWidth="1"/>
    <col min="32" max="32" width="12" style="14" bestFit="1" customWidth="1"/>
    <col min="33" max="33" width="4" bestFit="1" customWidth="1"/>
    <col min="34" max="34" width="12" style="14" bestFit="1" customWidth="1"/>
    <col min="35" max="35" width="4" bestFit="1" customWidth="1"/>
    <col min="36" max="36" width="12" style="14" bestFit="1" customWidth="1"/>
    <col min="37" max="37" width="4" bestFit="1" customWidth="1"/>
    <col min="38" max="38" width="11" style="14" bestFit="1" customWidth="1"/>
    <col min="39" max="39" width="4" bestFit="1" customWidth="1"/>
    <col min="40" max="40" width="11" style="14" bestFit="1" customWidth="1"/>
    <col min="41" max="41" width="4" bestFit="1" customWidth="1"/>
    <col min="42" max="42" width="12" style="14" bestFit="1" customWidth="1"/>
    <col min="43" max="43" width="4" bestFit="1" customWidth="1"/>
    <col min="44" max="44" width="12" style="14" bestFit="1" customWidth="1"/>
    <col min="45" max="45" width="4" bestFit="1" customWidth="1"/>
    <col min="46" max="46" width="12" style="14" bestFit="1" customWidth="1"/>
    <col min="47" max="47" width="4" bestFit="1" customWidth="1"/>
    <col min="48" max="48" width="12" style="14" bestFit="1" customWidth="1"/>
    <col min="49" max="49" width="4" bestFit="1" customWidth="1"/>
    <col min="50" max="50" width="12" style="14" bestFit="1" customWidth="1"/>
    <col min="51" max="51" width="4" bestFit="1" customWidth="1"/>
    <col min="52" max="52" width="12" style="14" bestFit="1" customWidth="1"/>
    <col min="53" max="53" width="4" bestFit="1" customWidth="1"/>
    <col min="54" max="54" width="12" style="14" bestFit="1" customWidth="1"/>
    <col min="55" max="55" width="4" bestFit="1" customWidth="1"/>
    <col min="56" max="56" width="12" style="14" bestFit="1" customWidth="1"/>
    <col min="57" max="57" width="4" bestFit="1" customWidth="1"/>
    <col min="58" max="58" width="12" style="14" bestFit="1" customWidth="1"/>
    <col min="59" max="59" width="4" bestFit="1" customWidth="1"/>
    <col min="60" max="60" width="12" style="14" bestFit="1" customWidth="1"/>
    <col min="61" max="61" width="4" bestFit="1" customWidth="1"/>
    <col min="62" max="62" width="12" style="14" bestFit="1" customWidth="1"/>
    <col min="63" max="63" width="4" bestFit="1" customWidth="1"/>
    <col min="64" max="64" width="12" style="14" bestFit="1" customWidth="1"/>
    <col min="65" max="65" width="4" bestFit="1" customWidth="1"/>
    <col min="66" max="66" width="12" style="14" bestFit="1" customWidth="1"/>
    <col min="67" max="67" width="4" bestFit="1" customWidth="1"/>
    <col min="68" max="68" width="12" style="14" bestFit="1" customWidth="1"/>
    <col min="69" max="69" width="4" bestFit="1" customWidth="1"/>
    <col min="70" max="70" width="12" style="14" bestFit="1" customWidth="1"/>
    <col min="71" max="71" width="4" bestFit="1" customWidth="1"/>
    <col min="72" max="72" width="9" style="14" bestFit="1" customWidth="1"/>
    <col min="73" max="73" width="4" bestFit="1" customWidth="1"/>
    <col min="74" max="74" width="12" style="14" bestFit="1" customWidth="1"/>
    <col min="75" max="75" width="4" bestFit="1" customWidth="1"/>
    <col min="76" max="76" width="12" style="14" bestFit="1" customWidth="1"/>
    <col min="77" max="77" width="4" bestFit="1" customWidth="1"/>
    <col min="78" max="78" width="12" style="14" bestFit="1" customWidth="1"/>
    <col min="79" max="79" width="4" bestFit="1" customWidth="1"/>
    <col min="80" max="80" width="12" style="14" bestFit="1" customWidth="1"/>
    <col min="81" max="81" width="4" bestFit="1" customWidth="1"/>
    <col min="82" max="82" width="12" style="14" bestFit="1" customWidth="1"/>
    <col min="83" max="83" width="4" bestFit="1" customWidth="1"/>
    <col min="84" max="84" width="12" style="14" bestFit="1" customWidth="1"/>
    <col min="85" max="85" width="4" bestFit="1" customWidth="1"/>
    <col min="86" max="86" width="11" style="14" bestFit="1" customWidth="1"/>
    <col min="87" max="87" width="4" bestFit="1" customWidth="1"/>
    <col min="88" max="88" width="12" style="14" bestFit="1" customWidth="1"/>
    <col min="89" max="89" width="4" bestFit="1" customWidth="1"/>
    <col min="90" max="90" width="12" style="14" bestFit="1" customWidth="1"/>
    <col min="91" max="91" width="4" bestFit="1" customWidth="1"/>
    <col min="92" max="92" width="12" style="14" bestFit="1" customWidth="1"/>
    <col min="93" max="93" width="4" bestFit="1" customWidth="1"/>
    <col min="94" max="94" width="12" style="14" bestFit="1" customWidth="1"/>
    <col min="95" max="95" width="4" bestFit="1" customWidth="1"/>
    <col min="96" max="96" width="12" style="14" bestFit="1" customWidth="1"/>
    <col min="97" max="97" width="4" bestFit="1" customWidth="1"/>
    <col min="98" max="98" width="12" style="14" bestFit="1" customWidth="1"/>
    <col min="99" max="99" width="4" bestFit="1" customWidth="1"/>
    <col min="100" max="100" width="12" style="14" bestFit="1" customWidth="1"/>
    <col min="101" max="101" width="4" bestFit="1" customWidth="1"/>
    <col min="102" max="102" width="12" style="14" bestFit="1" customWidth="1"/>
    <col min="103" max="103" width="4" bestFit="1" customWidth="1"/>
    <col min="104" max="104" width="12" style="14" bestFit="1" customWidth="1"/>
    <col min="105" max="105" width="4" bestFit="1" customWidth="1"/>
    <col min="106" max="106" width="12" style="14" bestFit="1" customWidth="1"/>
    <col min="107" max="107" width="4" bestFit="1" customWidth="1"/>
    <col min="108" max="108" width="12" style="14" bestFit="1" customWidth="1"/>
    <col min="109" max="109" width="4" bestFit="1" customWidth="1"/>
    <col min="110" max="110" width="12" style="14" bestFit="1" customWidth="1"/>
    <col min="111" max="111" width="4" bestFit="1" customWidth="1"/>
    <col min="112" max="112" width="12" style="14" bestFit="1" customWidth="1"/>
    <col min="113" max="113" width="4" bestFit="1" customWidth="1"/>
    <col min="114" max="114" width="12" style="14" bestFit="1" customWidth="1"/>
    <col min="115" max="115" width="4" bestFit="1" customWidth="1"/>
    <col min="116" max="116" width="10" style="14" bestFit="1" customWidth="1"/>
    <col min="117" max="117" width="4" bestFit="1" customWidth="1"/>
    <col min="118" max="118" width="12" style="14" bestFit="1" customWidth="1"/>
    <col min="119" max="119" width="4" bestFit="1" customWidth="1"/>
    <col min="120" max="120" width="11" style="14" bestFit="1" customWidth="1"/>
    <col min="121" max="121" width="4" bestFit="1" customWidth="1"/>
    <col min="122" max="122" width="12" style="14" bestFit="1" customWidth="1"/>
    <col min="123" max="123" width="4" bestFit="1" customWidth="1"/>
    <col min="124" max="124" width="12" style="14" bestFit="1" customWidth="1"/>
    <col min="125" max="125" width="4" bestFit="1" customWidth="1"/>
    <col min="126" max="126" width="12" style="14" bestFit="1" customWidth="1"/>
    <col min="127" max="127" width="4" bestFit="1" customWidth="1"/>
    <col min="128" max="128" width="12" style="14" bestFit="1" customWidth="1"/>
    <col min="129" max="129" width="4" bestFit="1" customWidth="1"/>
    <col min="130" max="130" width="12" style="14" bestFit="1" customWidth="1"/>
    <col min="131" max="131" width="4" bestFit="1" customWidth="1"/>
    <col min="132" max="132" width="12" style="14" bestFit="1" customWidth="1"/>
    <col min="133" max="133" width="4" bestFit="1" customWidth="1"/>
    <col min="134" max="134" width="12" style="14" bestFit="1" customWidth="1"/>
    <col min="135" max="135" width="4" bestFit="1" customWidth="1"/>
    <col min="136" max="136" width="12" style="14" bestFit="1" customWidth="1"/>
    <col min="137" max="137" width="4" bestFit="1" customWidth="1"/>
    <col min="138" max="138" width="12" style="14" bestFit="1" customWidth="1"/>
    <col min="139" max="139" width="4" bestFit="1" customWidth="1"/>
    <col min="140" max="140" width="12" style="14" bestFit="1" customWidth="1"/>
    <col min="141" max="141" width="4" bestFit="1" customWidth="1"/>
    <col min="142" max="142" width="12" style="14" bestFit="1" customWidth="1"/>
    <col min="143" max="143" width="4" bestFit="1" customWidth="1"/>
    <col min="144" max="144" width="10" style="14" bestFit="1" customWidth="1"/>
    <col min="145" max="145" width="4" bestFit="1" customWidth="1"/>
    <col min="146" max="146" width="11" style="14" bestFit="1" customWidth="1"/>
    <col min="147" max="147" width="4" bestFit="1" customWidth="1"/>
    <col min="148" max="148" width="12" style="14" bestFit="1" customWidth="1"/>
    <col min="149" max="149" width="4" bestFit="1" customWidth="1"/>
  </cols>
  <sheetData>
    <row r="1" spans="1:149">
      <c r="A1" s="1" t="s">
        <v>316</v>
      </c>
    </row>
    <row r="2" spans="1:149">
      <c r="D2" s="14" t="s">
        <v>333</v>
      </c>
      <c r="F2" s="14" t="s">
        <v>333</v>
      </c>
      <c r="H2" s="14" t="s">
        <v>333</v>
      </c>
      <c r="J2" s="14" t="s">
        <v>333</v>
      </c>
      <c r="L2" s="14" t="s">
        <v>333</v>
      </c>
      <c r="N2" s="14" t="s">
        <v>333</v>
      </c>
      <c r="P2" s="14" t="s">
        <v>333</v>
      </c>
      <c r="R2" s="14" t="s">
        <v>333</v>
      </c>
      <c r="V2" s="14" t="s">
        <v>333</v>
      </c>
      <c r="X2" s="14" t="s">
        <v>333</v>
      </c>
      <c r="AB2" s="14" t="s">
        <v>333</v>
      </c>
      <c r="AD2" s="14" t="s">
        <v>333</v>
      </c>
      <c r="AF2" s="14" t="s">
        <v>333</v>
      </c>
      <c r="AH2" s="14" t="s">
        <v>333</v>
      </c>
      <c r="AJ2" s="14" t="s">
        <v>333</v>
      </c>
      <c r="AL2" s="14" t="s">
        <v>333</v>
      </c>
      <c r="AN2" s="14" t="s">
        <v>333</v>
      </c>
      <c r="AP2" s="14" t="s">
        <v>333</v>
      </c>
      <c r="AT2" s="14" t="s">
        <v>333</v>
      </c>
      <c r="AV2" s="14" t="s">
        <v>333</v>
      </c>
      <c r="AX2" s="14" t="s">
        <v>333</v>
      </c>
      <c r="AZ2" s="14" t="s">
        <v>333</v>
      </c>
      <c r="BB2" s="14" t="s">
        <v>333</v>
      </c>
      <c r="BD2" s="14" t="s">
        <v>333</v>
      </c>
      <c r="BF2" s="14" t="s">
        <v>333</v>
      </c>
      <c r="BJ2" s="14" t="s">
        <v>333</v>
      </c>
      <c r="BL2" s="14" t="s">
        <v>333</v>
      </c>
      <c r="BP2" s="14" t="s">
        <v>333</v>
      </c>
      <c r="BR2" s="14" t="s">
        <v>333</v>
      </c>
      <c r="BT2" s="14" t="s">
        <v>333</v>
      </c>
      <c r="BZ2" s="14" t="s">
        <v>333</v>
      </c>
      <c r="CB2" s="14" t="s">
        <v>333</v>
      </c>
      <c r="CD2" s="14" t="s">
        <v>333</v>
      </c>
      <c r="CF2" s="14" t="s">
        <v>333</v>
      </c>
      <c r="CH2" s="14" t="s">
        <v>333</v>
      </c>
      <c r="CJ2" s="14" t="s">
        <v>333</v>
      </c>
      <c r="CR2" s="14" t="s">
        <v>333</v>
      </c>
      <c r="CT2" s="14" t="s">
        <v>333</v>
      </c>
      <c r="CV2" s="14" t="s">
        <v>333</v>
      </c>
      <c r="CX2" s="14" t="s">
        <v>333</v>
      </c>
      <c r="CZ2" s="14" t="s">
        <v>333</v>
      </c>
      <c r="DB2" s="14" t="s">
        <v>333</v>
      </c>
      <c r="DD2" s="14" t="s">
        <v>333</v>
      </c>
      <c r="DF2" s="14" t="s">
        <v>333</v>
      </c>
      <c r="DH2" s="14" t="s">
        <v>333</v>
      </c>
      <c r="DJ2" s="14" t="s">
        <v>333</v>
      </c>
      <c r="DN2" s="14" t="s">
        <v>333</v>
      </c>
      <c r="DR2" s="14" t="s">
        <v>333</v>
      </c>
      <c r="DT2" s="14" t="s">
        <v>333</v>
      </c>
      <c r="DV2" s="14" t="s">
        <v>333</v>
      </c>
      <c r="DX2" s="14" t="s">
        <v>333</v>
      </c>
      <c r="DZ2" s="14" t="s">
        <v>333</v>
      </c>
      <c r="ED2" s="14" t="s">
        <v>333</v>
      </c>
      <c r="EF2" s="14" t="s">
        <v>333</v>
      </c>
      <c r="EH2" s="14" t="s">
        <v>333</v>
      </c>
      <c r="EJ2" s="14" t="s">
        <v>333</v>
      </c>
      <c r="EL2" s="14" t="s">
        <v>333</v>
      </c>
      <c r="EN2" s="14" t="s">
        <v>333</v>
      </c>
      <c r="EP2" s="14" t="s">
        <v>333</v>
      </c>
      <c r="ER2" s="14" t="s">
        <v>333</v>
      </c>
    </row>
    <row r="3" spans="1:149">
      <c r="A3" s="287" t="s">
        <v>291</v>
      </c>
      <c r="B3" s="335" t="s">
        <v>21</v>
      </c>
      <c r="C3" s="335"/>
      <c r="D3" s="329" t="s">
        <v>631</v>
      </c>
      <c r="E3" s="329"/>
      <c r="F3" s="329" t="s">
        <v>632</v>
      </c>
      <c r="G3" s="329"/>
      <c r="H3" s="329" t="s">
        <v>633</v>
      </c>
      <c r="I3" s="329"/>
      <c r="J3" s="329" t="s">
        <v>634</v>
      </c>
      <c r="K3" s="329"/>
      <c r="L3" s="329" t="s">
        <v>635</v>
      </c>
      <c r="M3" s="329"/>
      <c r="N3" s="329" t="s">
        <v>636</v>
      </c>
      <c r="O3" s="329"/>
      <c r="P3" s="329" t="s">
        <v>637</v>
      </c>
      <c r="Q3" s="329"/>
      <c r="R3" s="329" t="s">
        <v>638</v>
      </c>
      <c r="S3" s="329"/>
      <c r="T3" s="329" t="s">
        <v>639</v>
      </c>
      <c r="U3" s="329"/>
      <c r="V3" s="329" t="s">
        <v>640</v>
      </c>
      <c r="W3" s="329"/>
      <c r="X3" s="329" t="s">
        <v>641</v>
      </c>
      <c r="Y3" s="329"/>
      <c r="Z3" s="329" t="s">
        <v>642</v>
      </c>
      <c r="AA3" s="329"/>
      <c r="AB3" s="329" t="s">
        <v>643</v>
      </c>
      <c r="AC3" s="329"/>
      <c r="AD3" s="329" t="s">
        <v>644</v>
      </c>
      <c r="AE3" s="329"/>
      <c r="AF3" s="329" t="s">
        <v>645</v>
      </c>
      <c r="AG3" s="329"/>
      <c r="AH3" s="329" t="s">
        <v>646</v>
      </c>
      <c r="AI3" s="329"/>
      <c r="AJ3" s="329" t="s">
        <v>647</v>
      </c>
      <c r="AK3" s="329"/>
      <c r="AL3" s="329" t="s">
        <v>648</v>
      </c>
      <c r="AM3" s="329"/>
      <c r="AN3" s="329" t="s">
        <v>649</v>
      </c>
      <c r="AO3" s="329"/>
      <c r="AP3" s="329" t="s">
        <v>650</v>
      </c>
      <c r="AQ3" s="329"/>
      <c r="AR3" s="329" t="s">
        <v>651</v>
      </c>
      <c r="AS3" s="329"/>
      <c r="AT3" s="329" t="s">
        <v>652</v>
      </c>
      <c r="AU3" s="329"/>
      <c r="AV3" s="329" t="s">
        <v>653</v>
      </c>
      <c r="AW3" s="329"/>
      <c r="AX3" s="329" t="s">
        <v>654</v>
      </c>
      <c r="AY3" s="329"/>
      <c r="AZ3" s="329" t="s">
        <v>655</v>
      </c>
      <c r="BA3" s="329"/>
      <c r="BB3" s="329" t="s">
        <v>656</v>
      </c>
      <c r="BC3" s="329"/>
      <c r="BD3" s="329" t="s">
        <v>657</v>
      </c>
      <c r="BE3" s="329"/>
      <c r="BF3" s="329" t="s">
        <v>658</v>
      </c>
      <c r="BG3" s="329"/>
      <c r="BH3" s="329" t="s">
        <v>659</v>
      </c>
      <c r="BI3" s="329"/>
      <c r="BJ3" s="329" t="s">
        <v>660</v>
      </c>
      <c r="BK3" s="329"/>
      <c r="BL3" s="329" t="s">
        <v>661</v>
      </c>
      <c r="BM3" s="329"/>
      <c r="BN3" s="329" t="s">
        <v>662</v>
      </c>
      <c r="BO3" s="329"/>
      <c r="BP3" s="329" t="s">
        <v>663</v>
      </c>
      <c r="BQ3" s="329"/>
      <c r="BR3" s="329" t="s">
        <v>664</v>
      </c>
      <c r="BS3" s="329"/>
      <c r="BT3" s="329" t="s">
        <v>665</v>
      </c>
      <c r="BU3" s="329"/>
      <c r="BV3" s="329" t="s">
        <v>666</v>
      </c>
      <c r="BW3" s="329"/>
      <c r="BX3" s="329" t="s">
        <v>667</v>
      </c>
      <c r="BY3" s="329"/>
      <c r="BZ3" s="329" t="s">
        <v>668</v>
      </c>
      <c r="CA3" s="329"/>
      <c r="CB3" s="329" t="s">
        <v>669</v>
      </c>
      <c r="CC3" s="329"/>
      <c r="CD3" s="329" t="s">
        <v>670</v>
      </c>
      <c r="CE3" s="329"/>
      <c r="CF3" s="329" t="s">
        <v>671</v>
      </c>
      <c r="CG3" s="329"/>
      <c r="CH3" s="329" t="s">
        <v>672</v>
      </c>
      <c r="CI3" s="329"/>
      <c r="CJ3" s="329" t="s">
        <v>673</v>
      </c>
      <c r="CK3" s="329"/>
      <c r="CL3" s="329" t="s">
        <v>674</v>
      </c>
      <c r="CM3" s="329"/>
      <c r="CN3" s="329" t="s">
        <v>675</v>
      </c>
      <c r="CO3" s="329"/>
      <c r="CP3" s="329" t="s">
        <v>676</v>
      </c>
      <c r="CQ3" s="329"/>
      <c r="CR3" s="329" t="s">
        <v>677</v>
      </c>
      <c r="CS3" s="329"/>
      <c r="CT3" s="329" t="s">
        <v>678</v>
      </c>
      <c r="CU3" s="329"/>
      <c r="CV3" s="329" t="s">
        <v>679</v>
      </c>
      <c r="CW3" s="329"/>
      <c r="CX3" s="329" t="s">
        <v>680</v>
      </c>
      <c r="CY3" s="329"/>
      <c r="CZ3" s="329" t="s">
        <v>681</v>
      </c>
      <c r="DA3" s="329"/>
      <c r="DB3" s="329" t="s">
        <v>682</v>
      </c>
      <c r="DC3" s="329"/>
      <c r="DD3" s="329" t="s">
        <v>683</v>
      </c>
      <c r="DE3" s="329"/>
      <c r="DF3" s="329" t="s">
        <v>684</v>
      </c>
      <c r="DG3" s="329"/>
      <c r="DH3" s="329" t="s">
        <v>685</v>
      </c>
      <c r="DI3" s="329"/>
      <c r="DJ3" s="329" t="s">
        <v>686</v>
      </c>
      <c r="DK3" s="329"/>
      <c r="DL3" s="329" t="s">
        <v>687</v>
      </c>
      <c r="DM3" s="329"/>
      <c r="DN3" s="329" t="s">
        <v>688</v>
      </c>
      <c r="DO3" s="329"/>
      <c r="DP3" s="329" t="s">
        <v>689</v>
      </c>
      <c r="DQ3" s="329"/>
      <c r="DR3" s="329" t="s">
        <v>690</v>
      </c>
      <c r="DS3" s="329"/>
      <c r="DT3" s="329" t="s">
        <v>691</v>
      </c>
      <c r="DU3" s="329"/>
      <c r="DV3" s="329" t="s">
        <v>692</v>
      </c>
      <c r="DW3" s="329"/>
      <c r="DX3" s="329" t="s">
        <v>693</v>
      </c>
      <c r="DY3" s="329"/>
      <c r="DZ3" s="329" t="s">
        <v>694</v>
      </c>
      <c r="EA3" s="329"/>
      <c r="EB3" s="329" t="s">
        <v>695</v>
      </c>
      <c r="EC3" s="329"/>
      <c r="ED3" s="329" t="s">
        <v>696</v>
      </c>
      <c r="EE3" s="329"/>
      <c r="EF3" s="329" t="s">
        <v>697</v>
      </c>
      <c r="EG3" s="329"/>
      <c r="EH3" s="329" t="s">
        <v>698</v>
      </c>
      <c r="EI3" s="329"/>
      <c r="EJ3" s="329" t="s">
        <v>699</v>
      </c>
      <c r="EK3" s="329"/>
      <c r="EL3" s="329" t="s">
        <v>700</v>
      </c>
      <c r="EM3" s="329"/>
      <c r="EN3" s="329" t="s">
        <v>701</v>
      </c>
      <c r="EO3" s="329"/>
      <c r="EP3" s="329" t="s">
        <v>702</v>
      </c>
      <c r="EQ3" s="329"/>
      <c r="ER3" s="329" t="s">
        <v>703</v>
      </c>
      <c r="ES3" s="329"/>
    </row>
    <row r="4" spans="1:149">
      <c r="A4" s="2" t="s">
        <v>704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  <c r="CH4" s="330"/>
      <c r="CI4" s="330"/>
      <c r="CJ4" s="330"/>
      <c r="CK4" s="330"/>
      <c r="CL4" s="330"/>
      <c r="CM4" s="330"/>
      <c r="CN4" s="330"/>
      <c r="CO4" s="330"/>
      <c r="CP4" s="330"/>
      <c r="CQ4" s="330"/>
      <c r="CR4" s="330"/>
      <c r="CS4" s="330"/>
      <c r="CT4" s="330"/>
      <c r="CU4" s="330"/>
      <c r="CV4" s="330"/>
      <c r="CW4" s="330"/>
      <c r="CX4" s="330"/>
      <c r="CY4" s="330"/>
      <c r="CZ4" s="330"/>
      <c r="DA4" s="330"/>
      <c r="DB4" s="330"/>
      <c r="DC4" s="330"/>
      <c r="DD4" s="330"/>
      <c r="DE4" s="330"/>
      <c r="DF4" s="330"/>
      <c r="DG4" s="330"/>
      <c r="DH4" s="330"/>
      <c r="DI4" s="330"/>
      <c r="DJ4" s="330"/>
      <c r="DK4" s="330"/>
      <c r="DL4" s="330"/>
      <c r="DM4" s="330"/>
      <c r="DN4" s="330"/>
      <c r="DO4" s="330"/>
      <c r="DP4" s="330"/>
      <c r="DQ4" s="330"/>
      <c r="DR4" s="330"/>
      <c r="DS4" s="330"/>
      <c r="DT4" s="330"/>
      <c r="DU4" s="330"/>
      <c r="DV4" s="330"/>
      <c r="DW4" s="330"/>
      <c r="DX4" s="330"/>
      <c r="DY4" s="330"/>
      <c r="DZ4" s="330"/>
      <c r="EA4" s="330"/>
      <c r="EB4" s="330"/>
      <c r="EC4" s="330"/>
      <c r="ED4" s="330"/>
      <c r="EE4" s="330"/>
      <c r="EF4" s="330"/>
      <c r="EG4" s="330"/>
      <c r="EH4" s="330"/>
      <c r="EI4" s="330"/>
      <c r="EJ4" s="330"/>
      <c r="EK4" s="330"/>
      <c r="EL4" s="330"/>
      <c r="EM4" s="330"/>
      <c r="EN4" s="330"/>
      <c r="EO4" s="330"/>
      <c r="EP4" s="330"/>
      <c r="EQ4" s="330"/>
      <c r="ER4" s="330"/>
      <c r="ES4" s="330"/>
    </row>
    <row r="5" spans="1:149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  <c r="BP5" s="16" t="s">
        <v>14</v>
      </c>
      <c r="BQ5" s="5" t="s">
        <v>15</v>
      </c>
      <c r="BR5" s="16" t="s">
        <v>14</v>
      </c>
      <c r="BS5" s="5" t="s">
        <v>15</v>
      </c>
      <c r="BT5" s="16" t="s">
        <v>14</v>
      </c>
      <c r="BU5" s="5" t="s">
        <v>15</v>
      </c>
      <c r="BV5" s="16" t="s">
        <v>14</v>
      </c>
      <c r="BW5" s="5" t="s">
        <v>15</v>
      </c>
      <c r="BX5" s="16" t="s">
        <v>14</v>
      </c>
      <c r="BY5" s="5" t="s">
        <v>15</v>
      </c>
      <c r="BZ5" s="16" t="s">
        <v>14</v>
      </c>
      <c r="CA5" s="5" t="s">
        <v>15</v>
      </c>
      <c r="CB5" s="16" t="s">
        <v>14</v>
      </c>
      <c r="CC5" s="5" t="s">
        <v>15</v>
      </c>
      <c r="CD5" s="16" t="s">
        <v>14</v>
      </c>
      <c r="CE5" s="5" t="s">
        <v>15</v>
      </c>
      <c r="CF5" s="16" t="s">
        <v>14</v>
      </c>
      <c r="CG5" s="5" t="s">
        <v>15</v>
      </c>
      <c r="CH5" s="16" t="s">
        <v>14</v>
      </c>
      <c r="CI5" s="5" t="s">
        <v>15</v>
      </c>
      <c r="CJ5" s="16" t="s">
        <v>14</v>
      </c>
      <c r="CK5" s="5" t="s">
        <v>15</v>
      </c>
      <c r="CL5" s="16" t="s">
        <v>14</v>
      </c>
      <c r="CM5" s="5" t="s">
        <v>15</v>
      </c>
      <c r="CN5" s="16" t="s">
        <v>14</v>
      </c>
      <c r="CO5" s="5" t="s">
        <v>15</v>
      </c>
      <c r="CP5" s="16" t="s">
        <v>14</v>
      </c>
      <c r="CQ5" s="5" t="s">
        <v>15</v>
      </c>
      <c r="CR5" s="16" t="s">
        <v>14</v>
      </c>
      <c r="CS5" s="5" t="s">
        <v>15</v>
      </c>
      <c r="CT5" s="16" t="s">
        <v>14</v>
      </c>
      <c r="CU5" s="5" t="s">
        <v>15</v>
      </c>
      <c r="CV5" s="16" t="s">
        <v>14</v>
      </c>
      <c r="CW5" s="5" t="s">
        <v>15</v>
      </c>
      <c r="CX5" s="16" t="s">
        <v>14</v>
      </c>
      <c r="CY5" s="5" t="s">
        <v>15</v>
      </c>
      <c r="CZ5" s="16" t="s">
        <v>14</v>
      </c>
      <c r="DA5" s="5" t="s">
        <v>15</v>
      </c>
      <c r="DB5" s="16" t="s">
        <v>14</v>
      </c>
      <c r="DC5" s="5" t="s">
        <v>15</v>
      </c>
      <c r="DD5" s="16" t="s">
        <v>14</v>
      </c>
      <c r="DE5" s="5" t="s">
        <v>15</v>
      </c>
      <c r="DF5" s="16" t="s">
        <v>14</v>
      </c>
      <c r="DG5" s="5" t="s">
        <v>15</v>
      </c>
      <c r="DH5" s="16" t="s">
        <v>14</v>
      </c>
      <c r="DI5" s="5" t="s">
        <v>15</v>
      </c>
      <c r="DJ5" s="16" t="s">
        <v>14</v>
      </c>
      <c r="DK5" s="5" t="s">
        <v>15</v>
      </c>
      <c r="DL5" s="16" t="s">
        <v>14</v>
      </c>
      <c r="DM5" s="5" t="s">
        <v>15</v>
      </c>
      <c r="DN5" s="16" t="s">
        <v>14</v>
      </c>
      <c r="DO5" s="5" t="s">
        <v>15</v>
      </c>
      <c r="DP5" s="16" t="s">
        <v>14</v>
      </c>
      <c r="DQ5" s="5" t="s">
        <v>15</v>
      </c>
      <c r="DR5" s="16" t="s">
        <v>14</v>
      </c>
      <c r="DS5" s="5" t="s">
        <v>15</v>
      </c>
      <c r="DT5" s="16" t="s">
        <v>14</v>
      </c>
      <c r="DU5" s="5" t="s">
        <v>15</v>
      </c>
      <c r="DV5" s="16" t="s">
        <v>14</v>
      </c>
      <c r="DW5" s="5" t="s">
        <v>15</v>
      </c>
      <c r="DX5" s="16" t="s">
        <v>14</v>
      </c>
      <c r="DY5" s="5" t="s">
        <v>15</v>
      </c>
      <c r="DZ5" s="16" t="s">
        <v>14</v>
      </c>
      <c r="EA5" s="5" t="s">
        <v>15</v>
      </c>
      <c r="EB5" s="16" t="s">
        <v>14</v>
      </c>
      <c r="EC5" s="5" t="s">
        <v>15</v>
      </c>
      <c r="ED5" s="16" t="s">
        <v>14</v>
      </c>
      <c r="EE5" s="5" t="s">
        <v>15</v>
      </c>
      <c r="EF5" s="16" t="s">
        <v>14</v>
      </c>
      <c r="EG5" s="5" t="s">
        <v>15</v>
      </c>
      <c r="EH5" s="16" t="s">
        <v>14</v>
      </c>
      <c r="EI5" s="5" t="s">
        <v>15</v>
      </c>
      <c r="EJ5" s="16" t="s">
        <v>14</v>
      </c>
      <c r="EK5" s="5" t="s">
        <v>15</v>
      </c>
      <c r="EL5" s="16" t="s">
        <v>14</v>
      </c>
      <c r="EM5" s="5" t="s">
        <v>15</v>
      </c>
      <c r="EN5" s="16" t="s">
        <v>14</v>
      </c>
      <c r="EO5" s="5" t="s">
        <v>15</v>
      </c>
      <c r="EP5" s="16" t="s">
        <v>14</v>
      </c>
      <c r="EQ5" s="5" t="s">
        <v>15</v>
      </c>
      <c r="ER5" s="16" t="s">
        <v>14</v>
      </c>
      <c r="ES5" s="5" t="s">
        <v>15</v>
      </c>
    </row>
    <row r="6" spans="1:149">
      <c r="A6" s="1" t="s">
        <v>158</v>
      </c>
    </row>
    <row r="7" spans="1:149">
      <c r="A7" t="s">
        <v>608</v>
      </c>
      <c r="B7" s="14">
        <v>10594466478.690001</v>
      </c>
      <c r="C7" s="6">
        <v>18.805800000000001</v>
      </c>
      <c r="D7" s="14">
        <v>0</v>
      </c>
      <c r="E7">
        <v>0</v>
      </c>
      <c r="F7" s="14">
        <v>0</v>
      </c>
      <c r="G7">
        <v>0</v>
      </c>
      <c r="H7" s="14">
        <v>0</v>
      </c>
      <c r="I7">
        <v>0</v>
      </c>
      <c r="J7" s="14">
        <v>0</v>
      </c>
      <c r="K7">
        <v>0</v>
      </c>
      <c r="L7" s="14">
        <v>0</v>
      </c>
      <c r="M7">
        <v>0</v>
      </c>
      <c r="N7" s="14">
        <v>0</v>
      </c>
      <c r="O7">
        <v>0</v>
      </c>
      <c r="P7" s="14">
        <v>0</v>
      </c>
      <c r="Q7">
        <v>0</v>
      </c>
      <c r="R7" s="14">
        <v>0</v>
      </c>
      <c r="S7">
        <v>0</v>
      </c>
      <c r="T7" s="14">
        <v>8039203594.25</v>
      </c>
      <c r="U7" s="6">
        <v>25.6907</v>
      </c>
      <c r="V7" s="14">
        <v>0</v>
      </c>
      <c r="W7">
        <v>0</v>
      </c>
      <c r="X7" s="14">
        <v>0</v>
      </c>
      <c r="Y7">
        <v>0</v>
      </c>
      <c r="Z7" s="14">
        <v>12381600</v>
      </c>
      <c r="AA7" s="6">
        <v>7.9497</v>
      </c>
      <c r="AB7" s="14">
        <v>0</v>
      </c>
      <c r="AC7">
        <v>0</v>
      </c>
      <c r="AD7" s="14">
        <v>0</v>
      </c>
      <c r="AE7">
        <v>0</v>
      </c>
      <c r="AF7" s="14">
        <v>0</v>
      </c>
      <c r="AG7">
        <v>0</v>
      </c>
      <c r="AH7" s="14">
        <v>0</v>
      </c>
      <c r="AI7">
        <v>0</v>
      </c>
      <c r="AJ7" s="14">
        <v>0</v>
      </c>
      <c r="AK7">
        <v>0</v>
      </c>
      <c r="AL7" s="14">
        <v>0</v>
      </c>
      <c r="AM7">
        <v>0</v>
      </c>
      <c r="AN7" s="14">
        <v>0</v>
      </c>
      <c r="AO7">
        <v>0</v>
      </c>
      <c r="AP7" s="14">
        <v>0</v>
      </c>
      <c r="AQ7">
        <v>0</v>
      </c>
      <c r="AR7" s="14">
        <v>566170126.36000001</v>
      </c>
      <c r="AS7" s="6">
        <v>26.548300000000001</v>
      </c>
      <c r="AT7" s="14">
        <v>0</v>
      </c>
      <c r="AU7">
        <v>0</v>
      </c>
      <c r="AV7" s="14">
        <v>0</v>
      </c>
      <c r="AW7">
        <v>0</v>
      </c>
      <c r="AX7" s="14">
        <v>0</v>
      </c>
      <c r="AY7">
        <v>0</v>
      </c>
      <c r="AZ7" s="14">
        <v>0</v>
      </c>
      <c r="BA7">
        <v>0</v>
      </c>
      <c r="BB7" s="14">
        <v>0</v>
      </c>
      <c r="BC7">
        <v>0</v>
      </c>
      <c r="BD7" s="14">
        <v>0</v>
      </c>
      <c r="BE7">
        <v>0</v>
      </c>
      <c r="BF7" s="14">
        <v>0</v>
      </c>
      <c r="BG7">
        <v>0</v>
      </c>
      <c r="BH7" s="14">
        <v>1065212928.53</v>
      </c>
      <c r="BI7" s="6">
        <v>30.1142</v>
      </c>
      <c r="BJ7" s="14">
        <v>0</v>
      </c>
      <c r="BK7">
        <v>0</v>
      </c>
      <c r="BL7" s="14">
        <v>5008020.3</v>
      </c>
      <c r="BM7" s="6">
        <v>1.0492999999999999</v>
      </c>
      <c r="BN7" s="14">
        <v>5274623.76</v>
      </c>
      <c r="BO7" s="6">
        <v>21.1478</v>
      </c>
      <c r="BP7" s="14">
        <v>0</v>
      </c>
      <c r="BQ7">
        <v>0</v>
      </c>
      <c r="BR7" s="14">
        <v>0</v>
      </c>
      <c r="BS7">
        <v>0</v>
      </c>
      <c r="BT7" s="14">
        <v>0</v>
      </c>
      <c r="BU7">
        <v>0</v>
      </c>
      <c r="BV7" s="14">
        <v>6377220.8399999999</v>
      </c>
      <c r="BW7" s="6">
        <v>31.232800000000001</v>
      </c>
      <c r="BX7" s="14">
        <v>255012176</v>
      </c>
      <c r="BY7" s="6">
        <v>29.178999999999998</v>
      </c>
      <c r="BZ7" s="14">
        <v>0</v>
      </c>
      <c r="CA7">
        <v>0</v>
      </c>
      <c r="CB7" s="14">
        <v>0</v>
      </c>
      <c r="CC7">
        <v>0</v>
      </c>
      <c r="CD7" s="14">
        <v>0</v>
      </c>
      <c r="CE7">
        <v>0</v>
      </c>
      <c r="CF7" s="14">
        <v>0</v>
      </c>
      <c r="CG7">
        <v>0</v>
      </c>
      <c r="CH7" s="14">
        <v>0</v>
      </c>
      <c r="CI7">
        <v>0</v>
      </c>
      <c r="CJ7" s="14">
        <v>0</v>
      </c>
      <c r="CK7">
        <v>0</v>
      </c>
      <c r="CL7" s="14">
        <v>91193908</v>
      </c>
      <c r="CM7" s="6">
        <v>18.823699999999999</v>
      </c>
      <c r="CN7" s="14">
        <v>78009907</v>
      </c>
      <c r="CO7" s="6">
        <v>20.100000000000001</v>
      </c>
      <c r="CP7" s="14">
        <v>185254444.62</v>
      </c>
      <c r="CQ7" s="6">
        <v>31.400400000000001</v>
      </c>
      <c r="CR7" s="14">
        <v>0</v>
      </c>
      <c r="CS7">
        <v>0</v>
      </c>
      <c r="CT7" s="14">
        <v>0</v>
      </c>
      <c r="CU7">
        <v>0</v>
      </c>
      <c r="CV7" s="14">
        <v>0</v>
      </c>
      <c r="CW7">
        <v>0</v>
      </c>
      <c r="CX7" s="14">
        <v>0</v>
      </c>
      <c r="CY7">
        <v>0</v>
      </c>
      <c r="CZ7" s="14">
        <v>0</v>
      </c>
      <c r="DA7">
        <v>0</v>
      </c>
      <c r="DB7" s="14">
        <v>0</v>
      </c>
      <c r="DC7">
        <v>0</v>
      </c>
      <c r="DD7" s="14">
        <v>0</v>
      </c>
      <c r="DE7">
        <v>0</v>
      </c>
      <c r="DF7" s="14">
        <v>0</v>
      </c>
      <c r="DG7">
        <v>0</v>
      </c>
      <c r="DH7" s="14">
        <v>0</v>
      </c>
      <c r="DI7">
        <v>0</v>
      </c>
      <c r="DJ7" s="14">
        <v>0</v>
      </c>
      <c r="DK7">
        <v>0</v>
      </c>
      <c r="DL7" s="14">
        <v>189715173</v>
      </c>
      <c r="DM7" s="6">
        <v>29.822500000000002</v>
      </c>
      <c r="DN7" s="14">
        <v>0</v>
      </c>
      <c r="DO7">
        <v>0</v>
      </c>
      <c r="DP7" s="14">
        <v>1473155</v>
      </c>
      <c r="DQ7" s="6">
        <v>45.229399999999998</v>
      </c>
      <c r="DR7" s="14">
        <v>0</v>
      </c>
      <c r="DS7">
        <v>0</v>
      </c>
      <c r="DT7" s="14">
        <v>0</v>
      </c>
      <c r="DU7">
        <v>0</v>
      </c>
      <c r="DV7" s="14">
        <v>0</v>
      </c>
      <c r="DW7">
        <v>0</v>
      </c>
      <c r="DX7" s="14">
        <v>0</v>
      </c>
      <c r="DY7">
        <v>0</v>
      </c>
      <c r="DZ7" s="14">
        <v>0</v>
      </c>
      <c r="EA7">
        <v>0</v>
      </c>
      <c r="EB7" s="14">
        <v>94179601.030000001</v>
      </c>
      <c r="EC7" s="6">
        <v>29.747199999999999</v>
      </c>
      <c r="ED7" s="14">
        <v>0</v>
      </c>
      <c r="EE7">
        <v>0</v>
      </c>
      <c r="EF7" s="14">
        <v>0</v>
      </c>
      <c r="EG7">
        <v>0</v>
      </c>
      <c r="EH7" s="14">
        <v>0</v>
      </c>
      <c r="EI7">
        <v>0</v>
      </c>
      <c r="EJ7" s="14">
        <v>0</v>
      </c>
      <c r="EK7">
        <v>0</v>
      </c>
      <c r="EL7" s="14">
        <v>0</v>
      </c>
      <c r="EM7">
        <v>0</v>
      </c>
      <c r="EN7" s="14">
        <v>0</v>
      </c>
      <c r="EO7">
        <v>0</v>
      </c>
      <c r="EP7" s="14">
        <v>0</v>
      </c>
      <c r="EQ7">
        <v>0</v>
      </c>
      <c r="ER7" s="14">
        <v>0</v>
      </c>
      <c r="ES7">
        <v>0</v>
      </c>
    </row>
    <row r="8" spans="1:149">
      <c r="A8" t="s">
        <v>191</v>
      </c>
      <c r="B8" s="14">
        <v>23651259671.080002</v>
      </c>
      <c r="C8" s="6">
        <v>41.982500000000002</v>
      </c>
      <c r="D8" s="14">
        <v>5106876.2300000004</v>
      </c>
      <c r="E8" s="6">
        <v>1.3548</v>
      </c>
      <c r="F8" s="14">
        <v>0</v>
      </c>
      <c r="G8">
        <v>0</v>
      </c>
      <c r="H8" s="14">
        <v>1162286.1200000001</v>
      </c>
      <c r="I8" s="6">
        <v>1.8028999999999999</v>
      </c>
      <c r="J8" s="14">
        <v>47673081.560000002</v>
      </c>
      <c r="K8" s="6">
        <v>5.0232999999999999</v>
      </c>
      <c r="L8" s="14">
        <v>17477868.489999998</v>
      </c>
      <c r="M8" s="6">
        <v>1.5233000000000001</v>
      </c>
      <c r="N8" s="14">
        <v>90913.45</v>
      </c>
      <c r="O8" s="6">
        <v>9.3600000000000003E-2</v>
      </c>
      <c r="P8" s="14">
        <v>400644.03</v>
      </c>
      <c r="Q8" s="6">
        <v>0.66120000000000001</v>
      </c>
      <c r="R8" s="14">
        <v>734303.71</v>
      </c>
      <c r="S8" s="6">
        <v>0.71450000000000002</v>
      </c>
      <c r="T8" s="14">
        <v>17543671158.619999</v>
      </c>
      <c r="U8" s="6">
        <v>56.063800000000001</v>
      </c>
      <c r="V8" s="14">
        <v>166162.84</v>
      </c>
      <c r="W8" s="6">
        <v>0.1333</v>
      </c>
      <c r="X8" s="14">
        <v>28785853.260000002</v>
      </c>
      <c r="Y8" s="6">
        <v>3.1602000000000001</v>
      </c>
      <c r="Z8" s="14">
        <v>64563774.82</v>
      </c>
      <c r="AA8" s="6">
        <v>41.453699999999998</v>
      </c>
      <c r="AB8" s="14">
        <v>10369945</v>
      </c>
      <c r="AC8" s="6">
        <v>3.1848000000000001</v>
      </c>
      <c r="AD8" s="14">
        <v>185494.31</v>
      </c>
      <c r="AE8" s="6">
        <v>0.37509999999999999</v>
      </c>
      <c r="AF8" s="14">
        <v>1515073.9</v>
      </c>
      <c r="AG8" s="6">
        <v>3.5954000000000002</v>
      </c>
      <c r="AH8" s="14">
        <v>3051232.19</v>
      </c>
      <c r="AI8" s="6">
        <v>6.6839000000000004</v>
      </c>
      <c r="AJ8" s="14">
        <v>551185.93999999994</v>
      </c>
      <c r="AK8" s="6">
        <v>0.3246</v>
      </c>
      <c r="AL8" s="14">
        <v>431890.77</v>
      </c>
      <c r="AM8" s="6">
        <v>21.396999999999998</v>
      </c>
      <c r="AN8" s="14">
        <v>347494.9</v>
      </c>
      <c r="AO8" s="6">
        <v>5.6814</v>
      </c>
      <c r="AP8" s="14">
        <v>1183837.6100000001</v>
      </c>
      <c r="AQ8" s="6">
        <v>0.55300000000000005</v>
      </c>
      <c r="AR8" s="14">
        <v>1281422084.0699999</v>
      </c>
      <c r="AS8" s="6">
        <v>60.087299999999999</v>
      </c>
      <c r="AT8" s="14">
        <v>1535764.28</v>
      </c>
      <c r="AU8" s="6">
        <v>2.0547</v>
      </c>
      <c r="AV8" s="14">
        <v>-744652.19</v>
      </c>
      <c r="AW8" s="6">
        <v>-0.19309999999999999</v>
      </c>
      <c r="AX8" s="14">
        <v>12248426.85</v>
      </c>
      <c r="AY8" s="6">
        <v>3.4485000000000001</v>
      </c>
      <c r="AZ8" s="14">
        <v>855086.38</v>
      </c>
      <c r="BA8" s="6">
        <v>1.071</v>
      </c>
      <c r="BB8" s="14">
        <v>325279.39</v>
      </c>
      <c r="BC8" s="6">
        <v>0.3286</v>
      </c>
      <c r="BD8" s="14">
        <v>18713007.890000001</v>
      </c>
      <c r="BE8" s="6">
        <v>14.798</v>
      </c>
      <c r="BF8" s="14">
        <v>1424035.63</v>
      </c>
      <c r="BG8" s="6">
        <v>13.895899999999999</v>
      </c>
      <c r="BH8" s="14">
        <v>1698789667.97</v>
      </c>
      <c r="BI8" s="6">
        <v>48.025700000000001</v>
      </c>
      <c r="BJ8" s="14">
        <v>4815341.0599999996</v>
      </c>
      <c r="BK8" s="6">
        <v>2.4226000000000001</v>
      </c>
      <c r="BL8" s="14">
        <v>81035438.379999995</v>
      </c>
      <c r="BM8" s="6">
        <v>16.979099999999999</v>
      </c>
      <c r="BN8" s="14">
        <v>15959318.33</v>
      </c>
      <c r="BO8" s="6">
        <v>63.986400000000003</v>
      </c>
      <c r="BP8" s="14">
        <v>86675.85</v>
      </c>
      <c r="BQ8" s="6">
        <v>0.27829999999999999</v>
      </c>
      <c r="BR8" s="14">
        <v>10160732</v>
      </c>
      <c r="BS8" s="6">
        <v>1.7470000000000001</v>
      </c>
      <c r="BT8" s="14">
        <v>63893</v>
      </c>
      <c r="BU8" s="6">
        <v>3.9235000000000002</v>
      </c>
      <c r="BV8" s="14">
        <v>9846615.1699999999</v>
      </c>
      <c r="BW8" s="6">
        <v>48.224400000000003</v>
      </c>
      <c r="BX8" s="14">
        <v>349297546.23000002</v>
      </c>
      <c r="BY8" s="6">
        <v>39.967300000000002</v>
      </c>
      <c r="BZ8" s="14">
        <v>2332283.88</v>
      </c>
      <c r="CA8" s="6">
        <v>1.5403</v>
      </c>
      <c r="CB8" s="14">
        <v>13902727.41</v>
      </c>
      <c r="CC8" s="6">
        <v>2.5001000000000002</v>
      </c>
      <c r="CD8" s="14">
        <v>5259393.05</v>
      </c>
      <c r="CE8" s="6">
        <v>1.351</v>
      </c>
      <c r="CF8" s="14">
        <v>326381.92</v>
      </c>
      <c r="CG8" s="6">
        <v>1.3249</v>
      </c>
      <c r="CH8" s="14">
        <v>1298944.8400000001</v>
      </c>
      <c r="CI8" s="6">
        <v>14.7234</v>
      </c>
      <c r="CJ8" s="14">
        <v>814714.75</v>
      </c>
      <c r="CK8" s="6">
        <v>2.2311000000000001</v>
      </c>
      <c r="CL8" s="14">
        <v>341940161.60000002</v>
      </c>
      <c r="CM8" s="6">
        <v>70.581400000000002</v>
      </c>
      <c r="CN8" s="14">
        <v>243055364.84999999</v>
      </c>
      <c r="CO8" s="6">
        <v>62.625399999999999</v>
      </c>
      <c r="CP8" s="14">
        <v>384704822.55000001</v>
      </c>
      <c r="CQ8" s="6">
        <v>65.206999999999994</v>
      </c>
      <c r="CR8" s="14">
        <v>530187.31000000006</v>
      </c>
      <c r="CS8" s="6">
        <v>0.499</v>
      </c>
      <c r="CT8" s="14">
        <v>1955111.21</v>
      </c>
      <c r="CU8" s="6">
        <v>2.9607000000000001</v>
      </c>
      <c r="CV8" s="14">
        <v>141478.93</v>
      </c>
      <c r="CW8" s="6">
        <v>0.20319999999999999</v>
      </c>
      <c r="CX8" s="14">
        <v>19508.919999999998</v>
      </c>
      <c r="CY8" s="6">
        <v>2.41E-2</v>
      </c>
      <c r="CZ8" s="14">
        <v>9661974.8499999996</v>
      </c>
      <c r="DA8" s="6">
        <v>1.6124000000000001</v>
      </c>
      <c r="DB8" s="14">
        <v>2601740.9</v>
      </c>
      <c r="DC8" s="6">
        <v>0.70609999999999995</v>
      </c>
      <c r="DD8" s="14">
        <v>9395900.8200000003</v>
      </c>
      <c r="DE8" s="6">
        <v>2.1082999999999998</v>
      </c>
      <c r="DF8" s="14">
        <v>1372115.22</v>
      </c>
      <c r="DG8" s="6">
        <v>0.37309999999999999</v>
      </c>
      <c r="DH8" s="14">
        <v>4370428.5999999996</v>
      </c>
      <c r="DI8" s="6">
        <v>2.5623</v>
      </c>
      <c r="DJ8" s="14">
        <v>22898021.300000001</v>
      </c>
      <c r="DK8" s="6">
        <v>18.422899999999998</v>
      </c>
      <c r="DL8" s="14">
        <v>267070862</v>
      </c>
      <c r="DM8" s="6">
        <v>41.982500000000002</v>
      </c>
      <c r="DN8" s="14">
        <v>1429174.73</v>
      </c>
      <c r="DO8" s="6">
        <v>2.5215999999999998</v>
      </c>
      <c r="DP8" s="14">
        <v>735153.58</v>
      </c>
      <c r="DQ8" s="6">
        <v>22.571000000000002</v>
      </c>
      <c r="DR8" s="14">
        <v>1279928.6599999999</v>
      </c>
      <c r="DS8" s="6">
        <v>0.4803</v>
      </c>
      <c r="DT8" s="14">
        <v>6492283.9100000001</v>
      </c>
      <c r="DU8" s="6">
        <v>1.6621999999999999</v>
      </c>
      <c r="DV8" s="14">
        <v>6203697.46</v>
      </c>
      <c r="DW8" s="6">
        <v>1.7670999999999999</v>
      </c>
      <c r="DX8" s="14">
        <v>93842.8</v>
      </c>
      <c r="DY8" s="6">
        <v>7.8200000000000006E-2</v>
      </c>
      <c r="DZ8" s="14">
        <v>776285.69</v>
      </c>
      <c r="EA8" s="6">
        <v>0.74480000000000002</v>
      </c>
      <c r="EB8" s="14">
        <v>169458866.34999999</v>
      </c>
      <c r="EC8" s="6">
        <v>53.524500000000003</v>
      </c>
      <c r="ED8" s="14">
        <v>499758599.58999997</v>
      </c>
      <c r="EE8" s="6">
        <v>46.566400000000002</v>
      </c>
      <c r="EF8" s="14">
        <v>250648486.78999999</v>
      </c>
      <c r="EG8" s="6">
        <v>52.2774</v>
      </c>
      <c r="EH8" s="14">
        <v>152074973.25999999</v>
      </c>
      <c r="EI8" s="6">
        <v>33.133499999999998</v>
      </c>
      <c r="EJ8" s="14">
        <v>5368104.38</v>
      </c>
      <c r="EK8" s="6">
        <v>0.53969999999999996</v>
      </c>
      <c r="EL8" s="14">
        <v>136586.70000000001</v>
      </c>
      <c r="EM8" s="6">
        <v>0.16930000000000001</v>
      </c>
      <c r="EN8" s="14">
        <v>96505.29</v>
      </c>
      <c r="EO8" s="6">
        <v>9.7789000000000001</v>
      </c>
      <c r="EP8" s="14">
        <v>28001314</v>
      </c>
      <c r="EQ8" s="6">
        <v>4.3164999999999996</v>
      </c>
      <c r="ER8" s="14">
        <v>1750404.94</v>
      </c>
      <c r="ES8" s="6">
        <v>3.3879000000000001</v>
      </c>
    </row>
    <row r="9" spans="1:149">
      <c r="A9" t="s">
        <v>192</v>
      </c>
      <c r="B9" s="14">
        <v>318344681.58999997</v>
      </c>
      <c r="C9" s="6">
        <v>0.56510000000000005</v>
      </c>
      <c r="D9" s="14">
        <v>0</v>
      </c>
      <c r="E9">
        <v>0</v>
      </c>
      <c r="F9" s="14">
        <v>0</v>
      </c>
      <c r="G9">
        <v>0</v>
      </c>
      <c r="H9" s="14">
        <v>0</v>
      </c>
      <c r="I9">
        <v>0</v>
      </c>
      <c r="J9" s="14">
        <v>0</v>
      </c>
      <c r="K9">
        <v>0</v>
      </c>
      <c r="L9" s="14">
        <v>0</v>
      </c>
      <c r="M9">
        <v>0</v>
      </c>
      <c r="N9" s="14">
        <v>0</v>
      </c>
      <c r="O9">
        <v>0</v>
      </c>
      <c r="P9" s="14">
        <v>0</v>
      </c>
      <c r="Q9">
        <v>0</v>
      </c>
      <c r="R9" s="14">
        <v>0</v>
      </c>
      <c r="S9">
        <v>0</v>
      </c>
      <c r="T9" s="14">
        <v>53763994</v>
      </c>
      <c r="U9" s="6">
        <v>0.17180000000000001</v>
      </c>
      <c r="V9" s="14">
        <v>0</v>
      </c>
      <c r="W9">
        <v>0</v>
      </c>
      <c r="X9" s="14">
        <v>0</v>
      </c>
      <c r="Y9">
        <v>0</v>
      </c>
      <c r="Z9" s="14">
        <v>0</v>
      </c>
      <c r="AA9">
        <v>0</v>
      </c>
      <c r="AB9" s="14">
        <v>0</v>
      </c>
      <c r="AC9">
        <v>0</v>
      </c>
      <c r="AD9" s="14">
        <v>0</v>
      </c>
      <c r="AE9">
        <v>0</v>
      </c>
      <c r="AF9" s="14">
        <v>0</v>
      </c>
      <c r="AG9">
        <v>0</v>
      </c>
      <c r="AH9" s="14">
        <v>0</v>
      </c>
      <c r="AI9">
        <v>0</v>
      </c>
      <c r="AJ9" s="14">
        <v>0</v>
      </c>
      <c r="AK9">
        <v>0</v>
      </c>
      <c r="AL9" s="14">
        <v>0</v>
      </c>
      <c r="AM9">
        <v>0</v>
      </c>
      <c r="AN9" s="14">
        <v>0</v>
      </c>
      <c r="AO9">
        <v>0</v>
      </c>
      <c r="AP9" s="14">
        <v>0</v>
      </c>
      <c r="AQ9">
        <v>0</v>
      </c>
      <c r="AR9" s="14">
        <v>45567686.829999998</v>
      </c>
      <c r="AS9" s="6">
        <v>2.1366999999999998</v>
      </c>
      <c r="AT9" s="14">
        <v>0</v>
      </c>
      <c r="AU9">
        <v>0</v>
      </c>
      <c r="AV9" s="14">
        <v>0</v>
      </c>
      <c r="AW9">
        <v>0</v>
      </c>
      <c r="AX9" s="14">
        <v>0</v>
      </c>
      <c r="AY9">
        <v>0</v>
      </c>
      <c r="AZ9" s="14">
        <v>0</v>
      </c>
      <c r="BA9">
        <v>0</v>
      </c>
      <c r="BB9" s="14">
        <v>0</v>
      </c>
      <c r="BC9">
        <v>0</v>
      </c>
      <c r="BD9" s="14">
        <v>0</v>
      </c>
      <c r="BE9">
        <v>0</v>
      </c>
      <c r="BF9" s="14">
        <v>0</v>
      </c>
      <c r="BG9">
        <v>0</v>
      </c>
      <c r="BH9" s="14">
        <v>0</v>
      </c>
      <c r="BI9">
        <v>0</v>
      </c>
      <c r="BJ9" s="14">
        <v>0</v>
      </c>
      <c r="BK9">
        <v>0</v>
      </c>
      <c r="BL9" s="14">
        <v>0</v>
      </c>
      <c r="BM9">
        <v>0</v>
      </c>
      <c r="BN9" s="14">
        <v>87300</v>
      </c>
      <c r="BO9" s="6">
        <v>0.35</v>
      </c>
      <c r="BP9" s="14">
        <v>0</v>
      </c>
      <c r="BQ9">
        <v>0</v>
      </c>
      <c r="BR9" s="14">
        <v>0</v>
      </c>
      <c r="BS9">
        <v>0</v>
      </c>
      <c r="BT9" s="14">
        <v>0</v>
      </c>
      <c r="BU9">
        <v>0</v>
      </c>
      <c r="BV9" s="14">
        <v>1087944.55</v>
      </c>
      <c r="BW9" s="6">
        <v>5.3282999999999996</v>
      </c>
      <c r="BX9" s="14">
        <v>101476775.5</v>
      </c>
      <c r="BY9" s="6">
        <v>11.6112</v>
      </c>
      <c r="BZ9" s="14">
        <v>0</v>
      </c>
      <c r="CA9">
        <v>0</v>
      </c>
      <c r="CB9" s="14">
        <v>0</v>
      </c>
      <c r="CC9">
        <v>0</v>
      </c>
      <c r="CD9" s="14">
        <v>0</v>
      </c>
      <c r="CE9">
        <v>0</v>
      </c>
      <c r="CF9" s="14">
        <v>0</v>
      </c>
      <c r="CG9">
        <v>0</v>
      </c>
      <c r="CH9" s="14">
        <v>408827.43</v>
      </c>
      <c r="CI9" s="6">
        <v>4.6340000000000003</v>
      </c>
      <c r="CJ9" s="14">
        <v>0</v>
      </c>
      <c r="CK9">
        <v>0</v>
      </c>
      <c r="CL9" s="14">
        <v>51328262</v>
      </c>
      <c r="CM9" s="6">
        <v>10.594900000000001</v>
      </c>
      <c r="CN9" s="14">
        <v>22955101</v>
      </c>
      <c r="CO9" s="6">
        <v>5.9146000000000001</v>
      </c>
      <c r="CP9" s="14">
        <v>20015138.280000001</v>
      </c>
      <c r="CQ9" s="6">
        <v>3.3925000000000001</v>
      </c>
      <c r="CR9" s="14">
        <v>0</v>
      </c>
      <c r="CS9">
        <v>0</v>
      </c>
      <c r="CT9" s="14">
        <v>0</v>
      </c>
      <c r="CU9">
        <v>0</v>
      </c>
      <c r="CV9" s="14">
        <v>0</v>
      </c>
      <c r="CW9">
        <v>0</v>
      </c>
      <c r="CX9" s="14">
        <v>0</v>
      </c>
      <c r="CY9">
        <v>0</v>
      </c>
      <c r="CZ9" s="14">
        <v>0</v>
      </c>
      <c r="DA9">
        <v>0</v>
      </c>
      <c r="DB9" s="14">
        <v>0</v>
      </c>
      <c r="DC9">
        <v>0</v>
      </c>
      <c r="DD9" s="14">
        <v>0</v>
      </c>
      <c r="DE9">
        <v>0</v>
      </c>
      <c r="DF9" s="14">
        <v>0</v>
      </c>
      <c r="DG9">
        <v>0</v>
      </c>
      <c r="DH9" s="14">
        <v>0</v>
      </c>
      <c r="DI9">
        <v>0</v>
      </c>
      <c r="DJ9" s="14">
        <v>0</v>
      </c>
      <c r="DK9">
        <v>0</v>
      </c>
      <c r="DL9" s="14">
        <v>21059042</v>
      </c>
      <c r="DM9" s="6">
        <v>3.3104</v>
      </c>
      <c r="DN9" s="14">
        <v>0</v>
      </c>
      <c r="DO9">
        <v>0</v>
      </c>
      <c r="DP9" s="14">
        <v>594610</v>
      </c>
      <c r="DQ9" s="6">
        <v>18.256</v>
      </c>
      <c r="DR9" s="14">
        <v>0</v>
      </c>
      <c r="DS9">
        <v>0</v>
      </c>
      <c r="DT9" s="14">
        <v>0</v>
      </c>
      <c r="DU9">
        <v>0</v>
      </c>
      <c r="DV9" s="14">
        <v>0</v>
      </c>
      <c r="DW9">
        <v>0</v>
      </c>
      <c r="DX9" s="14">
        <v>0</v>
      </c>
      <c r="DY9">
        <v>0</v>
      </c>
      <c r="DZ9" s="14">
        <v>0</v>
      </c>
      <c r="EA9">
        <v>0</v>
      </c>
      <c r="EB9" s="14">
        <v>0</v>
      </c>
      <c r="EC9">
        <v>0</v>
      </c>
      <c r="ED9" s="14">
        <v>0</v>
      </c>
      <c r="EE9">
        <v>0</v>
      </c>
      <c r="EF9" s="14">
        <v>0</v>
      </c>
      <c r="EG9">
        <v>0</v>
      </c>
      <c r="EH9" s="14">
        <v>0</v>
      </c>
      <c r="EI9">
        <v>0</v>
      </c>
      <c r="EJ9" s="14">
        <v>0</v>
      </c>
      <c r="EK9">
        <v>0</v>
      </c>
      <c r="EL9" s="14">
        <v>0</v>
      </c>
      <c r="EM9">
        <v>0</v>
      </c>
      <c r="EN9" s="14">
        <v>0</v>
      </c>
      <c r="EO9">
        <v>0</v>
      </c>
      <c r="EP9" s="14">
        <v>0</v>
      </c>
      <c r="EQ9">
        <v>0</v>
      </c>
      <c r="ER9" s="14">
        <v>0</v>
      </c>
      <c r="ES9">
        <v>0</v>
      </c>
    </row>
    <row r="10" spans="1:149">
      <c r="A10" t="s">
        <v>164</v>
      </c>
      <c r="B10" s="14">
        <v>21632336167.57</v>
      </c>
      <c r="C10" s="6">
        <v>38.398800000000001</v>
      </c>
      <c r="D10" s="14">
        <v>371852922.11000001</v>
      </c>
      <c r="E10" s="6">
        <v>98.645200000000003</v>
      </c>
      <c r="F10" s="14">
        <v>127239328.18000001</v>
      </c>
      <c r="G10" s="6">
        <v>100</v>
      </c>
      <c r="H10" s="14">
        <v>63306326.289999999</v>
      </c>
      <c r="I10" s="6">
        <v>98.197100000000006</v>
      </c>
      <c r="J10" s="14">
        <v>901360212.15999997</v>
      </c>
      <c r="K10" s="6">
        <v>94.976699999999994</v>
      </c>
      <c r="L10" s="14">
        <v>1129921392.0599999</v>
      </c>
      <c r="M10" s="6">
        <v>98.476699999999994</v>
      </c>
      <c r="N10" s="14">
        <v>96996735.560000002</v>
      </c>
      <c r="O10" s="6">
        <v>99.906400000000005</v>
      </c>
      <c r="P10" s="14">
        <v>60197218.579999998</v>
      </c>
      <c r="Q10" s="6">
        <v>99.338800000000006</v>
      </c>
      <c r="R10" s="14">
        <v>102038445.41</v>
      </c>
      <c r="S10" s="6">
        <v>99.285499999999999</v>
      </c>
      <c r="T10" s="14">
        <v>5655686603.3999996</v>
      </c>
      <c r="U10" s="6">
        <v>18.073699999999999</v>
      </c>
      <c r="V10" s="14">
        <v>124502168.76000001</v>
      </c>
      <c r="W10" s="6">
        <v>99.866699999999994</v>
      </c>
      <c r="X10" s="14">
        <v>882105008.30999994</v>
      </c>
      <c r="Y10" s="6">
        <v>96.839799999999997</v>
      </c>
      <c r="Z10" s="14">
        <v>78803817.299999997</v>
      </c>
      <c r="AA10" s="6">
        <v>50.596600000000002</v>
      </c>
      <c r="AB10" s="14">
        <v>315236549.89999998</v>
      </c>
      <c r="AC10" s="6">
        <v>96.815200000000004</v>
      </c>
      <c r="AD10" s="14">
        <v>49263143.030000001</v>
      </c>
      <c r="AE10" s="6">
        <v>99.624899999999997</v>
      </c>
      <c r="AF10" s="14">
        <v>40624126.530000001</v>
      </c>
      <c r="AG10" s="6">
        <v>96.404600000000002</v>
      </c>
      <c r="AH10" s="14">
        <v>42599181.93</v>
      </c>
      <c r="AI10" s="6">
        <v>93.316100000000006</v>
      </c>
      <c r="AJ10" s="14">
        <v>169228560.28</v>
      </c>
      <c r="AK10" s="6">
        <v>99.675399999999996</v>
      </c>
      <c r="AL10" s="14">
        <v>1586568.87</v>
      </c>
      <c r="AM10" s="6">
        <v>78.602999999999994</v>
      </c>
      <c r="AN10" s="14">
        <v>5768819.5199999996</v>
      </c>
      <c r="AO10" s="6">
        <v>94.318600000000004</v>
      </c>
      <c r="AP10" s="14">
        <v>212901017.74000001</v>
      </c>
      <c r="AQ10" s="6">
        <v>99.447000000000003</v>
      </c>
      <c r="AR10" s="14">
        <v>99811301.129999995</v>
      </c>
      <c r="AS10" s="6">
        <v>4.6802999999999999</v>
      </c>
      <c r="AT10" s="14">
        <v>73208308.239999995</v>
      </c>
      <c r="AU10" s="6">
        <v>97.945300000000003</v>
      </c>
      <c r="AV10" s="14">
        <v>386309224.69</v>
      </c>
      <c r="AW10" s="6">
        <v>100.1931</v>
      </c>
      <c r="AX10" s="14">
        <v>342937995.80000001</v>
      </c>
      <c r="AY10" s="6">
        <v>96.551500000000004</v>
      </c>
      <c r="AZ10" s="14">
        <v>78982414.280000001</v>
      </c>
      <c r="BA10" s="6">
        <v>98.929000000000002</v>
      </c>
      <c r="BB10" s="14">
        <v>98653346.640000001</v>
      </c>
      <c r="BC10" s="6">
        <v>99.671400000000006</v>
      </c>
      <c r="BD10" s="14">
        <v>107743749.08</v>
      </c>
      <c r="BE10" s="6">
        <v>85.201999999999998</v>
      </c>
      <c r="BF10" s="14">
        <v>8823854.0099999998</v>
      </c>
      <c r="BG10" s="6">
        <v>86.104100000000003</v>
      </c>
      <c r="BH10" s="14">
        <v>773246615.30999994</v>
      </c>
      <c r="BI10" s="6">
        <v>21.860099999999999</v>
      </c>
      <c r="BJ10" s="14">
        <v>193953128.47</v>
      </c>
      <c r="BK10" s="6">
        <v>97.577399999999997</v>
      </c>
      <c r="BL10" s="14">
        <v>391222920.36000001</v>
      </c>
      <c r="BM10" s="6">
        <v>81.971599999999995</v>
      </c>
      <c r="BN10" s="14">
        <v>3620504.44</v>
      </c>
      <c r="BO10" s="6">
        <v>14.5158</v>
      </c>
      <c r="BP10" s="14">
        <v>31053838.809999999</v>
      </c>
      <c r="BQ10" s="6">
        <v>99.721699999999998</v>
      </c>
      <c r="BR10" s="14">
        <v>571439325</v>
      </c>
      <c r="BS10" s="6">
        <v>98.253</v>
      </c>
      <c r="BT10" s="14">
        <v>1564593</v>
      </c>
      <c r="BU10" s="6">
        <v>96.076499999999996</v>
      </c>
      <c r="BV10" s="14">
        <v>3106547.45</v>
      </c>
      <c r="BW10" s="6">
        <v>15.214499999999999</v>
      </c>
      <c r="BX10" s="14">
        <v>168172062.40000001</v>
      </c>
      <c r="BY10" s="6">
        <v>19.242599999999999</v>
      </c>
      <c r="BZ10" s="14">
        <v>149082170.28</v>
      </c>
      <c r="CA10" s="6">
        <v>98.459699999999998</v>
      </c>
      <c r="CB10" s="14">
        <v>542178295.17999995</v>
      </c>
      <c r="CC10" s="6">
        <v>97.499899999999997</v>
      </c>
      <c r="CD10" s="14">
        <v>384029338.38</v>
      </c>
      <c r="CE10" s="6">
        <v>98.649000000000001</v>
      </c>
      <c r="CF10" s="14">
        <v>24308001.300000001</v>
      </c>
      <c r="CG10" s="6">
        <v>98.6751</v>
      </c>
      <c r="CH10" s="14">
        <v>7114526.04</v>
      </c>
      <c r="CI10" s="6">
        <v>80.642499999999998</v>
      </c>
      <c r="CJ10" s="14">
        <v>35701396</v>
      </c>
      <c r="CK10" s="6">
        <v>97.768900000000002</v>
      </c>
      <c r="CL10" s="14">
        <v>0</v>
      </c>
      <c r="CM10">
        <v>0</v>
      </c>
      <c r="CN10" s="14">
        <v>44089524</v>
      </c>
      <c r="CO10" s="6">
        <v>11.360099999999999</v>
      </c>
      <c r="CP10" s="14">
        <v>0</v>
      </c>
      <c r="CQ10">
        <v>0</v>
      </c>
      <c r="CR10" s="14">
        <v>105718439.79000001</v>
      </c>
      <c r="CS10" s="6">
        <v>99.501000000000005</v>
      </c>
      <c r="CT10" s="14">
        <v>64079982.390000001</v>
      </c>
      <c r="CU10" s="6">
        <v>97.039299999999997</v>
      </c>
      <c r="CV10" s="14">
        <v>69474169.670000002</v>
      </c>
      <c r="CW10" s="6">
        <v>99.796800000000005</v>
      </c>
      <c r="CX10" s="14">
        <v>80952099.120000005</v>
      </c>
      <c r="CY10" s="6">
        <v>99.975899999999996</v>
      </c>
      <c r="CZ10" s="14">
        <v>589582918.80999994</v>
      </c>
      <c r="DA10" s="6">
        <v>98.387600000000006</v>
      </c>
      <c r="DB10" s="14">
        <v>365854213.20999998</v>
      </c>
      <c r="DC10" s="6">
        <v>99.293899999999994</v>
      </c>
      <c r="DD10" s="14">
        <v>436266824.47000003</v>
      </c>
      <c r="DE10" s="6">
        <v>97.8917</v>
      </c>
      <c r="DF10" s="14">
        <v>366392684.19</v>
      </c>
      <c r="DG10" s="6">
        <v>99.626900000000006</v>
      </c>
      <c r="DH10" s="14">
        <v>166196183.31999999</v>
      </c>
      <c r="DI10" s="6">
        <v>97.437700000000007</v>
      </c>
      <c r="DJ10" s="14">
        <v>101393250.45999999</v>
      </c>
      <c r="DK10" s="6">
        <v>81.577100000000002</v>
      </c>
      <c r="DL10" s="14">
        <v>158303547</v>
      </c>
      <c r="DM10" s="6">
        <v>24.884699999999999</v>
      </c>
      <c r="DN10" s="14">
        <v>55248863.420000002</v>
      </c>
      <c r="DO10" s="6">
        <v>97.478399999999993</v>
      </c>
      <c r="DP10" s="14">
        <v>454155.19</v>
      </c>
      <c r="DQ10" s="6">
        <v>13.9437</v>
      </c>
      <c r="DR10" s="14">
        <v>265191523.50999999</v>
      </c>
      <c r="DS10" s="6">
        <v>99.5197</v>
      </c>
      <c r="DT10" s="14">
        <v>384098765.38999999</v>
      </c>
      <c r="DU10" s="6">
        <v>98.337800000000001</v>
      </c>
      <c r="DV10" s="14">
        <v>344867809.44999999</v>
      </c>
      <c r="DW10" s="6">
        <v>98.232900000000001</v>
      </c>
      <c r="DX10" s="14">
        <v>119865937.77</v>
      </c>
      <c r="DY10" s="6">
        <v>99.921800000000005</v>
      </c>
      <c r="DZ10" s="14">
        <v>103446867.40000001</v>
      </c>
      <c r="EA10" s="6">
        <v>99.255200000000002</v>
      </c>
      <c r="EB10" s="14">
        <v>52961938.359999999</v>
      </c>
      <c r="EC10" s="6">
        <v>16.728300000000001</v>
      </c>
      <c r="ED10" s="14">
        <v>573459697.85000002</v>
      </c>
      <c r="EE10" s="6">
        <v>53.433599999999998</v>
      </c>
      <c r="EF10" s="14">
        <v>228810222.13999999</v>
      </c>
      <c r="EG10" s="6">
        <v>47.7226</v>
      </c>
      <c r="EH10" s="14">
        <v>306901263.69</v>
      </c>
      <c r="EI10" s="6">
        <v>66.866500000000002</v>
      </c>
      <c r="EJ10" s="14">
        <v>989210095.30999994</v>
      </c>
      <c r="EK10" s="6">
        <v>99.460300000000004</v>
      </c>
      <c r="EL10" s="14">
        <v>80521911.599999994</v>
      </c>
      <c r="EM10" s="6">
        <v>99.830699999999993</v>
      </c>
      <c r="EN10" s="14">
        <v>890364.38</v>
      </c>
      <c r="EO10" s="6">
        <v>90.221100000000007</v>
      </c>
      <c r="EP10" s="14">
        <v>620705194</v>
      </c>
      <c r="EQ10" s="6">
        <v>95.683499999999995</v>
      </c>
      <c r="ER10" s="14">
        <v>49916119.469999999</v>
      </c>
      <c r="ES10" s="6">
        <v>96.612099999999998</v>
      </c>
    </row>
    <row r="11" spans="1:149" ht="13.5" thickBot="1">
      <c r="A11" t="s">
        <v>609</v>
      </c>
      <c r="B11" s="14">
        <v>139630612.72999999</v>
      </c>
      <c r="C11" s="6">
        <v>0.24790000000000001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0</v>
      </c>
      <c r="Y11">
        <v>0</v>
      </c>
      <c r="Z11" s="14">
        <v>0</v>
      </c>
      <c r="AA11">
        <v>0</v>
      </c>
      <c r="AB11" s="14">
        <v>0</v>
      </c>
      <c r="AC11">
        <v>0</v>
      </c>
      <c r="AD11" s="14">
        <v>0</v>
      </c>
      <c r="AE11">
        <v>0</v>
      </c>
      <c r="AF11" s="14">
        <v>0</v>
      </c>
      <c r="AG11">
        <v>0</v>
      </c>
      <c r="AH11" s="14">
        <v>0</v>
      </c>
      <c r="AI11">
        <v>0</v>
      </c>
      <c r="AJ11" s="14">
        <v>0</v>
      </c>
      <c r="AK11">
        <v>0</v>
      </c>
      <c r="AL11" s="14">
        <v>0</v>
      </c>
      <c r="AM11">
        <v>0</v>
      </c>
      <c r="AN11" s="14">
        <v>0</v>
      </c>
      <c r="AO11">
        <v>0</v>
      </c>
      <c r="AP11" s="14">
        <v>0</v>
      </c>
      <c r="AQ11">
        <v>0</v>
      </c>
      <c r="AR11" s="14">
        <v>139630612.72999999</v>
      </c>
      <c r="AS11" s="6">
        <v>6.5473999999999997</v>
      </c>
      <c r="AT11" s="14">
        <v>0</v>
      </c>
      <c r="AU11">
        <v>0</v>
      </c>
      <c r="AV11" s="14">
        <v>0</v>
      </c>
      <c r="AW11">
        <v>0</v>
      </c>
      <c r="AX11" s="14">
        <v>0</v>
      </c>
      <c r="AY11">
        <v>0</v>
      </c>
      <c r="AZ11" s="14">
        <v>0</v>
      </c>
      <c r="BA11">
        <v>0</v>
      </c>
      <c r="BB11" s="14">
        <v>0</v>
      </c>
      <c r="BC11">
        <v>0</v>
      </c>
      <c r="BD11" s="14">
        <v>0</v>
      </c>
      <c r="BE11">
        <v>0</v>
      </c>
      <c r="BF11" s="14">
        <v>0</v>
      </c>
      <c r="BG11">
        <v>0</v>
      </c>
      <c r="BH11" s="14">
        <v>0</v>
      </c>
      <c r="BI11">
        <v>0</v>
      </c>
      <c r="BJ11" s="14">
        <v>0</v>
      </c>
      <c r="BK11">
        <v>0</v>
      </c>
      <c r="BL11" s="14">
        <v>0</v>
      </c>
      <c r="BM11">
        <v>0</v>
      </c>
      <c r="BN11" s="14">
        <v>0</v>
      </c>
      <c r="BO11">
        <v>0</v>
      </c>
      <c r="BP11" s="14">
        <v>0</v>
      </c>
      <c r="BQ11">
        <v>0</v>
      </c>
      <c r="BR11" s="14">
        <v>0</v>
      </c>
      <c r="BS11">
        <v>0</v>
      </c>
      <c r="BT11" s="14">
        <v>0</v>
      </c>
      <c r="BU11">
        <v>0</v>
      </c>
      <c r="BV11" s="14">
        <v>0</v>
      </c>
      <c r="BW11">
        <v>0</v>
      </c>
      <c r="BX11" s="14">
        <v>0</v>
      </c>
      <c r="BY11">
        <v>0</v>
      </c>
      <c r="BZ11" s="14">
        <v>0</v>
      </c>
      <c r="CA11">
        <v>0</v>
      </c>
      <c r="CB11" s="14">
        <v>0</v>
      </c>
      <c r="CC11">
        <v>0</v>
      </c>
      <c r="CD11" s="14">
        <v>0</v>
      </c>
      <c r="CE11">
        <v>0</v>
      </c>
      <c r="CF11" s="14">
        <v>0</v>
      </c>
      <c r="CG11">
        <v>0</v>
      </c>
      <c r="CH11" s="14">
        <v>0</v>
      </c>
      <c r="CI11">
        <v>0</v>
      </c>
      <c r="CJ11" s="14">
        <v>0</v>
      </c>
      <c r="CK11">
        <v>0</v>
      </c>
      <c r="CL11" s="14">
        <v>0</v>
      </c>
      <c r="CM11">
        <v>0</v>
      </c>
      <c r="CN11" s="14">
        <v>0</v>
      </c>
      <c r="CO11">
        <v>0</v>
      </c>
      <c r="CP11" s="14">
        <v>0</v>
      </c>
      <c r="CQ11">
        <v>0</v>
      </c>
      <c r="CR11" s="14">
        <v>0</v>
      </c>
      <c r="CS11">
        <v>0</v>
      </c>
      <c r="CT11" s="14">
        <v>0</v>
      </c>
      <c r="CU11">
        <v>0</v>
      </c>
      <c r="CV11" s="14">
        <v>0</v>
      </c>
      <c r="CW11">
        <v>0</v>
      </c>
      <c r="CX11" s="14">
        <v>0</v>
      </c>
      <c r="CY11">
        <v>0</v>
      </c>
      <c r="CZ11" s="14">
        <v>0</v>
      </c>
      <c r="DA11">
        <v>0</v>
      </c>
      <c r="DB11" s="14">
        <v>0</v>
      </c>
      <c r="DC11">
        <v>0</v>
      </c>
      <c r="DD11" s="14">
        <v>0</v>
      </c>
      <c r="DE11">
        <v>0</v>
      </c>
      <c r="DF11" s="14">
        <v>0</v>
      </c>
      <c r="DG11">
        <v>0</v>
      </c>
      <c r="DH11" s="14">
        <v>0</v>
      </c>
      <c r="DI11">
        <v>0</v>
      </c>
      <c r="DJ11" s="14">
        <v>0</v>
      </c>
      <c r="DK11">
        <v>0</v>
      </c>
      <c r="DL11" s="14">
        <v>0</v>
      </c>
      <c r="DM11">
        <v>0</v>
      </c>
      <c r="DN11" s="14">
        <v>0</v>
      </c>
      <c r="DO11">
        <v>0</v>
      </c>
      <c r="DP11" s="14">
        <v>0</v>
      </c>
      <c r="DQ11">
        <v>0</v>
      </c>
      <c r="DR11" s="14">
        <v>0</v>
      </c>
      <c r="DS11">
        <v>0</v>
      </c>
      <c r="DT11" s="14">
        <v>0</v>
      </c>
      <c r="DU11">
        <v>0</v>
      </c>
      <c r="DV11" s="14">
        <v>0</v>
      </c>
      <c r="DW11">
        <v>0</v>
      </c>
      <c r="DX11" s="14">
        <v>0</v>
      </c>
      <c r="DY11">
        <v>0</v>
      </c>
      <c r="DZ11" s="14">
        <v>0</v>
      </c>
      <c r="EA11">
        <v>0</v>
      </c>
      <c r="EB11" s="14">
        <v>0</v>
      </c>
      <c r="EC11">
        <v>0</v>
      </c>
      <c r="ED11" s="14">
        <v>0</v>
      </c>
      <c r="EE11">
        <v>0</v>
      </c>
      <c r="EF11" s="14">
        <v>0</v>
      </c>
      <c r="EG11">
        <v>0</v>
      </c>
      <c r="EH11" s="14">
        <v>0</v>
      </c>
      <c r="EI11">
        <v>0</v>
      </c>
      <c r="EJ11" s="14">
        <v>0</v>
      </c>
      <c r="EK11">
        <v>0</v>
      </c>
      <c r="EL11" s="14">
        <v>0</v>
      </c>
      <c r="EM11">
        <v>0</v>
      </c>
      <c r="EN11" s="14">
        <v>0</v>
      </c>
      <c r="EO11">
        <v>0</v>
      </c>
      <c r="EP11" s="14">
        <v>0</v>
      </c>
      <c r="EQ11">
        <v>0</v>
      </c>
      <c r="ER11" s="14">
        <v>0</v>
      </c>
      <c r="ES11">
        <v>0</v>
      </c>
    </row>
    <row r="12" spans="1:149" ht="14.25" thickTop="1" thickBot="1">
      <c r="A12" s="9" t="s">
        <v>4</v>
      </c>
      <c r="B12" s="17">
        <v>56336037611.660004</v>
      </c>
      <c r="C12" s="10">
        <v>100</v>
      </c>
      <c r="D12" s="17">
        <v>376959798.33999997</v>
      </c>
      <c r="E12" s="10">
        <v>100</v>
      </c>
      <c r="F12" s="17">
        <v>127239328.18000001</v>
      </c>
      <c r="G12" s="10">
        <v>100</v>
      </c>
      <c r="H12" s="17">
        <v>64468612.409999996</v>
      </c>
      <c r="I12" s="10">
        <v>100</v>
      </c>
      <c r="J12" s="17">
        <v>949033293.72000003</v>
      </c>
      <c r="K12" s="10">
        <v>100</v>
      </c>
      <c r="L12" s="17">
        <v>1147399260.55</v>
      </c>
      <c r="M12" s="10">
        <v>100</v>
      </c>
      <c r="N12" s="17">
        <v>97087649.010000005</v>
      </c>
      <c r="O12" s="10">
        <v>100</v>
      </c>
      <c r="P12" s="17">
        <v>60597862.609999999</v>
      </c>
      <c r="Q12" s="10">
        <v>100</v>
      </c>
      <c r="R12" s="17">
        <v>102772749.12</v>
      </c>
      <c r="S12" s="10">
        <v>100</v>
      </c>
      <c r="T12" s="17">
        <v>31292325350.27</v>
      </c>
      <c r="U12" s="10">
        <v>100</v>
      </c>
      <c r="V12" s="17">
        <v>124668331.59999999</v>
      </c>
      <c r="W12" s="10">
        <v>100</v>
      </c>
      <c r="X12" s="17">
        <v>910890861.57000005</v>
      </c>
      <c r="Y12" s="10">
        <v>100</v>
      </c>
      <c r="Z12" s="17">
        <v>155749192.12</v>
      </c>
      <c r="AA12" s="10">
        <v>100</v>
      </c>
      <c r="AB12" s="17">
        <v>325606494.89999998</v>
      </c>
      <c r="AC12" s="10">
        <v>100</v>
      </c>
      <c r="AD12" s="17">
        <v>49448637.340000004</v>
      </c>
      <c r="AE12" s="10">
        <v>100</v>
      </c>
      <c r="AF12" s="17">
        <v>42139200.43</v>
      </c>
      <c r="AG12" s="10">
        <v>100</v>
      </c>
      <c r="AH12" s="17">
        <v>45650414.119999997</v>
      </c>
      <c r="AI12" s="10">
        <v>100</v>
      </c>
      <c r="AJ12" s="17">
        <v>169779746.22</v>
      </c>
      <c r="AK12" s="10">
        <v>100</v>
      </c>
      <c r="AL12" s="17">
        <v>2018459.64</v>
      </c>
      <c r="AM12" s="10">
        <v>100</v>
      </c>
      <c r="AN12" s="17">
        <v>6116314.4199999999</v>
      </c>
      <c r="AO12" s="10">
        <v>100</v>
      </c>
      <c r="AP12" s="17">
        <v>214084855.34999999</v>
      </c>
      <c r="AQ12" s="10">
        <v>100</v>
      </c>
      <c r="AR12" s="17">
        <v>2132601811.1199999</v>
      </c>
      <c r="AS12" s="10">
        <v>100</v>
      </c>
      <c r="AT12" s="17">
        <v>74744072.519999996</v>
      </c>
      <c r="AU12" s="10">
        <v>100</v>
      </c>
      <c r="AV12" s="17">
        <v>385564572.5</v>
      </c>
      <c r="AW12" s="10">
        <v>100</v>
      </c>
      <c r="AX12" s="17">
        <v>355186422.64999998</v>
      </c>
      <c r="AY12" s="10">
        <v>100</v>
      </c>
      <c r="AZ12" s="17">
        <v>79837500.659999996</v>
      </c>
      <c r="BA12" s="10">
        <v>100</v>
      </c>
      <c r="BB12" s="17">
        <v>98978626.030000001</v>
      </c>
      <c r="BC12" s="10">
        <v>100</v>
      </c>
      <c r="BD12" s="17">
        <v>126456756.97</v>
      </c>
      <c r="BE12" s="10">
        <v>100</v>
      </c>
      <c r="BF12" s="17">
        <v>10247889.640000001</v>
      </c>
      <c r="BG12" s="10">
        <v>100</v>
      </c>
      <c r="BH12" s="17">
        <v>3537249211.8099999</v>
      </c>
      <c r="BI12" s="10">
        <v>100</v>
      </c>
      <c r="BJ12" s="17">
        <v>198768469.53</v>
      </c>
      <c r="BK12" s="10">
        <v>100</v>
      </c>
      <c r="BL12" s="17">
        <v>477266379.04000002</v>
      </c>
      <c r="BM12" s="10">
        <v>100</v>
      </c>
      <c r="BN12" s="17">
        <v>24941746.530000001</v>
      </c>
      <c r="BO12" s="10">
        <v>100</v>
      </c>
      <c r="BP12" s="17">
        <v>31140514.66</v>
      </c>
      <c r="BQ12" s="10">
        <v>100</v>
      </c>
      <c r="BR12" s="17">
        <v>581600057</v>
      </c>
      <c r="BS12" s="10">
        <v>100</v>
      </c>
      <c r="BT12" s="17">
        <v>1628486</v>
      </c>
      <c r="BU12" s="10">
        <v>100</v>
      </c>
      <c r="BV12" s="17">
        <v>20418328.010000002</v>
      </c>
      <c r="BW12" s="10">
        <v>100</v>
      </c>
      <c r="BX12" s="17">
        <v>873958560.13</v>
      </c>
      <c r="BY12" s="10">
        <v>100</v>
      </c>
      <c r="BZ12" s="17">
        <v>151414454.16</v>
      </c>
      <c r="CA12" s="10">
        <v>100</v>
      </c>
      <c r="CB12" s="17">
        <v>556081022.59000003</v>
      </c>
      <c r="CC12" s="10">
        <v>100</v>
      </c>
      <c r="CD12" s="17">
        <v>389288731.43000001</v>
      </c>
      <c r="CE12" s="10">
        <v>100</v>
      </c>
      <c r="CF12" s="17">
        <v>24634383.219999999</v>
      </c>
      <c r="CG12" s="10">
        <v>100</v>
      </c>
      <c r="CH12" s="17">
        <v>8822298.3100000005</v>
      </c>
      <c r="CI12" s="10">
        <v>100</v>
      </c>
      <c r="CJ12" s="17">
        <v>36516110.75</v>
      </c>
      <c r="CK12" s="10">
        <v>100</v>
      </c>
      <c r="CL12" s="17">
        <v>484462331.60000002</v>
      </c>
      <c r="CM12" s="10">
        <v>100</v>
      </c>
      <c r="CN12" s="17">
        <v>388109896.85000002</v>
      </c>
      <c r="CO12" s="10">
        <v>100</v>
      </c>
      <c r="CP12" s="17">
        <v>589974405.45000005</v>
      </c>
      <c r="CQ12" s="10">
        <v>100</v>
      </c>
      <c r="CR12" s="17">
        <v>106248627.09999999</v>
      </c>
      <c r="CS12" s="10">
        <v>100</v>
      </c>
      <c r="CT12" s="17">
        <v>66035093.600000001</v>
      </c>
      <c r="CU12" s="10">
        <v>100</v>
      </c>
      <c r="CV12" s="17">
        <v>69615648.599999994</v>
      </c>
      <c r="CW12" s="10">
        <v>100</v>
      </c>
      <c r="CX12" s="17">
        <v>80971608.040000007</v>
      </c>
      <c r="CY12" s="10">
        <v>100</v>
      </c>
      <c r="CZ12" s="17">
        <v>599244893.65999997</v>
      </c>
      <c r="DA12" s="10">
        <v>100</v>
      </c>
      <c r="DB12" s="17">
        <v>368455954.11000001</v>
      </c>
      <c r="DC12" s="10">
        <v>100</v>
      </c>
      <c r="DD12" s="17">
        <v>445662725.29000002</v>
      </c>
      <c r="DE12" s="10">
        <v>100</v>
      </c>
      <c r="DF12" s="17">
        <v>367764799.41000003</v>
      </c>
      <c r="DG12" s="10">
        <v>100</v>
      </c>
      <c r="DH12" s="17">
        <v>170566611.91999999</v>
      </c>
      <c r="DI12" s="10">
        <v>100</v>
      </c>
      <c r="DJ12" s="17">
        <v>124291271.76000001</v>
      </c>
      <c r="DK12" s="10">
        <v>100</v>
      </c>
      <c r="DL12" s="17">
        <v>636148624</v>
      </c>
      <c r="DM12" s="10">
        <v>100</v>
      </c>
      <c r="DN12" s="17">
        <v>56678038.149999999</v>
      </c>
      <c r="DO12" s="10">
        <v>100</v>
      </c>
      <c r="DP12" s="17">
        <v>3257073.77</v>
      </c>
      <c r="DQ12" s="10">
        <v>100</v>
      </c>
      <c r="DR12" s="17">
        <v>266471452.16999999</v>
      </c>
      <c r="DS12" s="10">
        <v>100</v>
      </c>
      <c r="DT12" s="17">
        <v>390591049.30000001</v>
      </c>
      <c r="DU12" s="10">
        <v>100</v>
      </c>
      <c r="DV12" s="17">
        <v>351071506.91000003</v>
      </c>
      <c r="DW12" s="10">
        <v>100</v>
      </c>
      <c r="DX12" s="17">
        <v>119959780.56999999</v>
      </c>
      <c r="DY12" s="10">
        <v>100</v>
      </c>
      <c r="DZ12" s="17">
        <v>104223153.09</v>
      </c>
      <c r="EA12" s="10">
        <v>100</v>
      </c>
      <c r="EB12" s="17">
        <v>316600405.74000001</v>
      </c>
      <c r="EC12" s="10">
        <v>100</v>
      </c>
      <c r="ED12" s="17">
        <v>1073218297.4400001</v>
      </c>
      <c r="EE12" s="10">
        <v>100</v>
      </c>
      <c r="EF12" s="17">
        <v>479458708.93000001</v>
      </c>
      <c r="EG12" s="10">
        <v>100</v>
      </c>
      <c r="EH12" s="17">
        <v>458976236.94999999</v>
      </c>
      <c r="EI12" s="10">
        <v>100</v>
      </c>
      <c r="EJ12" s="17">
        <v>994578199.69000006</v>
      </c>
      <c r="EK12" s="10">
        <v>100</v>
      </c>
      <c r="EL12" s="17">
        <v>80658498.299999997</v>
      </c>
      <c r="EM12" s="10">
        <v>100</v>
      </c>
      <c r="EN12" s="17">
        <v>986869.67</v>
      </c>
      <c r="EO12" s="10">
        <v>100</v>
      </c>
      <c r="EP12" s="17">
        <v>648706508</v>
      </c>
      <c r="EQ12" s="10">
        <v>100</v>
      </c>
      <c r="ER12" s="17">
        <v>51666524.409999996</v>
      </c>
      <c r="ES12" s="10">
        <v>100</v>
      </c>
    </row>
    <row r="13" spans="1:149" ht="13.5" thickTop="1">
      <c r="A13" s="1" t="s">
        <v>610</v>
      </c>
    </row>
    <row r="14" spans="1:149">
      <c r="A14" t="s">
        <v>166</v>
      </c>
      <c r="B14" s="14">
        <v>1600935277.1300001</v>
      </c>
      <c r="C14" s="6">
        <v>2.8418000000000001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1288561579.2</v>
      </c>
      <c r="U14" s="6">
        <v>4.1177999999999999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80712856.719999999</v>
      </c>
      <c r="AS14" s="6">
        <v>3.7847</v>
      </c>
      <c r="AT14" s="14">
        <v>0</v>
      </c>
      <c r="AU14">
        <v>0</v>
      </c>
      <c r="AV14" s="14">
        <v>0</v>
      </c>
      <c r="AW14">
        <v>0</v>
      </c>
      <c r="AX14" s="14">
        <v>0</v>
      </c>
      <c r="AY14">
        <v>0</v>
      </c>
      <c r="AZ14" s="14">
        <v>0</v>
      </c>
      <c r="BA14">
        <v>0</v>
      </c>
      <c r="BB14" s="14">
        <v>0</v>
      </c>
      <c r="BC14">
        <v>0</v>
      </c>
      <c r="BD14" s="14">
        <v>0</v>
      </c>
      <c r="BE14">
        <v>0</v>
      </c>
      <c r="BF14" s="14">
        <v>0</v>
      </c>
      <c r="BG14">
        <v>0</v>
      </c>
      <c r="BH14" s="14">
        <v>122447892</v>
      </c>
      <c r="BI14" s="6">
        <v>3.4617</v>
      </c>
      <c r="BJ14" s="14">
        <v>0</v>
      </c>
      <c r="BK14">
        <v>0</v>
      </c>
      <c r="BL14" s="14">
        <v>5008020.3</v>
      </c>
      <c r="BM14" s="6">
        <v>1.0492999999999999</v>
      </c>
      <c r="BN14" s="14">
        <v>0</v>
      </c>
      <c r="BO14">
        <v>0</v>
      </c>
      <c r="BP14" s="14">
        <v>0</v>
      </c>
      <c r="BQ14">
        <v>0</v>
      </c>
      <c r="BR14" s="14">
        <v>0</v>
      </c>
      <c r="BS14">
        <v>0</v>
      </c>
      <c r="BT14" s="14">
        <v>0</v>
      </c>
      <c r="BU14">
        <v>0</v>
      </c>
      <c r="BV14" s="14">
        <v>0</v>
      </c>
      <c r="BW14">
        <v>0</v>
      </c>
      <c r="BX14" s="14">
        <v>77025000</v>
      </c>
      <c r="BY14" s="6">
        <v>8.8132999999999999</v>
      </c>
      <c r="BZ14" s="14">
        <v>0</v>
      </c>
      <c r="CA14">
        <v>0</v>
      </c>
      <c r="CB14" s="14">
        <v>0</v>
      </c>
      <c r="CC14">
        <v>0</v>
      </c>
      <c r="CD14" s="14">
        <v>0</v>
      </c>
      <c r="CE14">
        <v>0</v>
      </c>
      <c r="CF14" s="14">
        <v>0</v>
      </c>
      <c r="CG14">
        <v>0</v>
      </c>
      <c r="CH14" s="14">
        <v>0</v>
      </c>
      <c r="CI14">
        <v>0</v>
      </c>
      <c r="CJ14" s="14">
        <v>0</v>
      </c>
      <c r="CK14">
        <v>0</v>
      </c>
      <c r="CL14" s="14">
        <v>12127288</v>
      </c>
      <c r="CM14" s="6">
        <v>2.5032000000000001</v>
      </c>
      <c r="CN14" s="14">
        <v>0</v>
      </c>
      <c r="CO14">
        <v>0</v>
      </c>
      <c r="CP14" s="14">
        <v>11296094.91</v>
      </c>
      <c r="CQ14" s="6">
        <v>1.9147000000000001</v>
      </c>
      <c r="CR14" s="14">
        <v>0</v>
      </c>
      <c r="CS14">
        <v>0</v>
      </c>
      <c r="CT14" s="14">
        <v>0</v>
      </c>
      <c r="CU14">
        <v>0</v>
      </c>
      <c r="CV14" s="14">
        <v>0</v>
      </c>
      <c r="CW14">
        <v>0</v>
      </c>
      <c r="CX14" s="14">
        <v>0</v>
      </c>
      <c r="CY14">
        <v>0</v>
      </c>
      <c r="CZ14" s="14">
        <v>0</v>
      </c>
      <c r="DA14">
        <v>0</v>
      </c>
      <c r="DB14" s="14">
        <v>0</v>
      </c>
      <c r="DC14">
        <v>0</v>
      </c>
      <c r="DD14" s="14">
        <v>0</v>
      </c>
      <c r="DE14">
        <v>0</v>
      </c>
      <c r="DF14" s="14">
        <v>0</v>
      </c>
      <c r="DG14">
        <v>0</v>
      </c>
      <c r="DH14" s="14">
        <v>0</v>
      </c>
      <c r="DI14">
        <v>0</v>
      </c>
      <c r="DJ14" s="14">
        <v>0</v>
      </c>
      <c r="DK14">
        <v>0</v>
      </c>
      <c r="DL14" s="14">
        <v>3471396</v>
      </c>
      <c r="DM14" s="6">
        <v>0.54569999999999996</v>
      </c>
      <c r="DN14" s="14">
        <v>0</v>
      </c>
      <c r="DO14">
        <v>0</v>
      </c>
      <c r="DP14" s="14">
        <v>285150</v>
      </c>
      <c r="DQ14" s="6">
        <v>8.7547999999999995</v>
      </c>
      <c r="DR14" s="14">
        <v>0</v>
      </c>
      <c r="DS14">
        <v>0</v>
      </c>
      <c r="DT14" s="14">
        <v>0</v>
      </c>
      <c r="DU14">
        <v>0</v>
      </c>
      <c r="DV14" s="14">
        <v>0</v>
      </c>
      <c r="DW14">
        <v>0</v>
      </c>
      <c r="DX14" s="14">
        <v>0</v>
      </c>
      <c r="DY14">
        <v>0</v>
      </c>
      <c r="DZ14" s="14">
        <v>0</v>
      </c>
      <c r="EA14">
        <v>0</v>
      </c>
      <c r="EB14" s="14">
        <v>0</v>
      </c>
      <c r="EC14">
        <v>0</v>
      </c>
      <c r="ED14" s="14">
        <v>0</v>
      </c>
      <c r="EE14">
        <v>0</v>
      </c>
      <c r="EF14" s="14">
        <v>0</v>
      </c>
      <c r="EG14">
        <v>0</v>
      </c>
      <c r="EH14" s="14">
        <v>0</v>
      </c>
      <c r="EI14">
        <v>0</v>
      </c>
      <c r="EJ14" s="14">
        <v>0</v>
      </c>
      <c r="EK14">
        <v>0</v>
      </c>
      <c r="EL14" s="14">
        <v>0</v>
      </c>
      <c r="EM14">
        <v>0</v>
      </c>
      <c r="EN14" s="14">
        <v>0</v>
      </c>
      <c r="EO14">
        <v>0</v>
      </c>
      <c r="EP14" s="14">
        <v>0</v>
      </c>
      <c r="EQ14">
        <v>0</v>
      </c>
      <c r="ER14" s="14">
        <v>0</v>
      </c>
      <c r="ES14">
        <v>0</v>
      </c>
    </row>
    <row r="15" spans="1:149">
      <c r="A15" t="s">
        <v>167</v>
      </c>
      <c r="B15" s="14">
        <v>1744146428.0699999</v>
      </c>
      <c r="C15" s="6">
        <v>3.0960000000000001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1332466455</v>
      </c>
      <c r="U15" s="6">
        <v>4.2580999999999998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50658630.450000003</v>
      </c>
      <c r="AS15" s="6">
        <v>2.3754</v>
      </c>
      <c r="AT15" s="14">
        <v>0</v>
      </c>
      <c r="AU15">
        <v>0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202113511.72999999</v>
      </c>
      <c r="BI15" s="6">
        <v>5.7138999999999998</v>
      </c>
      <c r="BJ15" s="14">
        <v>0</v>
      </c>
      <c r="BK15">
        <v>0</v>
      </c>
      <c r="BL15" s="14">
        <v>0</v>
      </c>
      <c r="BM15">
        <v>0</v>
      </c>
      <c r="BN15" s="14">
        <v>1558035.84</v>
      </c>
      <c r="BO15" s="6">
        <v>6.2466999999999997</v>
      </c>
      <c r="BP15" s="14">
        <v>0</v>
      </c>
      <c r="BQ15">
        <v>0</v>
      </c>
      <c r="BR15" s="14">
        <v>0</v>
      </c>
      <c r="BS15">
        <v>0</v>
      </c>
      <c r="BT15" s="14">
        <v>0</v>
      </c>
      <c r="BU15">
        <v>0</v>
      </c>
      <c r="BV15" s="14">
        <v>1638832.38</v>
      </c>
      <c r="BW15" s="6">
        <v>8.0263000000000009</v>
      </c>
      <c r="BX15" s="14">
        <v>32020800</v>
      </c>
      <c r="BY15" s="6">
        <v>3.6638999999999999</v>
      </c>
      <c r="BZ15" s="14">
        <v>0</v>
      </c>
      <c r="CA15">
        <v>0</v>
      </c>
      <c r="CB15" s="14">
        <v>0</v>
      </c>
      <c r="CC15">
        <v>0</v>
      </c>
      <c r="CD15" s="14">
        <v>0</v>
      </c>
      <c r="CE15">
        <v>0</v>
      </c>
      <c r="CF15" s="14">
        <v>0</v>
      </c>
      <c r="CG15">
        <v>0</v>
      </c>
      <c r="CH15" s="14">
        <v>0</v>
      </c>
      <c r="CI15">
        <v>0</v>
      </c>
      <c r="CJ15" s="14">
        <v>0</v>
      </c>
      <c r="CK15">
        <v>0</v>
      </c>
      <c r="CL15" s="14">
        <v>0</v>
      </c>
      <c r="CM15">
        <v>0</v>
      </c>
      <c r="CN15" s="14">
        <v>19615594</v>
      </c>
      <c r="CO15" s="6">
        <v>5.0541</v>
      </c>
      <c r="CP15" s="14">
        <v>39195952.5</v>
      </c>
      <c r="CQ15" s="6">
        <v>6.6436999999999999</v>
      </c>
      <c r="CR15" s="14">
        <v>0</v>
      </c>
      <c r="CS15">
        <v>0</v>
      </c>
      <c r="CT15" s="14">
        <v>0</v>
      </c>
      <c r="CU15">
        <v>0</v>
      </c>
      <c r="CV15" s="14">
        <v>0</v>
      </c>
      <c r="CW15">
        <v>0</v>
      </c>
      <c r="CX15" s="14">
        <v>0</v>
      </c>
      <c r="CY15">
        <v>0</v>
      </c>
      <c r="CZ15" s="14">
        <v>0</v>
      </c>
      <c r="DA15">
        <v>0</v>
      </c>
      <c r="DB15" s="14">
        <v>0</v>
      </c>
      <c r="DC15">
        <v>0</v>
      </c>
      <c r="DD15" s="14">
        <v>0</v>
      </c>
      <c r="DE15">
        <v>0</v>
      </c>
      <c r="DF15" s="14">
        <v>0</v>
      </c>
      <c r="DG15">
        <v>0</v>
      </c>
      <c r="DH15" s="14">
        <v>0</v>
      </c>
      <c r="DI15">
        <v>0</v>
      </c>
      <c r="DJ15" s="14">
        <v>0</v>
      </c>
      <c r="DK15">
        <v>0</v>
      </c>
      <c r="DL15" s="14">
        <v>47286320</v>
      </c>
      <c r="DM15" s="6">
        <v>7.4332000000000003</v>
      </c>
      <c r="DN15" s="14">
        <v>0</v>
      </c>
      <c r="DO15">
        <v>0</v>
      </c>
      <c r="DP15" s="14">
        <v>489009</v>
      </c>
      <c r="DQ15" s="6">
        <v>15.0138</v>
      </c>
      <c r="DR15" s="14">
        <v>0</v>
      </c>
      <c r="DS15">
        <v>0</v>
      </c>
      <c r="DT15" s="14">
        <v>0</v>
      </c>
      <c r="DU15">
        <v>0</v>
      </c>
      <c r="DV15" s="14">
        <v>0</v>
      </c>
      <c r="DW15">
        <v>0</v>
      </c>
      <c r="DX15" s="14">
        <v>0</v>
      </c>
      <c r="DY15">
        <v>0</v>
      </c>
      <c r="DZ15" s="14">
        <v>0</v>
      </c>
      <c r="EA15">
        <v>0</v>
      </c>
      <c r="EB15" s="14">
        <v>17103287.170000002</v>
      </c>
      <c r="EC15" s="6">
        <v>5.4021999999999997</v>
      </c>
      <c r="ED15" s="14">
        <v>0</v>
      </c>
      <c r="EE15">
        <v>0</v>
      </c>
      <c r="EF15" s="14">
        <v>0</v>
      </c>
      <c r="EG15">
        <v>0</v>
      </c>
      <c r="EH15" s="14">
        <v>0</v>
      </c>
      <c r="EI15">
        <v>0</v>
      </c>
      <c r="EJ15" s="14">
        <v>0</v>
      </c>
      <c r="EK15">
        <v>0</v>
      </c>
      <c r="EL15" s="14">
        <v>0</v>
      </c>
      <c r="EM15">
        <v>0</v>
      </c>
      <c r="EN15" s="14">
        <v>0</v>
      </c>
      <c r="EO15">
        <v>0</v>
      </c>
      <c r="EP15" s="14">
        <v>0</v>
      </c>
      <c r="EQ15">
        <v>0</v>
      </c>
      <c r="ER15" s="14">
        <v>0</v>
      </c>
      <c r="ES15">
        <v>0</v>
      </c>
    </row>
    <row r="16" spans="1:149">
      <c r="A16" t="s">
        <v>168</v>
      </c>
      <c r="B16" s="14">
        <v>1706678312.6800001</v>
      </c>
      <c r="C16" s="6">
        <v>3.0295000000000001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1375926001.28</v>
      </c>
      <c r="U16" s="6">
        <v>4.3970000000000002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  <c r="AP16" s="14">
        <v>0</v>
      </c>
      <c r="AQ16">
        <v>0</v>
      </c>
      <c r="AR16" s="14">
        <v>40415718.25</v>
      </c>
      <c r="AS16" s="6">
        <v>1.8951</v>
      </c>
      <c r="AT16" s="14">
        <v>0</v>
      </c>
      <c r="AU16">
        <v>0</v>
      </c>
      <c r="AV16" s="14">
        <v>0</v>
      </c>
      <c r="AW16">
        <v>0</v>
      </c>
      <c r="AX16" s="14">
        <v>0</v>
      </c>
      <c r="AY16">
        <v>0</v>
      </c>
      <c r="AZ16" s="14">
        <v>0</v>
      </c>
      <c r="BA16">
        <v>0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  <c r="BH16" s="14">
        <v>175894845.52000001</v>
      </c>
      <c r="BI16" s="6">
        <v>4.9725999999999999</v>
      </c>
      <c r="BJ16" s="14">
        <v>0</v>
      </c>
      <c r="BK16">
        <v>0</v>
      </c>
      <c r="BL16" s="14">
        <v>0</v>
      </c>
      <c r="BM16">
        <v>0</v>
      </c>
      <c r="BN16" s="14">
        <v>606084.79</v>
      </c>
      <c r="BO16" s="6">
        <v>2.4300000000000002</v>
      </c>
      <c r="BP16" s="14">
        <v>0</v>
      </c>
      <c r="BQ16">
        <v>0</v>
      </c>
      <c r="BR16" s="14">
        <v>0</v>
      </c>
      <c r="BS16">
        <v>0</v>
      </c>
      <c r="BT16" s="14">
        <v>0</v>
      </c>
      <c r="BU16">
        <v>0</v>
      </c>
      <c r="BV16" s="14">
        <v>766092.99</v>
      </c>
      <c r="BW16" s="6">
        <v>3.7519999999999998</v>
      </c>
      <c r="BX16" s="14">
        <v>35987500</v>
      </c>
      <c r="BY16" s="6">
        <v>4.1177999999999999</v>
      </c>
      <c r="BZ16" s="14">
        <v>0</v>
      </c>
      <c r="CA16">
        <v>0</v>
      </c>
      <c r="CB16" s="14">
        <v>0</v>
      </c>
      <c r="CC16">
        <v>0</v>
      </c>
      <c r="CD16" s="14">
        <v>0</v>
      </c>
      <c r="CE16">
        <v>0</v>
      </c>
      <c r="CF16" s="14">
        <v>0</v>
      </c>
      <c r="CG16">
        <v>0</v>
      </c>
      <c r="CH16" s="14">
        <v>0</v>
      </c>
      <c r="CI16">
        <v>0</v>
      </c>
      <c r="CJ16" s="14">
        <v>0</v>
      </c>
      <c r="CK16">
        <v>0</v>
      </c>
      <c r="CL16" s="14">
        <v>15162173</v>
      </c>
      <c r="CM16" s="6">
        <v>3.1297000000000001</v>
      </c>
      <c r="CN16" s="14">
        <v>9659184</v>
      </c>
      <c r="CO16" s="6">
        <v>2.4887999999999999</v>
      </c>
      <c r="CP16" s="14">
        <v>31311761.800000001</v>
      </c>
      <c r="CQ16" s="6">
        <v>5.3072999999999997</v>
      </c>
      <c r="CR16" s="14">
        <v>0</v>
      </c>
      <c r="CS16">
        <v>0</v>
      </c>
      <c r="CT16" s="14">
        <v>0</v>
      </c>
      <c r="CU16">
        <v>0</v>
      </c>
      <c r="CV16" s="14">
        <v>0</v>
      </c>
      <c r="CW16">
        <v>0</v>
      </c>
      <c r="CX16" s="14">
        <v>0</v>
      </c>
      <c r="CY16">
        <v>0</v>
      </c>
      <c r="CZ16" s="14">
        <v>0</v>
      </c>
      <c r="DA16">
        <v>0</v>
      </c>
      <c r="DB16" s="14">
        <v>0</v>
      </c>
      <c r="DC16">
        <v>0</v>
      </c>
      <c r="DD16" s="14">
        <v>0</v>
      </c>
      <c r="DE16">
        <v>0</v>
      </c>
      <c r="DF16" s="14">
        <v>0</v>
      </c>
      <c r="DG16">
        <v>0</v>
      </c>
      <c r="DH16" s="14">
        <v>0</v>
      </c>
      <c r="DI16">
        <v>0</v>
      </c>
      <c r="DJ16" s="14">
        <v>0</v>
      </c>
      <c r="DK16">
        <v>0</v>
      </c>
      <c r="DL16" s="14">
        <v>8451555</v>
      </c>
      <c r="DM16" s="6">
        <v>1.3286</v>
      </c>
      <c r="DN16" s="14">
        <v>0</v>
      </c>
      <c r="DO16">
        <v>0</v>
      </c>
      <c r="DP16" s="14">
        <v>134156</v>
      </c>
      <c r="DQ16" s="6">
        <v>4.1189</v>
      </c>
      <c r="DR16" s="14">
        <v>0</v>
      </c>
      <c r="DS16">
        <v>0</v>
      </c>
      <c r="DT16" s="14">
        <v>0</v>
      </c>
      <c r="DU16">
        <v>0</v>
      </c>
      <c r="DV16" s="14">
        <v>0</v>
      </c>
      <c r="DW16">
        <v>0</v>
      </c>
      <c r="DX16" s="14">
        <v>0</v>
      </c>
      <c r="DY16">
        <v>0</v>
      </c>
      <c r="DZ16" s="14">
        <v>0</v>
      </c>
      <c r="EA16">
        <v>0</v>
      </c>
      <c r="EB16" s="14">
        <v>12363240.050000001</v>
      </c>
      <c r="EC16" s="6">
        <v>3.9049999999999998</v>
      </c>
      <c r="ED16" s="14">
        <v>0</v>
      </c>
      <c r="EE16">
        <v>0</v>
      </c>
      <c r="EF16" s="14">
        <v>0</v>
      </c>
      <c r="EG16">
        <v>0</v>
      </c>
      <c r="EH16" s="14">
        <v>0</v>
      </c>
      <c r="EI16">
        <v>0</v>
      </c>
      <c r="EJ16" s="14">
        <v>0</v>
      </c>
      <c r="EK16">
        <v>0</v>
      </c>
      <c r="EL16" s="14">
        <v>0</v>
      </c>
      <c r="EM16">
        <v>0</v>
      </c>
      <c r="EN16" s="14">
        <v>0</v>
      </c>
      <c r="EO16">
        <v>0</v>
      </c>
      <c r="EP16" s="14">
        <v>0</v>
      </c>
      <c r="EQ16">
        <v>0</v>
      </c>
      <c r="ER16" s="14">
        <v>0</v>
      </c>
      <c r="ES16">
        <v>0</v>
      </c>
    </row>
    <row r="17" spans="1:149">
      <c r="A17" t="s">
        <v>169</v>
      </c>
      <c r="B17" s="14">
        <v>491793081.70999998</v>
      </c>
      <c r="C17" s="6">
        <v>0.873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271000371.06999999</v>
      </c>
      <c r="U17" s="6">
        <v>0.86599999999999999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0</v>
      </c>
      <c r="AO17">
        <v>0</v>
      </c>
      <c r="AP17" s="14">
        <v>0</v>
      </c>
      <c r="AQ17">
        <v>0</v>
      </c>
      <c r="AR17" s="14">
        <v>67495571.579999998</v>
      </c>
      <c r="AS17" s="6">
        <v>3.1648999999999998</v>
      </c>
      <c r="AT17" s="14">
        <v>0</v>
      </c>
      <c r="AU17">
        <v>0</v>
      </c>
      <c r="AV17" s="14">
        <v>0</v>
      </c>
      <c r="AW17">
        <v>0</v>
      </c>
      <c r="AX17" s="14">
        <v>0</v>
      </c>
      <c r="AY17">
        <v>0</v>
      </c>
      <c r="AZ17" s="14">
        <v>0</v>
      </c>
      <c r="BA17">
        <v>0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  <c r="BH17" s="14">
        <v>89326041.299999997</v>
      </c>
      <c r="BI17" s="6">
        <v>2.5253000000000001</v>
      </c>
      <c r="BJ17" s="14">
        <v>0</v>
      </c>
      <c r="BK17">
        <v>0</v>
      </c>
      <c r="BL17" s="14">
        <v>0</v>
      </c>
      <c r="BM17">
        <v>0</v>
      </c>
      <c r="BN17" s="14">
        <v>390481.7</v>
      </c>
      <c r="BO17" s="6">
        <v>1.5656000000000001</v>
      </c>
      <c r="BP17" s="14">
        <v>0</v>
      </c>
      <c r="BQ17">
        <v>0</v>
      </c>
      <c r="BR17" s="14">
        <v>0</v>
      </c>
      <c r="BS17">
        <v>0</v>
      </c>
      <c r="BT17" s="14">
        <v>0</v>
      </c>
      <c r="BU17">
        <v>0</v>
      </c>
      <c r="BV17" s="14">
        <v>763016.06</v>
      </c>
      <c r="BW17" s="6">
        <v>3.7368999999999999</v>
      </c>
      <c r="BX17" s="14">
        <v>16822500</v>
      </c>
      <c r="BY17" s="6">
        <v>1.9249000000000001</v>
      </c>
      <c r="BZ17" s="14">
        <v>0</v>
      </c>
      <c r="CA17">
        <v>0</v>
      </c>
      <c r="CB17" s="14">
        <v>0</v>
      </c>
      <c r="CC17">
        <v>0</v>
      </c>
      <c r="CD17" s="14">
        <v>0</v>
      </c>
      <c r="CE17">
        <v>0</v>
      </c>
      <c r="CF17" s="14">
        <v>0</v>
      </c>
      <c r="CG17">
        <v>0</v>
      </c>
      <c r="CH17" s="14">
        <v>0</v>
      </c>
      <c r="CI17">
        <v>0</v>
      </c>
      <c r="CJ17" s="14">
        <v>0</v>
      </c>
      <c r="CK17">
        <v>0</v>
      </c>
      <c r="CL17" s="14">
        <v>0</v>
      </c>
      <c r="CM17">
        <v>0</v>
      </c>
      <c r="CN17" s="14">
        <v>5533964</v>
      </c>
      <c r="CO17" s="6">
        <v>1.4258999999999999</v>
      </c>
      <c r="CP17" s="14">
        <v>18493097.800000001</v>
      </c>
      <c r="CQ17" s="6">
        <v>3.1345999999999998</v>
      </c>
      <c r="CR17" s="14">
        <v>0</v>
      </c>
      <c r="CS17">
        <v>0</v>
      </c>
      <c r="CT17" s="14">
        <v>0</v>
      </c>
      <c r="CU17">
        <v>0</v>
      </c>
      <c r="CV17" s="14">
        <v>0</v>
      </c>
      <c r="CW17">
        <v>0</v>
      </c>
      <c r="CX17" s="14">
        <v>0</v>
      </c>
      <c r="CY17">
        <v>0</v>
      </c>
      <c r="CZ17" s="14">
        <v>0</v>
      </c>
      <c r="DA17">
        <v>0</v>
      </c>
      <c r="DB17" s="14">
        <v>0</v>
      </c>
      <c r="DC17">
        <v>0</v>
      </c>
      <c r="DD17" s="14">
        <v>0</v>
      </c>
      <c r="DE17">
        <v>0</v>
      </c>
      <c r="DF17" s="14">
        <v>0</v>
      </c>
      <c r="DG17">
        <v>0</v>
      </c>
      <c r="DH17" s="14">
        <v>0</v>
      </c>
      <c r="DI17">
        <v>0</v>
      </c>
      <c r="DJ17" s="14">
        <v>0</v>
      </c>
      <c r="DK17">
        <v>0</v>
      </c>
      <c r="DL17" s="14">
        <v>9911666</v>
      </c>
      <c r="DM17" s="6">
        <v>1.5581</v>
      </c>
      <c r="DN17" s="14">
        <v>0</v>
      </c>
      <c r="DO17">
        <v>0</v>
      </c>
      <c r="DP17" s="14">
        <v>227620</v>
      </c>
      <c r="DQ17" s="6">
        <v>6.9885000000000002</v>
      </c>
      <c r="DR17" s="14">
        <v>0</v>
      </c>
      <c r="DS17">
        <v>0</v>
      </c>
      <c r="DT17" s="14">
        <v>0</v>
      </c>
      <c r="DU17">
        <v>0</v>
      </c>
      <c r="DV17" s="14">
        <v>0</v>
      </c>
      <c r="DW17">
        <v>0</v>
      </c>
      <c r="DX17" s="14">
        <v>0</v>
      </c>
      <c r="DY17">
        <v>0</v>
      </c>
      <c r="DZ17" s="14">
        <v>0</v>
      </c>
      <c r="EA17">
        <v>0</v>
      </c>
      <c r="EB17" s="14">
        <v>11828752.199999999</v>
      </c>
      <c r="EC17" s="6">
        <v>3.7362000000000002</v>
      </c>
      <c r="ED17" s="14">
        <v>0</v>
      </c>
      <c r="EE17">
        <v>0</v>
      </c>
      <c r="EF17" s="14">
        <v>0</v>
      </c>
      <c r="EG17">
        <v>0</v>
      </c>
      <c r="EH17" s="14">
        <v>0</v>
      </c>
      <c r="EI17">
        <v>0</v>
      </c>
      <c r="EJ17" s="14">
        <v>0</v>
      </c>
      <c r="EK17">
        <v>0</v>
      </c>
      <c r="EL17" s="14">
        <v>0</v>
      </c>
      <c r="EM17">
        <v>0</v>
      </c>
      <c r="EN17" s="14">
        <v>0</v>
      </c>
      <c r="EO17">
        <v>0</v>
      </c>
      <c r="EP17" s="14">
        <v>0</v>
      </c>
      <c r="EQ17">
        <v>0</v>
      </c>
      <c r="ER17" s="14">
        <v>0</v>
      </c>
      <c r="ES17">
        <v>0</v>
      </c>
    </row>
    <row r="18" spans="1:149">
      <c r="A18" t="s">
        <v>170</v>
      </c>
      <c r="B18" s="14">
        <v>1255798410.6800001</v>
      </c>
      <c r="C18" s="6">
        <v>2.2290999999999999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916896450.44000006</v>
      </c>
      <c r="U18" s="6">
        <v>2.9300999999999999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  <c r="AP18" s="14">
        <v>0</v>
      </c>
      <c r="AQ18">
        <v>0</v>
      </c>
      <c r="AR18" s="14">
        <v>100954776.98999999</v>
      </c>
      <c r="AS18" s="6">
        <v>4.7339000000000002</v>
      </c>
      <c r="AT18" s="14">
        <v>0</v>
      </c>
      <c r="AU18">
        <v>0</v>
      </c>
      <c r="AV18" s="14">
        <v>0</v>
      </c>
      <c r="AW18">
        <v>0</v>
      </c>
      <c r="AX18" s="14">
        <v>0</v>
      </c>
      <c r="AY18">
        <v>0</v>
      </c>
      <c r="AZ18" s="14">
        <v>0</v>
      </c>
      <c r="BA18">
        <v>0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  <c r="BH18" s="14">
        <v>77041352.439999998</v>
      </c>
      <c r="BI18" s="6">
        <v>2.1779999999999999</v>
      </c>
      <c r="BJ18" s="14">
        <v>0</v>
      </c>
      <c r="BK18">
        <v>0</v>
      </c>
      <c r="BL18" s="14">
        <v>0</v>
      </c>
      <c r="BM18">
        <v>0</v>
      </c>
      <c r="BN18" s="14">
        <v>1343549.22</v>
      </c>
      <c r="BO18" s="6">
        <v>5.3867000000000003</v>
      </c>
      <c r="BP18" s="14">
        <v>0</v>
      </c>
      <c r="BQ18">
        <v>0</v>
      </c>
      <c r="BR18" s="14">
        <v>0</v>
      </c>
      <c r="BS18">
        <v>0</v>
      </c>
      <c r="BT18" s="14">
        <v>0</v>
      </c>
      <c r="BU18">
        <v>0</v>
      </c>
      <c r="BV18" s="14">
        <v>1430518.06</v>
      </c>
      <c r="BW18" s="6">
        <v>7.0060000000000002</v>
      </c>
      <c r="BX18" s="14">
        <v>18039000</v>
      </c>
      <c r="BY18" s="6">
        <v>2.0640999999999998</v>
      </c>
      <c r="BZ18" s="14">
        <v>0</v>
      </c>
      <c r="CA18">
        <v>0</v>
      </c>
      <c r="CB18" s="14">
        <v>0</v>
      </c>
      <c r="CC18">
        <v>0</v>
      </c>
      <c r="CD18" s="14">
        <v>0</v>
      </c>
      <c r="CE18">
        <v>0</v>
      </c>
      <c r="CF18" s="14">
        <v>0</v>
      </c>
      <c r="CG18">
        <v>0</v>
      </c>
      <c r="CH18" s="14">
        <v>0</v>
      </c>
      <c r="CI18">
        <v>0</v>
      </c>
      <c r="CJ18" s="14">
        <v>0</v>
      </c>
      <c r="CK18">
        <v>0</v>
      </c>
      <c r="CL18" s="14">
        <v>13263882</v>
      </c>
      <c r="CM18" s="6">
        <v>2.7378999999999998</v>
      </c>
      <c r="CN18" s="14">
        <v>15886748</v>
      </c>
      <c r="CO18" s="6">
        <v>4.0933999999999999</v>
      </c>
      <c r="CP18" s="14">
        <v>32580053.329999998</v>
      </c>
      <c r="CQ18" s="6">
        <v>5.5223000000000004</v>
      </c>
      <c r="CR18" s="14">
        <v>0</v>
      </c>
      <c r="CS18">
        <v>0</v>
      </c>
      <c r="CT18" s="14">
        <v>0</v>
      </c>
      <c r="CU18">
        <v>0</v>
      </c>
      <c r="CV18" s="14">
        <v>0</v>
      </c>
      <c r="CW18">
        <v>0</v>
      </c>
      <c r="CX18" s="14">
        <v>0</v>
      </c>
      <c r="CY18">
        <v>0</v>
      </c>
      <c r="CZ18" s="14">
        <v>0</v>
      </c>
      <c r="DA18">
        <v>0</v>
      </c>
      <c r="DB18" s="14">
        <v>0</v>
      </c>
      <c r="DC18">
        <v>0</v>
      </c>
      <c r="DD18" s="14">
        <v>0</v>
      </c>
      <c r="DE18">
        <v>0</v>
      </c>
      <c r="DF18" s="14">
        <v>0</v>
      </c>
      <c r="DG18">
        <v>0</v>
      </c>
      <c r="DH18" s="14">
        <v>0</v>
      </c>
      <c r="DI18">
        <v>0</v>
      </c>
      <c r="DJ18" s="14">
        <v>0</v>
      </c>
      <c r="DK18">
        <v>0</v>
      </c>
      <c r="DL18" s="14">
        <v>56676738</v>
      </c>
      <c r="DM18" s="6">
        <v>8.9093999999999998</v>
      </c>
      <c r="DN18" s="14">
        <v>0</v>
      </c>
      <c r="DO18">
        <v>0</v>
      </c>
      <c r="DP18" s="14">
        <v>54500</v>
      </c>
      <c r="DQ18" s="6">
        <v>1.6733</v>
      </c>
      <c r="DR18" s="14">
        <v>0</v>
      </c>
      <c r="DS18">
        <v>0</v>
      </c>
      <c r="DT18" s="14">
        <v>0</v>
      </c>
      <c r="DU18">
        <v>0</v>
      </c>
      <c r="DV18" s="14">
        <v>0</v>
      </c>
      <c r="DW18">
        <v>0</v>
      </c>
      <c r="DX18" s="14">
        <v>0</v>
      </c>
      <c r="DY18">
        <v>0</v>
      </c>
      <c r="DZ18" s="14">
        <v>0</v>
      </c>
      <c r="EA18">
        <v>0</v>
      </c>
      <c r="EB18" s="14">
        <v>21630842.199999999</v>
      </c>
      <c r="EC18" s="6">
        <v>6.8322000000000003</v>
      </c>
      <c r="ED18" s="14">
        <v>0</v>
      </c>
      <c r="EE18">
        <v>0</v>
      </c>
      <c r="EF18" s="14">
        <v>0</v>
      </c>
      <c r="EG18">
        <v>0</v>
      </c>
      <c r="EH18" s="14">
        <v>0</v>
      </c>
      <c r="EI18">
        <v>0</v>
      </c>
      <c r="EJ18" s="14">
        <v>0</v>
      </c>
      <c r="EK18">
        <v>0</v>
      </c>
      <c r="EL18" s="14">
        <v>0</v>
      </c>
      <c r="EM18">
        <v>0</v>
      </c>
      <c r="EN18" s="14">
        <v>0</v>
      </c>
      <c r="EO18">
        <v>0</v>
      </c>
      <c r="EP18" s="14">
        <v>0</v>
      </c>
      <c r="EQ18">
        <v>0</v>
      </c>
      <c r="ER18" s="14">
        <v>0</v>
      </c>
      <c r="ES18">
        <v>0</v>
      </c>
    </row>
    <row r="19" spans="1:149">
      <c r="A19" t="s">
        <v>171</v>
      </c>
      <c r="B19" s="14">
        <v>161753969.69999999</v>
      </c>
      <c r="C19" s="6">
        <v>0.28710000000000002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120821457.11</v>
      </c>
      <c r="U19" s="6">
        <v>0.3861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  <c r="AP19" s="14">
        <v>0</v>
      </c>
      <c r="AQ19">
        <v>0</v>
      </c>
      <c r="AR19" s="14">
        <v>12260339</v>
      </c>
      <c r="AS19" s="6">
        <v>0.57489999999999997</v>
      </c>
      <c r="AT19" s="14">
        <v>0</v>
      </c>
      <c r="AU19">
        <v>0</v>
      </c>
      <c r="AV19" s="14">
        <v>0</v>
      </c>
      <c r="AW19">
        <v>0</v>
      </c>
      <c r="AX19" s="14">
        <v>0</v>
      </c>
      <c r="AY19">
        <v>0</v>
      </c>
      <c r="AZ19" s="14">
        <v>0</v>
      </c>
      <c r="BA19">
        <v>0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  <c r="BJ19" s="14">
        <v>0</v>
      </c>
      <c r="BK19">
        <v>0</v>
      </c>
      <c r="BL19" s="14">
        <v>0</v>
      </c>
      <c r="BM19">
        <v>0</v>
      </c>
      <c r="BN19" s="14">
        <v>52204.6</v>
      </c>
      <c r="BO19" s="6">
        <v>0.20930000000000001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  <c r="BV19" s="14">
        <v>177441.2</v>
      </c>
      <c r="BW19" s="6">
        <v>0.86899999999999999</v>
      </c>
      <c r="BX19" s="14">
        <v>22017500</v>
      </c>
      <c r="BY19" s="6">
        <v>2.5192999999999999</v>
      </c>
      <c r="BZ19" s="14">
        <v>0</v>
      </c>
      <c r="CA19">
        <v>0</v>
      </c>
      <c r="CB19" s="14">
        <v>0</v>
      </c>
      <c r="CC19">
        <v>0</v>
      </c>
      <c r="CD19" s="14">
        <v>0</v>
      </c>
      <c r="CE19">
        <v>0</v>
      </c>
      <c r="CF19" s="14">
        <v>0</v>
      </c>
      <c r="CG19">
        <v>0</v>
      </c>
      <c r="CH19" s="14">
        <v>0</v>
      </c>
      <c r="CI19">
        <v>0</v>
      </c>
      <c r="CJ19" s="14">
        <v>0</v>
      </c>
      <c r="CK19">
        <v>0</v>
      </c>
      <c r="CL19" s="14">
        <v>0</v>
      </c>
      <c r="CM19">
        <v>0</v>
      </c>
      <c r="CN19" s="14">
        <v>0</v>
      </c>
      <c r="CO19">
        <v>0</v>
      </c>
      <c r="CP19" s="14">
        <v>0</v>
      </c>
      <c r="CQ19">
        <v>0</v>
      </c>
      <c r="CR19" s="14">
        <v>0</v>
      </c>
      <c r="CS19">
        <v>0</v>
      </c>
      <c r="CT19" s="14">
        <v>0</v>
      </c>
      <c r="CU19">
        <v>0</v>
      </c>
      <c r="CV19" s="14">
        <v>0</v>
      </c>
      <c r="CW19">
        <v>0</v>
      </c>
      <c r="CX19" s="14">
        <v>0</v>
      </c>
      <c r="CY19">
        <v>0</v>
      </c>
      <c r="CZ19" s="14">
        <v>0</v>
      </c>
      <c r="DA19">
        <v>0</v>
      </c>
      <c r="DB19" s="14">
        <v>0</v>
      </c>
      <c r="DC19">
        <v>0</v>
      </c>
      <c r="DD19" s="14">
        <v>0</v>
      </c>
      <c r="DE19">
        <v>0</v>
      </c>
      <c r="DF19" s="14">
        <v>0</v>
      </c>
      <c r="DG19">
        <v>0</v>
      </c>
      <c r="DH19" s="14">
        <v>0</v>
      </c>
      <c r="DI19">
        <v>0</v>
      </c>
      <c r="DJ19" s="14">
        <v>0</v>
      </c>
      <c r="DK19">
        <v>0</v>
      </c>
      <c r="DL19" s="14">
        <v>3415456</v>
      </c>
      <c r="DM19" s="6">
        <v>0.53690000000000004</v>
      </c>
      <c r="DN19" s="14">
        <v>0</v>
      </c>
      <c r="DO19">
        <v>0</v>
      </c>
      <c r="DP19" s="14">
        <v>51600</v>
      </c>
      <c r="DQ19" s="6">
        <v>1.5842000000000001</v>
      </c>
      <c r="DR19" s="14">
        <v>0</v>
      </c>
      <c r="DS19">
        <v>0</v>
      </c>
      <c r="DT19" s="14">
        <v>0</v>
      </c>
      <c r="DU19">
        <v>0</v>
      </c>
      <c r="DV19" s="14">
        <v>0</v>
      </c>
      <c r="DW19">
        <v>0</v>
      </c>
      <c r="DX19" s="14">
        <v>0</v>
      </c>
      <c r="DY19">
        <v>0</v>
      </c>
      <c r="DZ19" s="14">
        <v>0</v>
      </c>
      <c r="EA19">
        <v>0</v>
      </c>
      <c r="EB19" s="14">
        <v>2957971.79</v>
      </c>
      <c r="EC19" s="6">
        <v>0.93430000000000002</v>
      </c>
      <c r="ED19" s="14">
        <v>0</v>
      </c>
      <c r="EE19">
        <v>0</v>
      </c>
      <c r="EF19" s="14">
        <v>0</v>
      </c>
      <c r="EG19">
        <v>0</v>
      </c>
      <c r="EH19" s="14">
        <v>0</v>
      </c>
      <c r="EI19">
        <v>0</v>
      </c>
      <c r="EJ19" s="14">
        <v>0</v>
      </c>
      <c r="EK19">
        <v>0</v>
      </c>
      <c r="EL19" s="14">
        <v>0</v>
      </c>
      <c r="EM19">
        <v>0</v>
      </c>
      <c r="EN19" s="14">
        <v>0</v>
      </c>
      <c r="EO19">
        <v>0</v>
      </c>
      <c r="EP19" s="14">
        <v>0</v>
      </c>
      <c r="EQ19">
        <v>0</v>
      </c>
      <c r="ER19" s="14">
        <v>0</v>
      </c>
      <c r="ES19">
        <v>0</v>
      </c>
    </row>
    <row r="20" spans="1:149">
      <c r="A20" t="s">
        <v>172</v>
      </c>
      <c r="B20" s="14">
        <v>917227674.86000001</v>
      </c>
      <c r="C20" s="6">
        <v>1.6281000000000001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692063588.66999996</v>
      </c>
      <c r="U20" s="6">
        <v>2.2115999999999998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  <c r="AP20" s="14">
        <v>0</v>
      </c>
      <c r="AQ20">
        <v>0</v>
      </c>
      <c r="AR20" s="14">
        <v>48342180.649999999</v>
      </c>
      <c r="AS20" s="6">
        <v>2.2667999999999999</v>
      </c>
      <c r="AT20" s="14">
        <v>0</v>
      </c>
      <c r="AU20">
        <v>0</v>
      </c>
      <c r="AV20" s="14">
        <v>0</v>
      </c>
      <c r="AW20">
        <v>0</v>
      </c>
      <c r="AX20" s="14">
        <v>0</v>
      </c>
      <c r="AY20">
        <v>0</v>
      </c>
      <c r="AZ20" s="14">
        <v>0</v>
      </c>
      <c r="BA20">
        <v>0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  <c r="BH20" s="14">
        <v>21565062.559999999</v>
      </c>
      <c r="BI20" s="6">
        <v>0.60970000000000002</v>
      </c>
      <c r="BJ20" s="14">
        <v>0</v>
      </c>
      <c r="BK20">
        <v>0</v>
      </c>
      <c r="BL20" s="14">
        <v>0</v>
      </c>
      <c r="BM20">
        <v>0</v>
      </c>
      <c r="BN20" s="14">
        <v>285127.28999999998</v>
      </c>
      <c r="BO20" s="6">
        <v>1.1432</v>
      </c>
      <c r="BP20" s="14">
        <v>0</v>
      </c>
      <c r="BQ20">
        <v>0</v>
      </c>
      <c r="BR20" s="14">
        <v>0</v>
      </c>
      <c r="BS20">
        <v>0</v>
      </c>
      <c r="BT20" s="14">
        <v>0</v>
      </c>
      <c r="BU20">
        <v>0</v>
      </c>
      <c r="BV20" s="14">
        <v>442753.85</v>
      </c>
      <c r="BW20" s="6">
        <v>2.1684000000000001</v>
      </c>
      <c r="BX20" s="14">
        <v>67994600</v>
      </c>
      <c r="BY20" s="6">
        <v>7.7801</v>
      </c>
      <c r="BZ20" s="14">
        <v>0</v>
      </c>
      <c r="CA20">
        <v>0</v>
      </c>
      <c r="CB20" s="14">
        <v>0</v>
      </c>
      <c r="CC20">
        <v>0</v>
      </c>
      <c r="CD20" s="14">
        <v>0</v>
      </c>
      <c r="CE20">
        <v>0</v>
      </c>
      <c r="CF20" s="14">
        <v>0</v>
      </c>
      <c r="CG20">
        <v>0</v>
      </c>
      <c r="CH20" s="14">
        <v>0</v>
      </c>
      <c r="CI20">
        <v>0</v>
      </c>
      <c r="CJ20" s="14">
        <v>0</v>
      </c>
      <c r="CK20">
        <v>0</v>
      </c>
      <c r="CL20" s="14">
        <v>21672501</v>
      </c>
      <c r="CM20" s="6">
        <v>4.4734999999999996</v>
      </c>
      <c r="CN20" s="14">
        <v>7915896</v>
      </c>
      <c r="CO20" s="6">
        <v>2.0396000000000001</v>
      </c>
      <c r="CP20" s="14">
        <v>21500526.879999999</v>
      </c>
      <c r="CQ20" s="6">
        <v>3.6442999999999999</v>
      </c>
      <c r="CR20" s="14">
        <v>0</v>
      </c>
      <c r="CS20">
        <v>0</v>
      </c>
      <c r="CT20" s="14">
        <v>0</v>
      </c>
      <c r="CU20">
        <v>0</v>
      </c>
      <c r="CV20" s="14">
        <v>0</v>
      </c>
      <c r="CW20">
        <v>0</v>
      </c>
      <c r="CX20" s="14">
        <v>0</v>
      </c>
      <c r="CY20">
        <v>0</v>
      </c>
      <c r="CZ20" s="14">
        <v>0</v>
      </c>
      <c r="DA20">
        <v>0</v>
      </c>
      <c r="DB20" s="14">
        <v>0</v>
      </c>
      <c r="DC20">
        <v>0</v>
      </c>
      <c r="DD20" s="14">
        <v>0</v>
      </c>
      <c r="DE20">
        <v>0</v>
      </c>
      <c r="DF20" s="14">
        <v>0</v>
      </c>
      <c r="DG20">
        <v>0</v>
      </c>
      <c r="DH20" s="14">
        <v>0</v>
      </c>
      <c r="DI20">
        <v>0</v>
      </c>
      <c r="DJ20" s="14">
        <v>0</v>
      </c>
      <c r="DK20">
        <v>0</v>
      </c>
      <c r="DL20" s="14">
        <v>27115560</v>
      </c>
      <c r="DM20" s="6">
        <v>4.2625000000000002</v>
      </c>
      <c r="DN20" s="14">
        <v>0</v>
      </c>
      <c r="DO20">
        <v>0</v>
      </c>
      <c r="DP20" s="14">
        <v>95400</v>
      </c>
      <c r="DQ20" s="6">
        <v>2.9289999999999998</v>
      </c>
      <c r="DR20" s="14">
        <v>0</v>
      </c>
      <c r="DS20">
        <v>0</v>
      </c>
      <c r="DT20" s="14">
        <v>0</v>
      </c>
      <c r="DU20">
        <v>0</v>
      </c>
      <c r="DV20" s="14">
        <v>0</v>
      </c>
      <c r="DW20">
        <v>0</v>
      </c>
      <c r="DX20" s="14">
        <v>0</v>
      </c>
      <c r="DY20">
        <v>0</v>
      </c>
      <c r="DZ20" s="14">
        <v>0</v>
      </c>
      <c r="EA20">
        <v>0</v>
      </c>
      <c r="EB20" s="14">
        <v>8234477.96</v>
      </c>
      <c r="EC20" s="6">
        <v>2.6009000000000002</v>
      </c>
      <c r="ED20" s="14">
        <v>0</v>
      </c>
      <c r="EE20">
        <v>0</v>
      </c>
      <c r="EF20" s="14">
        <v>0</v>
      </c>
      <c r="EG20">
        <v>0</v>
      </c>
      <c r="EH20" s="14">
        <v>0</v>
      </c>
      <c r="EI20">
        <v>0</v>
      </c>
      <c r="EJ20" s="14">
        <v>0</v>
      </c>
      <c r="EK20">
        <v>0</v>
      </c>
      <c r="EL20" s="14">
        <v>0</v>
      </c>
      <c r="EM20">
        <v>0</v>
      </c>
      <c r="EN20" s="14">
        <v>0</v>
      </c>
      <c r="EO20">
        <v>0</v>
      </c>
      <c r="EP20" s="14">
        <v>0</v>
      </c>
      <c r="EQ20">
        <v>0</v>
      </c>
      <c r="ER20" s="14">
        <v>0</v>
      </c>
      <c r="ES20">
        <v>0</v>
      </c>
    </row>
    <row r="21" spans="1:149">
      <c r="A21" t="s">
        <v>173</v>
      </c>
      <c r="B21" s="14">
        <v>814662878.54999995</v>
      </c>
      <c r="C21" s="6">
        <v>1.4460999999999999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655075116.64999998</v>
      </c>
      <c r="U21" s="6">
        <v>2.0933999999999999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0</v>
      </c>
      <c r="AO21">
        <v>0</v>
      </c>
      <c r="AP21" s="14">
        <v>0</v>
      </c>
      <c r="AQ21">
        <v>0</v>
      </c>
      <c r="AR21" s="14">
        <v>17692752.600000001</v>
      </c>
      <c r="AS21" s="6">
        <v>0.8296</v>
      </c>
      <c r="AT21" s="14">
        <v>0</v>
      </c>
      <c r="AU21">
        <v>0</v>
      </c>
      <c r="AV21" s="14">
        <v>0</v>
      </c>
      <c r="AW21">
        <v>0</v>
      </c>
      <c r="AX21" s="14">
        <v>0</v>
      </c>
      <c r="AY21">
        <v>0</v>
      </c>
      <c r="AZ21" s="14">
        <v>0</v>
      </c>
      <c r="BA21">
        <v>0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  <c r="BH21" s="14">
        <v>71433071</v>
      </c>
      <c r="BI21" s="6">
        <v>2.0194999999999999</v>
      </c>
      <c r="BJ21" s="14">
        <v>0</v>
      </c>
      <c r="BK21">
        <v>0</v>
      </c>
      <c r="BL21" s="14">
        <v>0</v>
      </c>
      <c r="BM21">
        <v>0</v>
      </c>
      <c r="BN21" s="14">
        <v>399543</v>
      </c>
      <c r="BO21" s="6">
        <v>1.6019000000000001</v>
      </c>
      <c r="BP21" s="14">
        <v>0</v>
      </c>
      <c r="BQ21">
        <v>0</v>
      </c>
      <c r="BR21" s="14">
        <v>0</v>
      </c>
      <c r="BS21">
        <v>0</v>
      </c>
      <c r="BT21" s="14">
        <v>0</v>
      </c>
      <c r="BU21">
        <v>0</v>
      </c>
      <c r="BV21" s="14">
        <v>405858.8</v>
      </c>
      <c r="BW21" s="6">
        <v>1.9877</v>
      </c>
      <c r="BX21" s="14">
        <v>16476000</v>
      </c>
      <c r="BY21" s="6">
        <v>1.8852</v>
      </c>
      <c r="BZ21" s="14">
        <v>0</v>
      </c>
      <c r="CA21">
        <v>0</v>
      </c>
      <c r="CB21" s="14">
        <v>0</v>
      </c>
      <c r="CC21">
        <v>0</v>
      </c>
      <c r="CD21" s="14">
        <v>0</v>
      </c>
      <c r="CE21">
        <v>0</v>
      </c>
      <c r="CF21" s="14">
        <v>0</v>
      </c>
      <c r="CG21">
        <v>0</v>
      </c>
      <c r="CH21" s="14">
        <v>0</v>
      </c>
      <c r="CI21">
        <v>0</v>
      </c>
      <c r="CJ21" s="14">
        <v>0</v>
      </c>
      <c r="CK21">
        <v>0</v>
      </c>
      <c r="CL21" s="14">
        <v>11024998</v>
      </c>
      <c r="CM21" s="6">
        <v>2.2757000000000001</v>
      </c>
      <c r="CN21" s="14">
        <v>4856780</v>
      </c>
      <c r="CO21" s="6">
        <v>1.2514000000000001</v>
      </c>
      <c r="CP21" s="14">
        <v>14116581.5</v>
      </c>
      <c r="CQ21" s="6">
        <v>2.3927</v>
      </c>
      <c r="CR21" s="14">
        <v>0</v>
      </c>
      <c r="CS21">
        <v>0</v>
      </c>
      <c r="CT21" s="14">
        <v>0</v>
      </c>
      <c r="CU21">
        <v>0</v>
      </c>
      <c r="CV21" s="14">
        <v>0</v>
      </c>
      <c r="CW21">
        <v>0</v>
      </c>
      <c r="CX21" s="14">
        <v>0</v>
      </c>
      <c r="CY21">
        <v>0</v>
      </c>
      <c r="CZ21" s="14">
        <v>0</v>
      </c>
      <c r="DA21">
        <v>0</v>
      </c>
      <c r="DB21" s="14">
        <v>0</v>
      </c>
      <c r="DC21">
        <v>0</v>
      </c>
      <c r="DD21" s="14">
        <v>0</v>
      </c>
      <c r="DE21">
        <v>0</v>
      </c>
      <c r="DF21" s="14">
        <v>0</v>
      </c>
      <c r="DG21">
        <v>0</v>
      </c>
      <c r="DH21" s="14">
        <v>0</v>
      </c>
      <c r="DI21">
        <v>0</v>
      </c>
      <c r="DJ21" s="14">
        <v>0</v>
      </c>
      <c r="DK21">
        <v>0</v>
      </c>
      <c r="DL21" s="14">
        <v>15846894</v>
      </c>
      <c r="DM21" s="6">
        <v>2.4910999999999999</v>
      </c>
      <c r="DN21" s="14">
        <v>0</v>
      </c>
      <c r="DO21">
        <v>0</v>
      </c>
      <c r="DP21" s="14">
        <v>54920</v>
      </c>
      <c r="DQ21" s="6">
        <v>1.6861999999999999</v>
      </c>
      <c r="DR21" s="14">
        <v>0</v>
      </c>
      <c r="DS21">
        <v>0</v>
      </c>
      <c r="DT21" s="14">
        <v>0</v>
      </c>
      <c r="DU21">
        <v>0</v>
      </c>
      <c r="DV21" s="14">
        <v>0</v>
      </c>
      <c r="DW21">
        <v>0</v>
      </c>
      <c r="DX21" s="14">
        <v>0</v>
      </c>
      <c r="DY21">
        <v>0</v>
      </c>
      <c r="DZ21" s="14">
        <v>0</v>
      </c>
      <c r="EA21">
        <v>0</v>
      </c>
      <c r="EB21" s="14">
        <v>7280363</v>
      </c>
      <c r="EC21" s="6">
        <v>2.2995000000000001</v>
      </c>
      <c r="ED21" s="14">
        <v>0</v>
      </c>
      <c r="EE21">
        <v>0</v>
      </c>
      <c r="EF21" s="14">
        <v>0</v>
      </c>
      <c r="EG21">
        <v>0</v>
      </c>
      <c r="EH21" s="14">
        <v>0</v>
      </c>
      <c r="EI21">
        <v>0</v>
      </c>
      <c r="EJ21" s="14">
        <v>0</v>
      </c>
      <c r="EK21">
        <v>0</v>
      </c>
      <c r="EL21" s="14">
        <v>0</v>
      </c>
      <c r="EM21">
        <v>0</v>
      </c>
      <c r="EN21" s="14">
        <v>0</v>
      </c>
      <c r="EO21">
        <v>0</v>
      </c>
      <c r="EP21" s="14">
        <v>0</v>
      </c>
      <c r="EQ21">
        <v>0</v>
      </c>
      <c r="ER21" s="14">
        <v>0</v>
      </c>
      <c r="ES21">
        <v>0</v>
      </c>
    </row>
    <row r="22" spans="1:149">
      <c r="A22" t="s">
        <v>175</v>
      </c>
      <c r="B22" s="14">
        <v>704881979.05999994</v>
      </c>
      <c r="C22" s="6">
        <v>1.2512000000000001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442693972.39999998</v>
      </c>
      <c r="U22" s="6">
        <v>1.4147000000000001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0</v>
      </c>
      <c r="AO22">
        <v>0</v>
      </c>
      <c r="AP22" s="14">
        <v>0</v>
      </c>
      <c r="AQ22">
        <v>0</v>
      </c>
      <c r="AR22" s="14">
        <v>45958316</v>
      </c>
      <c r="AS22" s="6">
        <v>2.1549999999999998</v>
      </c>
      <c r="AT22" s="14">
        <v>0</v>
      </c>
      <c r="AU22">
        <v>0</v>
      </c>
      <c r="AV22" s="14">
        <v>0</v>
      </c>
      <c r="AW22">
        <v>0</v>
      </c>
      <c r="AX22" s="14">
        <v>0</v>
      </c>
      <c r="AY22">
        <v>0</v>
      </c>
      <c r="AZ22" s="14">
        <v>0</v>
      </c>
      <c r="BA22">
        <v>0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  <c r="BH22" s="14">
        <v>162349174</v>
      </c>
      <c r="BI22" s="6">
        <v>4.5896999999999997</v>
      </c>
      <c r="BJ22" s="14">
        <v>0</v>
      </c>
      <c r="BK22">
        <v>0</v>
      </c>
      <c r="BL22" s="14">
        <v>0</v>
      </c>
      <c r="BM22">
        <v>0</v>
      </c>
      <c r="BN22" s="14">
        <v>614555.5</v>
      </c>
      <c r="BO22" s="6">
        <v>2.464</v>
      </c>
      <c r="BP22" s="14">
        <v>0</v>
      </c>
      <c r="BQ22">
        <v>0</v>
      </c>
      <c r="BR22" s="14">
        <v>0</v>
      </c>
      <c r="BS22">
        <v>0</v>
      </c>
      <c r="BT22" s="14">
        <v>0</v>
      </c>
      <c r="BU22">
        <v>0</v>
      </c>
      <c r="BV22" s="14">
        <v>695001.5</v>
      </c>
      <c r="BW22" s="6">
        <v>3.4037999999999999</v>
      </c>
      <c r="BX22" s="14">
        <v>0</v>
      </c>
      <c r="BY22">
        <v>0</v>
      </c>
      <c r="BZ22" s="14">
        <v>0</v>
      </c>
      <c r="CA22">
        <v>0</v>
      </c>
      <c r="CB22" s="14">
        <v>0</v>
      </c>
      <c r="CC22">
        <v>0</v>
      </c>
      <c r="CD22" s="14">
        <v>0</v>
      </c>
      <c r="CE22">
        <v>0</v>
      </c>
      <c r="CF22" s="14">
        <v>0</v>
      </c>
      <c r="CG22">
        <v>0</v>
      </c>
      <c r="CH22" s="14">
        <v>0</v>
      </c>
      <c r="CI22">
        <v>0</v>
      </c>
      <c r="CJ22" s="14">
        <v>0</v>
      </c>
      <c r="CK22">
        <v>0</v>
      </c>
      <c r="CL22" s="14">
        <v>8894991</v>
      </c>
      <c r="CM22" s="6">
        <v>1.8361000000000001</v>
      </c>
      <c r="CN22" s="14">
        <v>6054371</v>
      </c>
      <c r="CO22" s="6">
        <v>1.56</v>
      </c>
      <c r="CP22" s="14">
        <v>10537494</v>
      </c>
      <c r="CQ22" s="6">
        <v>1.7861</v>
      </c>
      <c r="CR22" s="14">
        <v>0</v>
      </c>
      <c r="CS22">
        <v>0</v>
      </c>
      <c r="CT22" s="14">
        <v>0</v>
      </c>
      <c r="CU22">
        <v>0</v>
      </c>
      <c r="CV22" s="14">
        <v>0</v>
      </c>
      <c r="CW22">
        <v>0</v>
      </c>
      <c r="CX22" s="14">
        <v>0</v>
      </c>
      <c r="CY22">
        <v>0</v>
      </c>
      <c r="CZ22" s="14">
        <v>0</v>
      </c>
      <c r="DA22">
        <v>0</v>
      </c>
      <c r="DB22" s="14">
        <v>0</v>
      </c>
      <c r="DC22">
        <v>0</v>
      </c>
      <c r="DD22" s="14">
        <v>0</v>
      </c>
      <c r="DE22">
        <v>0</v>
      </c>
      <c r="DF22" s="14">
        <v>0</v>
      </c>
      <c r="DG22">
        <v>0</v>
      </c>
      <c r="DH22" s="14">
        <v>0</v>
      </c>
      <c r="DI22">
        <v>0</v>
      </c>
      <c r="DJ22" s="14">
        <v>0</v>
      </c>
      <c r="DK22">
        <v>0</v>
      </c>
      <c r="DL22" s="14">
        <v>16635639</v>
      </c>
      <c r="DM22" s="6">
        <v>2.6151</v>
      </c>
      <c r="DN22" s="14">
        <v>0</v>
      </c>
      <c r="DO22">
        <v>0</v>
      </c>
      <c r="DP22" s="14">
        <v>80800</v>
      </c>
      <c r="DQ22" s="6">
        <v>2.4807999999999999</v>
      </c>
      <c r="DR22" s="14">
        <v>0</v>
      </c>
      <c r="DS22">
        <v>0</v>
      </c>
      <c r="DT22" s="14">
        <v>0</v>
      </c>
      <c r="DU22">
        <v>0</v>
      </c>
      <c r="DV22" s="14">
        <v>0</v>
      </c>
      <c r="DW22">
        <v>0</v>
      </c>
      <c r="DX22" s="14">
        <v>0</v>
      </c>
      <c r="DY22">
        <v>0</v>
      </c>
      <c r="DZ22" s="14">
        <v>0</v>
      </c>
      <c r="EA22">
        <v>0</v>
      </c>
      <c r="EB22" s="14">
        <v>10367664.66</v>
      </c>
      <c r="EC22" s="6">
        <v>3.2747000000000002</v>
      </c>
      <c r="ED22" s="14">
        <v>0</v>
      </c>
      <c r="EE22">
        <v>0</v>
      </c>
      <c r="EF22" s="14">
        <v>0</v>
      </c>
      <c r="EG22">
        <v>0</v>
      </c>
      <c r="EH22" s="14">
        <v>0</v>
      </c>
      <c r="EI22">
        <v>0</v>
      </c>
      <c r="EJ22" s="14">
        <v>0</v>
      </c>
      <c r="EK22">
        <v>0</v>
      </c>
      <c r="EL22" s="14">
        <v>0</v>
      </c>
      <c r="EM22">
        <v>0</v>
      </c>
      <c r="EN22" s="14">
        <v>0</v>
      </c>
      <c r="EO22">
        <v>0</v>
      </c>
      <c r="EP22" s="14">
        <v>0</v>
      </c>
      <c r="EQ22">
        <v>0</v>
      </c>
      <c r="ER22" s="14">
        <v>0</v>
      </c>
      <c r="ES22">
        <v>0</v>
      </c>
    </row>
    <row r="23" spans="1:149">
      <c r="A23" t="s">
        <v>75</v>
      </c>
      <c r="B23" s="14">
        <v>299923666.07999998</v>
      </c>
      <c r="C23" s="6">
        <v>0.53239999999999998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279376250.07999998</v>
      </c>
      <c r="U23" s="6">
        <v>0.89280000000000004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  <c r="BJ23" s="14">
        <v>0</v>
      </c>
      <c r="BK23">
        <v>0</v>
      </c>
      <c r="BL23" s="14">
        <v>0</v>
      </c>
      <c r="BM23">
        <v>0</v>
      </c>
      <c r="BN23" s="14">
        <v>0</v>
      </c>
      <c r="BO23">
        <v>0</v>
      </c>
      <c r="BP23" s="14">
        <v>0</v>
      </c>
      <c r="BQ23">
        <v>0</v>
      </c>
      <c r="BR23" s="14">
        <v>0</v>
      </c>
      <c r="BS23">
        <v>0</v>
      </c>
      <c r="BT23" s="14">
        <v>0</v>
      </c>
      <c r="BU23">
        <v>0</v>
      </c>
      <c r="BV23" s="14">
        <v>57706</v>
      </c>
      <c r="BW23" s="6">
        <v>0.28260000000000002</v>
      </c>
      <c r="BX23" s="14">
        <v>15321276</v>
      </c>
      <c r="BY23" s="6">
        <v>1.7531000000000001</v>
      </c>
      <c r="BZ23" s="14">
        <v>0</v>
      </c>
      <c r="CA23">
        <v>0</v>
      </c>
      <c r="CB23" s="14">
        <v>0</v>
      </c>
      <c r="CC23">
        <v>0</v>
      </c>
      <c r="CD23" s="14">
        <v>0</v>
      </c>
      <c r="CE23">
        <v>0</v>
      </c>
      <c r="CF23" s="14">
        <v>0</v>
      </c>
      <c r="CG23">
        <v>0</v>
      </c>
      <c r="CH23" s="14">
        <v>0</v>
      </c>
      <c r="CI23">
        <v>0</v>
      </c>
      <c r="CJ23" s="14">
        <v>0</v>
      </c>
      <c r="CK23">
        <v>0</v>
      </c>
      <c r="CL23" s="14">
        <v>4444130</v>
      </c>
      <c r="CM23" s="6">
        <v>0.9173</v>
      </c>
      <c r="CN23" s="14">
        <v>724304</v>
      </c>
      <c r="CO23" s="6">
        <v>0.18659999999999999</v>
      </c>
      <c r="CP23" s="14">
        <v>0</v>
      </c>
      <c r="CQ23">
        <v>0</v>
      </c>
      <c r="CR23" s="14">
        <v>0</v>
      </c>
      <c r="CS23">
        <v>0</v>
      </c>
      <c r="CT23" s="14">
        <v>0</v>
      </c>
      <c r="CU23">
        <v>0</v>
      </c>
      <c r="CV23" s="14">
        <v>0</v>
      </c>
      <c r="CW23">
        <v>0</v>
      </c>
      <c r="CX23" s="14">
        <v>0</v>
      </c>
      <c r="CY23">
        <v>0</v>
      </c>
      <c r="CZ23" s="14">
        <v>0</v>
      </c>
      <c r="DA23">
        <v>0</v>
      </c>
      <c r="DB23" s="14">
        <v>0</v>
      </c>
      <c r="DC23">
        <v>0</v>
      </c>
      <c r="DD23" s="14">
        <v>0</v>
      </c>
      <c r="DE23">
        <v>0</v>
      </c>
      <c r="DF23" s="14">
        <v>0</v>
      </c>
      <c r="DG23">
        <v>0</v>
      </c>
      <c r="DH23" s="14">
        <v>0</v>
      </c>
      <c r="DI23">
        <v>0</v>
      </c>
      <c r="DJ23" s="14">
        <v>0</v>
      </c>
      <c r="DK23">
        <v>0</v>
      </c>
      <c r="DL23" s="14">
        <v>0</v>
      </c>
      <c r="DM23">
        <v>0</v>
      </c>
      <c r="DN23" s="14">
        <v>0</v>
      </c>
      <c r="DO23">
        <v>0</v>
      </c>
      <c r="DP23" s="14">
        <v>0</v>
      </c>
      <c r="DQ23">
        <v>0</v>
      </c>
      <c r="DR23" s="14">
        <v>0</v>
      </c>
      <c r="DS23">
        <v>0</v>
      </c>
      <c r="DT23" s="14">
        <v>0</v>
      </c>
      <c r="DU23">
        <v>0</v>
      </c>
      <c r="DV23" s="14">
        <v>0</v>
      </c>
      <c r="DW23">
        <v>0</v>
      </c>
      <c r="DX23" s="14">
        <v>0</v>
      </c>
      <c r="DY23">
        <v>0</v>
      </c>
      <c r="DZ23" s="14">
        <v>0</v>
      </c>
      <c r="EA23">
        <v>0</v>
      </c>
      <c r="EB23" s="14">
        <v>0</v>
      </c>
      <c r="EC23">
        <v>0</v>
      </c>
      <c r="ED23" s="14">
        <v>0</v>
      </c>
      <c r="EE23">
        <v>0</v>
      </c>
      <c r="EF23" s="14">
        <v>0</v>
      </c>
      <c r="EG23">
        <v>0</v>
      </c>
      <c r="EH23" s="14">
        <v>0</v>
      </c>
      <c r="EI23">
        <v>0</v>
      </c>
      <c r="EJ23" s="14">
        <v>0</v>
      </c>
      <c r="EK23">
        <v>0</v>
      </c>
      <c r="EL23" s="14">
        <v>0</v>
      </c>
      <c r="EM23">
        <v>0</v>
      </c>
      <c r="EN23" s="14">
        <v>0</v>
      </c>
      <c r="EO23">
        <v>0</v>
      </c>
      <c r="EP23" s="14">
        <v>0</v>
      </c>
      <c r="EQ23">
        <v>0</v>
      </c>
      <c r="ER23" s="14">
        <v>0</v>
      </c>
      <c r="ES23">
        <v>0</v>
      </c>
    </row>
    <row r="24" spans="1:149">
      <c r="A24" t="s">
        <v>176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  <c r="BV24" s="14">
        <v>0</v>
      </c>
      <c r="BW24">
        <v>0</v>
      </c>
      <c r="BX24" s="14">
        <v>0</v>
      </c>
      <c r="BY24">
        <v>0</v>
      </c>
      <c r="BZ24" s="14">
        <v>0</v>
      </c>
      <c r="CA24">
        <v>0</v>
      </c>
      <c r="CB24" s="14">
        <v>0</v>
      </c>
      <c r="CC24">
        <v>0</v>
      </c>
      <c r="CD24" s="14">
        <v>0</v>
      </c>
      <c r="CE24">
        <v>0</v>
      </c>
      <c r="CF24" s="14">
        <v>0</v>
      </c>
      <c r="CG24">
        <v>0</v>
      </c>
      <c r="CH24" s="14">
        <v>0</v>
      </c>
      <c r="CI24">
        <v>0</v>
      </c>
      <c r="CJ24" s="14">
        <v>0</v>
      </c>
      <c r="CK24">
        <v>0</v>
      </c>
      <c r="CL24" s="14">
        <v>0</v>
      </c>
      <c r="CM24">
        <v>0</v>
      </c>
      <c r="CN24" s="14">
        <v>0</v>
      </c>
      <c r="CO24">
        <v>0</v>
      </c>
      <c r="CP24" s="14">
        <v>0</v>
      </c>
      <c r="CQ24">
        <v>0</v>
      </c>
      <c r="CR24" s="14">
        <v>0</v>
      </c>
      <c r="CS24">
        <v>0</v>
      </c>
      <c r="CT24" s="14">
        <v>0</v>
      </c>
      <c r="CU24">
        <v>0</v>
      </c>
      <c r="CV24" s="14">
        <v>0</v>
      </c>
      <c r="CW24">
        <v>0</v>
      </c>
      <c r="CX24" s="14">
        <v>0</v>
      </c>
      <c r="CY24">
        <v>0</v>
      </c>
      <c r="CZ24" s="14">
        <v>0</v>
      </c>
      <c r="DA24">
        <v>0</v>
      </c>
      <c r="DB24" s="14">
        <v>0</v>
      </c>
      <c r="DC24">
        <v>0</v>
      </c>
      <c r="DD24" s="14">
        <v>0</v>
      </c>
      <c r="DE24">
        <v>0</v>
      </c>
      <c r="DF24" s="14">
        <v>0</v>
      </c>
      <c r="DG24">
        <v>0</v>
      </c>
      <c r="DH24" s="14">
        <v>0</v>
      </c>
      <c r="DI24">
        <v>0</v>
      </c>
      <c r="DJ24" s="14">
        <v>0</v>
      </c>
      <c r="DK24">
        <v>0</v>
      </c>
      <c r="DL24" s="14">
        <v>0</v>
      </c>
      <c r="DM24">
        <v>0</v>
      </c>
      <c r="DN24" s="14">
        <v>0</v>
      </c>
      <c r="DO24">
        <v>0</v>
      </c>
      <c r="DP24" s="14">
        <v>0</v>
      </c>
      <c r="DQ24">
        <v>0</v>
      </c>
      <c r="DR24" s="14">
        <v>0</v>
      </c>
      <c r="DS24">
        <v>0</v>
      </c>
      <c r="DT24" s="14">
        <v>0</v>
      </c>
      <c r="DU24">
        <v>0</v>
      </c>
      <c r="DV24" s="14">
        <v>0</v>
      </c>
      <c r="DW24">
        <v>0</v>
      </c>
      <c r="DX24" s="14">
        <v>0</v>
      </c>
      <c r="DY24">
        <v>0</v>
      </c>
      <c r="DZ24" s="14">
        <v>0</v>
      </c>
      <c r="EA24">
        <v>0</v>
      </c>
      <c r="EB24" s="14">
        <v>0</v>
      </c>
      <c r="EC24">
        <v>0</v>
      </c>
      <c r="ED24" s="14">
        <v>0</v>
      </c>
      <c r="EE24">
        <v>0</v>
      </c>
      <c r="EF24" s="14">
        <v>0</v>
      </c>
      <c r="EG24">
        <v>0</v>
      </c>
      <c r="EH24" s="14">
        <v>0</v>
      </c>
      <c r="EI24">
        <v>0</v>
      </c>
      <c r="EJ24" s="14">
        <v>0</v>
      </c>
      <c r="EK24">
        <v>0</v>
      </c>
      <c r="EL24" s="14">
        <v>0</v>
      </c>
      <c r="EM24">
        <v>0</v>
      </c>
      <c r="EN24" s="14">
        <v>0</v>
      </c>
      <c r="EO24">
        <v>0</v>
      </c>
      <c r="EP24" s="14">
        <v>0</v>
      </c>
      <c r="EQ24">
        <v>0</v>
      </c>
      <c r="ER24" s="14">
        <v>0</v>
      </c>
      <c r="ES24">
        <v>0</v>
      </c>
    </row>
    <row r="25" spans="1:149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  <c r="BV25" s="14">
        <v>0</v>
      </c>
      <c r="BW25">
        <v>0</v>
      </c>
      <c r="BX25" s="14">
        <v>0</v>
      </c>
      <c r="BY25">
        <v>0</v>
      </c>
      <c r="BZ25" s="14">
        <v>0</v>
      </c>
      <c r="CA25">
        <v>0</v>
      </c>
      <c r="CB25" s="14">
        <v>0</v>
      </c>
      <c r="CC25">
        <v>0</v>
      </c>
      <c r="CD25" s="14">
        <v>0</v>
      </c>
      <c r="CE25">
        <v>0</v>
      </c>
      <c r="CF25" s="14">
        <v>0</v>
      </c>
      <c r="CG25">
        <v>0</v>
      </c>
      <c r="CH25" s="14">
        <v>0</v>
      </c>
      <c r="CI25">
        <v>0</v>
      </c>
      <c r="CJ25" s="14">
        <v>0</v>
      </c>
      <c r="CK25">
        <v>0</v>
      </c>
      <c r="CL25" s="14">
        <v>0</v>
      </c>
      <c r="CM25">
        <v>0</v>
      </c>
      <c r="CN25" s="14">
        <v>0</v>
      </c>
      <c r="CO25">
        <v>0</v>
      </c>
      <c r="CP25" s="14">
        <v>0</v>
      </c>
      <c r="CQ25">
        <v>0</v>
      </c>
      <c r="CR25" s="14">
        <v>0</v>
      </c>
      <c r="CS25">
        <v>0</v>
      </c>
      <c r="CT25" s="14">
        <v>0</v>
      </c>
      <c r="CU25">
        <v>0</v>
      </c>
      <c r="CV25" s="14">
        <v>0</v>
      </c>
      <c r="CW25">
        <v>0</v>
      </c>
      <c r="CX25" s="14">
        <v>0</v>
      </c>
      <c r="CY25">
        <v>0</v>
      </c>
      <c r="CZ25" s="14">
        <v>0</v>
      </c>
      <c r="DA25">
        <v>0</v>
      </c>
      <c r="DB25" s="14">
        <v>0</v>
      </c>
      <c r="DC25">
        <v>0</v>
      </c>
      <c r="DD25" s="14">
        <v>0</v>
      </c>
      <c r="DE25">
        <v>0</v>
      </c>
      <c r="DF25" s="14">
        <v>0</v>
      </c>
      <c r="DG25">
        <v>0</v>
      </c>
      <c r="DH25" s="14">
        <v>0</v>
      </c>
      <c r="DI25">
        <v>0</v>
      </c>
      <c r="DJ25" s="14">
        <v>0</v>
      </c>
      <c r="DK25">
        <v>0</v>
      </c>
      <c r="DL25" s="14">
        <v>0</v>
      </c>
      <c r="DM25">
        <v>0</v>
      </c>
      <c r="DN25" s="14">
        <v>0</v>
      </c>
      <c r="DO25">
        <v>0</v>
      </c>
      <c r="DP25" s="14">
        <v>0</v>
      </c>
      <c r="DQ25">
        <v>0</v>
      </c>
      <c r="DR25" s="14">
        <v>0</v>
      </c>
      <c r="DS25">
        <v>0</v>
      </c>
      <c r="DT25" s="14">
        <v>0</v>
      </c>
      <c r="DU25">
        <v>0</v>
      </c>
      <c r="DV25" s="14">
        <v>0</v>
      </c>
      <c r="DW25">
        <v>0</v>
      </c>
      <c r="DX25" s="14">
        <v>0</v>
      </c>
      <c r="DY25">
        <v>0</v>
      </c>
      <c r="DZ25" s="14">
        <v>0</v>
      </c>
      <c r="EA25">
        <v>0</v>
      </c>
      <c r="EB25" s="14">
        <v>0</v>
      </c>
      <c r="EC25">
        <v>0</v>
      </c>
      <c r="ED25" s="14">
        <v>0</v>
      </c>
      <c r="EE25">
        <v>0</v>
      </c>
      <c r="EF25" s="14">
        <v>0</v>
      </c>
      <c r="EG25">
        <v>0</v>
      </c>
      <c r="EH25" s="14">
        <v>0</v>
      </c>
      <c r="EI25">
        <v>0</v>
      </c>
      <c r="EJ25" s="14">
        <v>0</v>
      </c>
      <c r="EK25">
        <v>0</v>
      </c>
      <c r="EL25" s="14">
        <v>0</v>
      </c>
      <c r="EM25">
        <v>0</v>
      </c>
      <c r="EN25" s="14">
        <v>0</v>
      </c>
      <c r="EO25">
        <v>0</v>
      </c>
      <c r="EP25" s="14">
        <v>0</v>
      </c>
      <c r="EQ25">
        <v>0</v>
      </c>
      <c r="ER25" s="14">
        <v>0</v>
      </c>
      <c r="ES25">
        <v>0</v>
      </c>
    </row>
    <row r="26" spans="1:149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  <c r="BH26" s="14">
        <v>0</v>
      </c>
      <c r="BI26">
        <v>0</v>
      </c>
      <c r="BJ26" s="14">
        <v>0</v>
      </c>
      <c r="BK26">
        <v>0</v>
      </c>
      <c r="BL26" s="14">
        <v>0</v>
      </c>
      <c r="BM26">
        <v>0</v>
      </c>
      <c r="BN26" s="14">
        <v>0</v>
      </c>
      <c r="BO26">
        <v>0</v>
      </c>
      <c r="BP26" s="14">
        <v>0</v>
      </c>
      <c r="BQ26">
        <v>0</v>
      </c>
      <c r="BR26" s="14">
        <v>0</v>
      </c>
      <c r="BS26">
        <v>0</v>
      </c>
      <c r="BT26" s="14">
        <v>0</v>
      </c>
      <c r="BU26">
        <v>0</v>
      </c>
      <c r="BV26" s="14">
        <v>0</v>
      </c>
      <c r="BW26">
        <v>0</v>
      </c>
      <c r="BX26" s="14">
        <v>0</v>
      </c>
      <c r="BY26">
        <v>0</v>
      </c>
      <c r="BZ26" s="14">
        <v>0</v>
      </c>
      <c r="CA26">
        <v>0</v>
      </c>
      <c r="CB26" s="14">
        <v>0</v>
      </c>
      <c r="CC26">
        <v>0</v>
      </c>
      <c r="CD26" s="14">
        <v>0</v>
      </c>
      <c r="CE26">
        <v>0</v>
      </c>
      <c r="CF26" s="14">
        <v>0</v>
      </c>
      <c r="CG26">
        <v>0</v>
      </c>
      <c r="CH26" s="14">
        <v>0</v>
      </c>
      <c r="CI26">
        <v>0</v>
      </c>
      <c r="CJ26" s="14">
        <v>0</v>
      </c>
      <c r="CK26">
        <v>0</v>
      </c>
      <c r="CL26" s="14">
        <v>0</v>
      </c>
      <c r="CM26">
        <v>0</v>
      </c>
      <c r="CN26" s="14">
        <v>0</v>
      </c>
      <c r="CO26">
        <v>0</v>
      </c>
      <c r="CP26" s="14">
        <v>0</v>
      </c>
      <c r="CQ26">
        <v>0</v>
      </c>
      <c r="CR26" s="14">
        <v>0</v>
      </c>
      <c r="CS26">
        <v>0</v>
      </c>
      <c r="CT26" s="14">
        <v>0</v>
      </c>
      <c r="CU26">
        <v>0</v>
      </c>
      <c r="CV26" s="14">
        <v>0</v>
      </c>
      <c r="CW26">
        <v>0</v>
      </c>
      <c r="CX26" s="14">
        <v>0</v>
      </c>
      <c r="CY26">
        <v>0</v>
      </c>
      <c r="CZ26" s="14">
        <v>0</v>
      </c>
      <c r="DA26">
        <v>0</v>
      </c>
      <c r="DB26" s="14">
        <v>0</v>
      </c>
      <c r="DC26">
        <v>0</v>
      </c>
      <c r="DD26" s="14">
        <v>0</v>
      </c>
      <c r="DE26">
        <v>0</v>
      </c>
      <c r="DF26" s="14">
        <v>0</v>
      </c>
      <c r="DG26">
        <v>0</v>
      </c>
      <c r="DH26" s="14">
        <v>0</v>
      </c>
      <c r="DI26">
        <v>0</v>
      </c>
      <c r="DJ26" s="14">
        <v>0</v>
      </c>
      <c r="DK26">
        <v>0</v>
      </c>
      <c r="DL26" s="14">
        <v>0</v>
      </c>
      <c r="DM26">
        <v>0</v>
      </c>
      <c r="DN26" s="14">
        <v>0</v>
      </c>
      <c r="DO26">
        <v>0</v>
      </c>
      <c r="DP26" s="14">
        <v>0</v>
      </c>
      <c r="DQ26">
        <v>0</v>
      </c>
      <c r="DR26" s="14">
        <v>0</v>
      </c>
      <c r="DS26">
        <v>0</v>
      </c>
      <c r="DT26" s="14">
        <v>0</v>
      </c>
      <c r="DU26">
        <v>0</v>
      </c>
      <c r="DV26" s="14">
        <v>0</v>
      </c>
      <c r="DW26">
        <v>0</v>
      </c>
      <c r="DX26" s="14">
        <v>0</v>
      </c>
      <c r="DY26">
        <v>0</v>
      </c>
      <c r="DZ26" s="14">
        <v>0</v>
      </c>
      <c r="EA26">
        <v>0</v>
      </c>
      <c r="EB26" s="14">
        <v>0</v>
      </c>
      <c r="EC26">
        <v>0</v>
      </c>
      <c r="ED26" s="14">
        <v>0</v>
      </c>
      <c r="EE26">
        <v>0</v>
      </c>
      <c r="EF26" s="14">
        <v>0</v>
      </c>
      <c r="EG26">
        <v>0</v>
      </c>
      <c r="EH26" s="14">
        <v>0</v>
      </c>
      <c r="EI26">
        <v>0</v>
      </c>
      <c r="EJ26" s="14">
        <v>0</v>
      </c>
      <c r="EK26">
        <v>0</v>
      </c>
      <c r="EL26" s="14">
        <v>0</v>
      </c>
      <c r="EM26">
        <v>0</v>
      </c>
      <c r="EN26" s="14">
        <v>0</v>
      </c>
      <c r="EO26">
        <v>0</v>
      </c>
      <c r="EP26" s="14">
        <v>0</v>
      </c>
      <c r="EQ26">
        <v>0</v>
      </c>
      <c r="ER26" s="14">
        <v>0</v>
      </c>
      <c r="ES26">
        <v>0</v>
      </c>
    </row>
    <row r="27" spans="1:149" ht="14.25" thickTop="1" thickBot="1">
      <c r="A27" s="9" t="s">
        <v>194</v>
      </c>
      <c r="B27" s="17">
        <v>9857812603.8299999</v>
      </c>
      <c r="C27" s="10">
        <v>17.498200000000001</v>
      </c>
      <c r="D27" s="17">
        <v>0</v>
      </c>
      <c r="E27" s="9">
        <v>0</v>
      </c>
      <c r="F27" s="17">
        <v>0</v>
      </c>
      <c r="G27" s="9">
        <v>0</v>
      </c>
      <c r="H27" s="17">
        <v>0</v>
      </c>
      <c r="I27" s="9">
        <v>0</v>
      </c>
      <c r="J27" s="17">
        <v>0</v>
      </c>
      <c r="K27" s="9">
        <v>0</v>
      </c>
      <c r="L27" s="17">
        <v>0</v>
      </c>
      <c r="M27" s="9">
        <v>0</v>
      </c>
      <c r="N27" s="17">
        <v>0</v>
      </c>
      <c r="O27" s="9">
        <v>0</v>
      </c>
      <c r="P27" s="17">
        <v>0</v>
      </c>
      <c r="Q27" s="9">
        <v>0</v>
      </c>
      <c r="R27" s="17">
        <v>0</v>
      </c>
      <c r="S27" s="9">
        <v>0</v>
      </c>
      <c r="T27" s="17">
        <v>7467279563</v>
      </c>
      <c r="U27" s="10">
        <v>23.863</v>
      </c>
      <c r="V27" s="17">
        <v>0</v>
      </c>
      <c r="W27" s="9">
        <v>0</v>
      </c>
      <c r="X27" s="17">
        <v>0</v>
      </c>
      <c r="Y27" s="9">
        <v>0</v>
      </c>
      <c r="Z27" s="17">
        <v>12381600</v>
      </c>
      <c r="AA27" s="10">
        <v>7.9497</v>
      </c>
      <c r="AB27" s="17">
        <v>0</v>
      </c>
      <c r="AC27" s="9">
        <v>0</v>
      </c>
      <c r="AD27" s="17">
        <v>0</v>
      </c>
      <c r="AE27" s="9">
        <v>0</v>
      </c>
      <c r="AF27" s="17">
        <v>0</v>
      </c>
      <c r="AG27" s="9">
        <v>0</v>
      </c>
      <c r="AH27" s="17">
        <v>0</v>
      </c>
      <c r="AI27" s="9">
        <v>0</v>
      </c>
      <c r="AJ27" s="17">
        <v>0</v>
      </c>
      <c r="AK27" s="9">
        <v>0</v>
      </c>
      <c r="AL27" s="17">
        <v>0</v>
      </c>
      <c r="AM27" s="9">
        <v>0</v>
      </c>
      <c r="AN27" s="17">
        <v>0</v>
      </c>
      <c r="AO27" s="9">
        <v>0</v>
      </c>
      <c r="AP27" s="17">
        <v>0</v>
      </c>
      <c r="AQ27" s="9">
        <v>0</v>
      </c>
      <c r="AR27" s="17">
        <v>482783021.24000001</v>
      </c>
      <c r="AS27" s="10">
        <v>22.638200000000001</v>
      </c>
      <c r="AT27" s="17">
        <v>0</v>
      </c>
      <c r="AU27" s="9">
        <v>0</v>
      </c>
      <c r="AV27" s="17">
        <v>0</v>
      </c>
      <c r="AW27" s="9">
        <v>0</v>
      </c>
      <c r="AX27" s="17">
        <v>0</v>
      </c>
      <c r="AY27" s="9">
        <v>0</v>
      </c>
      <c r="AZ27" s="17">
        <v>0</v>
      </c>
      <c r="BA27" s="9">
        <v>0</v>
      </c>
      <c r="BB27" s="17">
        <v>0</v>
      </c>
      <c r="BC27" s="9">
        <v>0</v>
      </c>
      <c r="BD27" s="17">
        <v>0</v>
      </c>
      <c r="BE27" s="9">
        <v>0</v>
      </c>
      <c r="BF27" s="17">
        <v>0</v>
      </c>
      <c r="BG27" s="9">
        <v>0</v>
      </c>
      <c r="BH27" s="17">
        <v>990706160.03999996</v>
      </c>
      <c r="BI27" s="10">
        <v>28.0078</v>
      </c>
      <c r="BJ27" s="17">
        <v>0</v>
      </c>
      <c r="BK27" s="9">
        <v>0</v>
      </c>
      <c r="BL27" s="17">
        <v>5008020.3</v>
      </c>
      <c r="BM27" s="10">
        <v>1.0492999999999999</v>
      </c>
      <c r="BN27" s="17">
        <v>5274623.76</v>
      </c>
      <c r="BO27" s="10">
        <v>21.1478</v>
      </c>
      <c r="BP27" s="17">
        <v>0</v>
      </c>
      <c r="BQ27" s="9">
        <v>0</v>
      </c>
      <c r="BR27" s="17">
        <v>0</v>
      </c>
      <c r="BS27" s="9">
        <v>0</v>
      </c>
      <c r="BT27" s="17">
        <v>0</v>
      </c>
      <c r="BU27" s="9">
        <v>0</v>
      </c>
      <c r="BV27" s="17">
        <v>6377220.8399999999</v>
      </c>
      <c r="BW27" s="10">
        <v>31.232800000000001</v>
      </c>
      <c r="BX27" s="17">
        <v>255012176</v>
      </c>
      <c r="BY27" s="10">
        <v>29.178999999999998</v>
      </c>
      <c r="BZ27" s="17">
        <v>0</v>
      </c>
      <c r="CA27" s="9">
        <v>0</v>
      </c>
      <c r="CB27" s="17">
        <v>0</v>
      </c>
      <c r="CC27" s="9">
        <v>0</v>
      </c>
      <c r="CD27" s="17">
        <v>0</v>
      </c>
      <c r="CE27" s="9">
        <v>0</v>
      </c>
      <c r="CF27" s="17">
        <v>0</v>
      </c>
      <c r="CG27" s="9">
        <v>0</v>
      </c>
      <c r="CH27" s="17">
        <v>0</v>
      </c>
      <c r="CI27" s="9">
        <v>0</v>
      </c>
      <c r="CJ27" s="17">
        <v>0</v>
      </c>
      <c r="CK27" s="9">
        <v>0</v>
      </c>
      <c r="CL27" s="17">
        <v>91193908</v>
      </c>
      <c r="CM27" s="10">
        <v>18.823699999999999</v>
      </c>
      <c r="CN27" s="17">
        <v>72077886</v>
      </c>
      <c r="CO27" s="10">
        <v>18.5715</v>
      </c>
      <c r="CP27" s="17">
        <v>185254444.62</v>
      </c>
      <c r="CQ27" s="10">
        <v>31.400400000000001</v>
      </c>
      <c r="CR27" s="17">
        <v>0</v>
      </c>
      <c r="CS27" s="9">
        <v>0</v>
      </c>
      <c r="CT27" s="17">
        <v>0</v>
      </c>
      <c r="CU27" s="9">
        <v>0</v>
      </c>
      <c r="CV27" s="17">
        <v>0</v>
      </c>
      <c r="CW27" s="9">
        <v>0</v>
      </c>
      <c r="CX27" s="17">
        <v>0</v>
      </c>
      <c r="CY27" s="9">
        <v>0</v>
      </c>
      <c r="CZ27" s="17">
        <v>0</v>
      </c>
      <c r="DA27" s="9">
        <v>0</v>
      </c>
      <c r="DB27" s="17">
        <v>0</v>
      </c>
      <c r="DC27" s="9">
        <v>0</v>
      </c>
      <c r="DD27" s="17">
        <v>0</v>
      </c>
      <c r="DE27" s="9">
        <v>0</v>
      </c>
      <c r="DF27" s="17">
        <v>0</v>
      </c>
      <c r="DG27" s="9">
        <v>0</v>
      </c>
      <c r="DH27" s="17">
        <v>0</v>
      </c>
      <c r="DI27" s="9">
        <v>0</v>
      </c>
      <c r="DJ27" s="17">
        <v>0</v>
      </c>
      <c r="DK27" s="9">
        <v>0</v>
      </c>
      <c r="DL27" s="17">
        <v>188811224</v>
      </c>
      <c r="DM27" s="10">
        <v>29.680399999999999</v>
      </c>
      <c r="DN27" s="17">
        <v>0</v>
      </c>
      <c r="DO27" s="9">
        <v>0</v>
      </c>
      <c r="DP27" s="17">
        <v>1473155</v>
      </c>
      <c r="DQ27" s="10">
        <v>45.229399999999998</v>
      </c>
      <c r="DR27" s="17">
        <v>0</v>
      </c>
      <c r="DS27" s="9">
        <v>0</v>
      </c>
      <c r="DT27" s="17">
        <v>0</v>
      </c>
      <c r="DU27" s="9">
        <v>0</v>
      </c>
      <c r="DV27" s="17">
        <v>0</v>
      </c>
      <c r="DW27" s="9">
        <v>0</v>
      </c>
      <c r="DX27" s="17">
        <v>0</v>
      </c>
      <c r="DY27" s="9">
        <v>0</v>
      </c>
      <c r="DZ27" s="17">
        <v>0</v>
      </c>
      <c r="EA27" s="9">
        <v>0</v>
      </c>
      <c r="EB27" s="17">
        <v>94179601.030000001</v>
      </c>
      <c r="EC27" s="10">
        <v>29.747199999999999</v>
      </c>
      <c r="ED27" s="17">
        <v>0</v>
      </c>
      <c r="EE27" s="9">
        <v>0</v>
      </c>
      <c r="EF27" s="17">
        <v>0</v>
      </c>
      <c r="EG27" s="9">
        <v>0</v>
      </c>
      <c r="EH27" s="17">
        <v>0</v>
      </c>
      <c r="EI27" s="9">
        <v>0</v>
      </c>
      <c r="EJ27" s="17">
        <v>0</v>
      </c>
      <c r="EK27" s="9">
        <v>0</v>
      </c>
      <c r="EL27" s="17">
        <v>0</v>
      </c>
      <c r="EM27" s="9">
        <v>0</v>
      </c>
      <c r="EN27" s="17">
        <v>0</v>
      </c>
      <c r="EO27" s="9">
        <v>0</v>
      </c>
      <c r="EP27" s="17">
        <v>0</v>
      </c>
      <c r="EQ27" s="9">
        <v>0</v>
      </c>
      <c r="ER27" s="17">
        <v>0</v>
      </c>
      <c r="ES27" s="9">
        <v>0</v>
      </c>
    </row>
    <row r="28" spans="1:149" ht="14.25" thickTop="1" thickBot="1">
      <c r="A28" s="1" t="s">
        <v>179</v>
      </c>
      <c r="B28" s="14">
        <v>736653874.86000001</v>
      </c>
      <c r="C28" s="6">
        <v>1.3076000000000001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571924031.25</v>
      </c>
      <c r="U28" s="6">
        <v>1.8277000000000001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83387105.120000005</v>
      </c>
      <c r="AS28" s="6">
        <v>3.9100999999999999</v>
      </c>
      <c r="AT28" s="14">
        <v>0</v>
      </c>
      <c r="AU28">
        <v>0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>
        <v>0</v>
      </c>
      <c r="BB28" s="14">
        <v>0</v>
      </c>
      <c r="BC28">
        <v>0</v>
      </c>
      <c r="BD28" s="14">
        <v>0</v>
      </c>
      <c r="BE28">
        <v>0</v>
      </c>
      <c r="BF28" s="14">
        <v>0</v>
      </c>
      <c r="BG28">
        <v>0</v>
      </c>
      <c r="BH28" s="14">
        <v>74506768.489999995</v>
      </c>
      <c r="BI28" s="6">
        <v>2.1063000000000001</v>
      </c>
      <c r="BJ28" s="14">
        <v>0</v>
      </c>
      <c r="BK28">
        <v>0</v>
      </c>
      <c r="BL28" s="14">
        <v>0</v>
      </c>
      <c r="BM28">
        <v>0</v>
      </c>
      <c r="BN28" s="14">
        <v>0</v>
      </c>
      <c r="BO28">
        <v>0</v>
      </c>
      <c r="BP28" s="14">
        <v>0</v>
      </c>
      <c r="BQ28">
        <v>0</v>
      </c>
      <c r="BR28" s="14">
        <v>0</v>
      </c>
      <c r="BS28">
        <v>0</v>
      </c>
      <c r="BT28" s="14">
        <v>0</v>
      </c>
      <c r="BU28">
        <v>0</v>
      </c>
      <c r="BV28" s="14">
        <v>0</v>
      </c>
      <c r="BW28">
        <v>0</v>
      </c>
      <c r="BX28" s="14">
        <v>0</v>
      </c>
      <c r="BY28">
        <v>0</v>
      </c>
      <c r="BZ28" s="14">
        <v>0</v>
      </c>
      <c r="CA28">
        <v>0</v>
      </c>
      <c r="CB28" s="14">
        <v>0</v>
      </c>
      <c r="CC28">
        <v>0</v>
      </c>
      <c r="CD28" s="14">
        <v>0</v>
      </c>
      <c r="CE28">
        <v>0</v>
      </c>
      <c r="CF28" s="14">
        <v>0</v>
      </c>
      <c r="CG28">
        <v>0</v>
      </c>
      <c r="CH28" s="14">
        <v>0</v>
      </c>
      <c r="CI28">
        <v>0</v>
      </c>
      <c r="CJ28" s="14">
        <v>0</v>
      </c>
      <c r="CK28">
        <v>0</v>
      </c>
      <c r="CL28" s="14">
        <v>0</v>
      </c>
      <c r="CM28">
        <v>0</v>
      </c>
      <c r="CN28" s="14">
        <v>5932021</v>
      </c>
      <c r="CO28" s="6">
        <v>1.5284</v>
      </c>
      <c r="CP28" s="14">
        <v>0</v>
      </c>
      <c r="CQ28">
        <v>0</v>
      </c>
      <c r="CR28" s="14">
        <v>0</v>
      </c>
      <c r="CS28">
        <v>0</v>
      </c>
      <c r="CT28" s="14">
        <v>0</v>
      </c>
      <c r="CU28">
        <v>0</v>
      </c>
      <c r="CV28" s="14">
        <v>0</v>
      </c>
      <c r="CW28">
        <v>0</v>
      </c>
      <c r="CX28" s="14">
        <v>0</v>
      </c>
      <c r="CY28">
        <v>0</v>
      </c>
      <c r="CZ28" s="14">
        <v>0</v>
      </c>
      <c r="DA28">
        <v>0</v>
      </c>
      <c r="DB28" s="14">
        <v>0</v>
      </c>
      <c r="DC28">
        <v>0</v>
      </c>
      <c r="DD28" s="14">
        <v>0</v>
      </c>
      <c r="DE28">
        <v>0</v>
      </c>
      <c r="DF28" s="14">
        <v>0</v>
      </c>
      <c r="DG28">
        <v>0</v>
      </c>
      <c r="DH28" s="14">
        <v>0</v>
      </c>
      <c r="DI28">
        <v>0</v>
      </c>
      <c r="DJ28" s="14">
        <v>0</v>
      </c>
      <c r="DK28">
        <v>0</v>
      </c>
      <c r="DL28" s="14">
        <v>903949</v>
      </c>
      <c r="DM28" s="6">
        <v>0.1421</v>
      </c>
      <c r="DN28" s="14">
        <v>0</v>
      </c>
      <c r="DO28">
        <v>0</v>
      </c>
      <c r="DP28" s="14">
        <v>0</v>
      </c>
      <c r="DQ28">
        <v>0</v>
      </c>
      <c r="DR28" s="14">
        <v>0</v>
      </c>
      <c r="DS28">
        <v>0</v>
      </c>
      <c r="DT28" s="14">
        <v>0</v>
      </c>
      <c r="DU28">
        <v>0</v>
      </c>
      <c r="DV28" s="14">
        <v>0</v>
      </c>
      <c r="DW28">
        <v>0</v>
      </c>
      <c r="DX28" s="14">
        <v>0</v>
      </c>
      <c r="DY28">
        <v>0</v>
      </c>
      <c r="DZ28" s="14">
        <v>0</v>
      </c>
      <c r="EA28">
        <v>0</v>
      </c>
      <c r="EB28" s="14">
        <v>0</v>
      </c>
      <c r="EC28">
        <v>0</v>
      </c>
      <c r="ED28" s="14">
        <v>0</v>
      </c>
      <c r="EE28">
        <v>0</v>
      </c>
      <c r="EF28" s="14">
        <v>0</v>
      </c>
      <c r="EG28">
        <v>0</v>
      </c>
      <c r="EH28" s="14">
        <v>0</v>
      </c>
      <c r="EI28">
        <v>0</v>
      </c>
      <c r="EJ28" s="14">
        <v>0</v>
      </c>
      <c r="EK28">
        <v>0</v>
      </c>
      <c r="EL28" s="14">
        <v>0</v>
      </c>
      <c r="EM28">
        <v>0</v>
      </c>
      <c r="EN28" s="14">
        <v>0</v>
      </c>
      <c r="EO28">
        <v>0</v>
      </c>
      <c r="EP28" s="14">
        <v>0</v>
      </c>
      <c r="EQ28">
        <v>0</v>
      </c>
      <c r="ER28" s="14">
        <v>0</v>
      </c>
      <c r="ES28">
        <v>0</v>
      </c>
    </row>
    <row r="29" spans="1:149" ht="14.25" thickTop="1" thickBot="1">
      <c r="A29" s="9" t="s">
        <v>195</v>
      </c>
      <c r="B29" s="17">
        <v>10594466478.690001</v>
      </c>
      <c r="C29" s="10">
        <v>18.805800000000001</v>
      </c>
      <c r="D29" s="17">
        <v>0</v>
      </c>
      <c r="E29" s="9">
        <v>0</v>
      </c>
      <c r="F29" s="17">
        <v>0</v>
      </c>
      <c r="G29" s="9">
        <v>0</v>
      </c>
      <c r="H29" s="17">
        <v>0</v>
      </c>
      <c r="I29" s="9">
        <v>0</v>
      </c>
      <c r="J29" s="17">
        <v>0</v>
      </c>
      <c r="K29" s="9">
        <v>0</v>
      </c>
      <c r="L29" s="17">
        <v>0</v>
      </c>
      <c r="M29" s="9">
        <v>0</v>
      </c>
      <c r="N29" s="17">
        <v>0</v>
      </c>
      <c r="O29" s="9">
        <v>0</v>
      </c>
      <c r="P29" s="17">
        <v>0</v>
      </c>
      <c r="Q29" s="9">
        <v>0</v>
      </c>
      <c r="R29" s="17">
        <v>0</v>
      </c>
      <c r="S29" s="9">
        <v>0</v>
      </c>
      <c r="T29" s="17">
        <v>8039203594.25</v>
      </c>
      <c r="U29" s="10">
        <v>25.6907</v>
      </c>
      <c r="V29" s="17">
        <v>0</v>
      </c>
      <c r="W29" s="9">
        <v>0</v>
      </c>
      <c r="X29" s="17">
        <v>0</v>
      </c>
      <c r="Y29" s="9">
        <v>0</v>
      </c>
      <c r="Z29" s="17">
        <v>12381600</v>
      </c>
      <c r="AA29" s="10">
        <v>7.9497</v>
      </c>
      <c r="AB29" s="17">
        <v>0</v>
      </c>
      <c r="AC29" s="9">
        <v>0</v>
      </c>
      <c r="AD29" s="17">
        <v>0</v>
      </c>
      <c r="AE29" s="9">
        <v>0</v>
      </c>
      <c r="AF29" s="17">
        <v>0</v>
      </c>
      <c r="AG29" s="9">
        <v>0</v>
      </c>
      <c r="AH29" s="17">
        <v>0</v>
      </c>
      <c r="AI29" s="9">
        <v>0</v>
      </c>
      <c r="AJ29" s="17">
        <v>0</v>
      </c>
      <c r="AK29" s="9">
        <v>0</v>
      </c>
      <c r="AL29" s="17">
        <v>0</v>
      </c>
      <c r="AM29" s="9">
        <v>0</v>
      </c>
      <c r="AN29" s="17">
        <v>0</v>
      </c>
      <c r="AO29" s="9">
        <v>0</v>
      </c>
      <c r="AP29" s="17">
        <v>0</v>
      </c>
      <c r="AQ29" s="9">
        <v>0</v>
      </c>
      <c r="AR29" s="17">
        <v>566170126.36000001</v>
      </c>
      <c r="AS29" s="10">
        <v>26.548300000000001</v>
      </c>
      <c r="AT29" s="17">
        <v>0</v>
      </c>
      <c r="AU29" s="9">
        <v>0</v>
      </c>
      <c r="AV29" s="17">
        <v>0</v>
      </c>
      <c r="AW29" s="9">
        <v>0</v>
      </c>
      <c r="AX29" s="17">
        <v>0</v>
      </c>
      <c r="AY29" s="9">
        <v>0</v>
      </c>
      <c r="AZ29" s="17">
        <v>0</v>
      </c>
      <c r="BA29" s="9">
        <v>0</v>
      </c>
      <c r="BB29" s="17">
        <v>0</v>
      </c>
      <c r="BC29" s="9">
        <v>0</v>
      </c>
      <c r="BD29" s="17">
        <v>0</v>
      </c>
      <c r="BE29" s="9">
        <v>0</v>
      </c>
      <c r="BF29" s="17">
        <v>0</v>
      </c>
      <c r="BG29" s="9">
        <v>0</v>
      </c>
      <c r="BH29" s="17">
        <v>1065212928.53</v>
      </c>
      <c r="BI29" s="10">
        <v>30.1142</v>
      </c>
      <c r="BJ29" s="17">
        <v>0</v>
      </c>
      <c r="BK29" s="9">
        <v>0</v>
      </c>
      <c r="BL29" s="17">
        <v>5008020.3</v>
      </c>
      <c r="BM29" s="10">
        <v>1.0492999999999999</v>
      </c>
      <c r="BN29" s="17">
        <v>5274623.76</v>
      </c>
      <c r="BO29" s="10">
        <v>21.1478</v>
      </c>
      <c r="BP29" s="17">
        <v>0</v>
      </c>
      <c r="BQ29" s="9">
        <v>0</v>
      </c>
      <c r="BR29" s="17">
        <v>0</v>
      </c>
      <c r="BS29" s="9">
        <v>0</v>
      </c>
      <c r="BT29" s="17">
        <v>0</v>
      </c>
      <c r="BU29" s="9">
        <v>0</v>
      </c>
      <c r="BV29" s="17">
        <v>6377220.8399999999</v>
      </c>
      <c r="BW29" s="10">
        <v>31.232800000000001</v>
      </c>
      <c r="BX29" s="17">
        <v>255012176</v>
      </c>
      <c r="BY29" s="10">
        <v>29.178999999999998</v>
      </c>
      <c r="BZ29" s="17">
        <v>0</v>
      </c>
      <c r="CA29" s="9">
        <v>0</v>
      </c>
      <c r="CB29" s="17">
        <v>0</v>
      </c>
      <c r="CC29" s="9">
        <v>0</v>
      </c>
      <c r="CD29" s="17">
        <v>0</v>
      </c>
      <c r="CE29" s="9">
        <v>0</v>
      </c>
      <c r="CF29" s="17">
        <v>0</v>
      </c>
      <c r="CG29" s="9">
        <v>0</v>
      </c>
      <c r="CH29" s="17">
        <v>0</v>
      </c>
      <c r="CI29" s="9">
        <v>0</v>
      </c>
      <c r="CJ29" s="17">
        <v>0</v>
      </c>
      <c r="CK29" s="9">
        <v>0</v>
      </c>
      <c r="CL29" s="17">
        <v>91193908</v>
      </c>
      <c r="CM29" s="10">
        <v>18.823699999999999</v>
      </c>
      <c r="CN29" s="17">
        <v>78009907</v>
      </c>
      <c r="CO29" s="10">
        <v>20.100000000000001</v>
      </c>
      <c r="CP29" s="17">
        <v>185254444.62</v>
      </c>
      <c r="CQ29" s="10">
        <v>31.400400000000001</v>
      </c>
      <c r="CR29" s="17">
        <v>0</v>
      </c>
      <c r="CS29" s="9">
        <v>0</v>
      </c>
      <c r="CT29" s="17">
        <v>0</v>
      </c>
      <c r="CU29" s="9">
        <v>0</v>
      </c>
      <c r="CV29" s="17">
        <v>0</v>
      </c>
      <c r="CW29" s="9">
        <v>0</v>
      </c>
      <c r="CX29" s="17">
        <v>0</v>
      </c>
      <c r="CY29" s="9">
        <v>0</v>
      </c>
      <c r="CZ29" s="17">
        <v>0</v>
      </c>
      <c r="DA29" s="9">
        <v>0</v>
      </c>
      <c r="DB29" s="17">
        <v>0</v>
      </c>
      <c r="DC29" s="9">
        <v>0</v>
      </c>
      <c r="DD29" s="17">
        <v>0</v>
      </c>
      <c r="DE29" s="9">
        <v>0</v>
      </c>
      <c r="DF29" s="17">
        <v>0</v>
      </c>
      <c r="DG29" s="9">
        <v>0</v>
      </c>
      <c r="DH29" s="17">
        <v>0</v>
      </c>
      <c r="DI29" s="9">
        <v>0</v>
      </c>
      <c r="DJ29" s="17">
        <v>0</v>
      </c>
      <c r="DK29" s="9">
        <v>0</v>
      </c>
      <c r="DL29" s="17">
        <v>189715173</v>
      </c>
      <c r="DM29" s="10">
        <v>29.822500000000002</v>
      </c>
      <c r="DN29" s="17">
        <v>0</v>
      </c>
      <c r="DO29" s="9">
        <v>0</v>
      </c>
      <c r="DP29" s="17">
        <v>1473155</v>
      </c>
      <c r="DQ29" s="10">
        <v>45.229399999999998</v>
      </c>
      <c r="DR29" s="17">
        <v>0</v>
      </c>
      <c r="DS29" s="9">
        <v>0</v>
      </c>
      <c r="DT29" s="17">
        <v>0</v>
      </c>
      <c r="DU29" s="9">
        <v>0</v>
      </c>
      <c r="DV29" s="17">
        <v>0</v>
      </c>
      <c r="DW29" s="9">
        <v>0</v>
      </c>
      <c r="DX29" s="17">
        <v>0</v>
      </c>
      <c r="DY29" s="9">
        <v>0</v>
      </c>
      <c r="DZ29" s="17">
        <v>0</v>
      </c>
      <c r="EA29" s="9">
        <v>0</v>
      </c>
      <c r="EB29" s="17">
        <v>94179601.030000001</v>
      </c>
      <c r="EC29" s="10">
        <v>29.747199999999999</v>
      </c>
      <c r="ED29" s="17">
        <v>0</v>
      </c>
      <c r="EE29" s="9">
        <v>0</v>
      </c>
      <c r="EF29" s="17">
        <v>0</v>
      </c>
      <c r="EG29" s="9">
        <v>0</v>
      </c>
      <c r="EH29" s="17">
        <v>0</v>
      </c>
      <c r="EI29" s="9">
        <v>0</v>
      </c>
      <c r="EJ29" s="17">
        <v>0</v>
      </c>
      <c r="EK29" s="9">
        <v>0</v>
      </c>
      <c r="EL29" s="17">
        <v>0</v>
      </c>
      <c r="EM29" s="9">
        <v>0</v>
      </c>
      <c r="EN29" s="17">
        <v>0</v>
      </c>
      <c r="EO29" s="9">
        <v>0</v>
      </c>
      <c r="EP29" s="17">
        <v>0</v>
      </c>
      <c r="EQ29" s="9">
        <v>0</v>
      </c>
      <c r="ER29" s="17">
        <v>0</v>
      </c>
      <c r="ES29" s="9">
        <v>0</v>
      </c>
    </row>
    <row r="30" spans="1:149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  <c r="AL30" s="14">
        <v>0</v>
      </c>
      <c r="AM30">
        <v>0</v>
      </c>
      <c r="AN30" s="14">
        <v>0</v>
      </c>
      <c r="AO30">
        <v>0</v>
      </c>
      <c r="AP30" s="14">
        <v>0</v>
      </c>
      <c r="AQ30">
        <v>0</v>
      </c>
      <c r="AR30" s="14">
        <v>0</v>
      </c>
      <c r="AS30">
        <v>0</v>
      </c>
      <c r="AT30" s="14">
        <v>0</v>
      </c>
      <c r="AU30">
        <v>0</v>
      </c>
      <c r="AV30" s="14">
        <v>0</v>
      </c>
      <c r="AW30">
        <v>0</v>
      </c>
      <c r="AX30" s="14">
        <v>0</v>
      </c>
      <c r="AY30">
        <v>0</v>
      </c>
      <c r="AZ30" s="14">
        <v>0</v>
      </c>
      <c r="BA30">
        <v>0</v>
      </c>
      <c r="BB30" s="14">
        <v>0</v>
      </c>
      <c r="BC30">
        <v>0</v>
      </c>
      <c r="BD30" s="14">
        <v>0</v>
      </c>
      <c r="BE30">
        <v>0</v>
      </c>
      <c r="BF30" s="14">
        <v>0</v>
      </c>
      <c r="BG30">
        <v>0</v>
      </c>
      <c r="BH30" s="14">
        <v>0</v>
      </c>
      <c r="BI30">
        <v>0</v>
      </c>
      <c r="BJ30" s="14">
        <v>0</v>
      </c>
      <c r="BK30">
        <v>0</v>
      </c>
      <c r="BL30" s="14">
        <v>0</v>
      </c>
      <c r="BM30">
        <v>0</v>
      </c>
      <c r="BN30" s="14">
        <v>0</v>
      </c>
      <c r="BO30">
        <v>0</v>
      </c>
      <c r="BP30" s="14">
        <v>0</v>
      </c>
      <c r="BQ30">
        <v>0</v>
      </c>
      <c r="BR30" s="14">
        <v>0</v>
      </c>
      <c r="BS30">
        <v>0</v>
      </c>
      <c r="BT30" s="14">
        <v>0</v>
      </c>
      <c r="BU30">
        <v>0</v>
      </c>
      <c r="BV30" s="14">
        <v>0</v>
      </c>
      <c r="BW30">
        <v>0</v>
      </c>
      <c r="BX30" s="14">
        <v>0</v>
      </c>
      <c r="BY30">
        <v>0</v>
      </c>
      <c r="BZ30" s="14">
        <v>0</v>
      </c>
      <c r="CA30">
        <v>0</v>
      </c>
      <c r="CB30" s="14">
        <v>0</v>
      </c>
      <c r="CC30">
        <v>0</v>
      </c>
      <c r="CD30" s="14">
        <v>0</v>
      </c>
      <c r="CE30">
        <v>0</v>
      </c>
      <c r="CF30" s="14">
        <v>0</v>
      </c>
      <c r="CG30">
        <v>0</v>
      </c>
      <c r="CH30" s="14">
        <v>0</v>
      </c>
      <c r="CI30">
        <v>0</v>
      </c>
      <c r="CJ30" s="14">
        <v>0</v>
      </c>
      <c r="CK30">
        <v>0</v>
      </c>
      <c r="CL30" s="14">
        <v>0</v>
      </c>
      <c r="CM30">
        <v>0</v>
      </c>
      <c r="CN30" s="14">
        <v>0</v>
      </c>
      <c r="CO30">
        <v>0</v>
      </c>
      <c r="CP30" s="14">
        <v>0</v>
      </c>
      <c r="CQ30">
        <v>0</v>
      </c>
      <c r="CR30" s="14">
        <v>0</v>
      </c>
      <c r="CS30">
        <v>0</v>
      </c>
      <c r="CT30" s="14">
        <v>0</v>
      </c>
      <c r="CU30">
        <v>0</v>
      </c>
      <c r="CV30" s="14">
        <v>0</v>
      </c>
      <c r="CW30">
        <v>0</v>
      </c>
      <c r="CX30" s="14">
        <v>0</v>
      </c>
      <c r="CY30">
        <v>0</v>
      </c>
      <c r="CZ30" s="14">
        <v>0</v>
      </c>
      <c r="DA30">
        <v>0</v>
      </c>
      <c r="DB30" s="14">
        <v>0</v>
      </c>
      <c r="DC30">
        <v>0</v>
      </c>
      <c r="DD30" s="14">
        <v>0</v>
      </c>
      <c r="DE30">
        <v>0</v>
      </c>
      <c r="DF30" s="14">
        <v>0</v>
      </c>
      <c r="DG30">
        <v>0</v>
      </c>
      <c r="DH30" s="14">
        <v>0</v>
      </c>
      <c r="DI30">
        <v>0</v>
      </c>
      <c r="DJ30" s="14">
        <v>0</v>
      </c>
      <c r="DK30">
        <v>0</v>
      </c>
      <c r="DL30" s="14">
        <v>0</v>
      </c>
      <c r="DM30">
        <v>0</v>
      </c>
      <c r="DN30" s="14">
        <v>0</v>
      </c>
      <c r="DO30">
        <v>0</v>
      </c>
      <c r="DP30" s="14">
        <v>0</v>
      </c>
      <c r="DQ30">
        <v>0</v>
      </c>
      <c r="DR30" s="14">
        <v>0</v>
      </c>
      <c r="DS30">
        <v>0</v>
      </c>
      <c r="DT30" s="14">
        <v>0</v>
      </c>
      <c r="DU30">
        <v>0</v>
      </c>
      <c r="DV30" s="14">
        <v>0</v>
      </c>
      <c r="DW30">
        <v>0</v>
      </c>
      <c r="DX30" s="14">
        <v>0</v>
      </c>
      <c r="DY30">
        <v>0</v>
      </c>
      <c r="DZ30" s="14">
        <v>0</v>
      </c>
      <c r="EA30">
        <v>0</v>
      </c>
      <c r="EB30" s="14">
        <v>0</v>
      </c>
      <c r="EC30">
        <v>0</v>
      </c>
      <c r="ED30" s="14">
        <v>0</v>
      </c>
      <c r="EE30">
        <v>0</v>
      </c>
      <c r="EF30" s="14">
        <v>0</v>
      </c>
      <c r="EG30">
        <v>0</v>
      </c>
      <c r="EH30" s="14">
        <v>0</v>
      </c>
      <c r="EI30">
        <v>0</v>
      </c>
      <c r="EJ30" s="14">
        <v>0</v>
      </c>
      <c r="EK30">
        <v>0</v>
      </c>
      <c r="EL30" s="14">
        <v>0</v>
      </c>
      <c r="EM30">
        <v>0</v>
      </c>
      <c r="EN30" s="14">
        <v>0</v>
      </c>
      <c r="EO30">
        <v>0</v>
      </c>
      <c r="EP30" s="14">
        <v>0</v>
      </c>
      <c r="EQ30">
        <v>0</v>
      </c>
      <c r="ER30" s="14">
        <v>0</v>
      </c>
      <c r="ES30">
        <v>0</v>
      </c>
    </row>
    <row r="31" spans="1:149" ht="13.5" thickBot="1">
      <c r="A31" t="s">
        <v>197</v>
      </c>
      <c r="B31" s="14">
        <v>318344681.58999997</v>
      </c>
      <c r="C31" s="6">
        <v>0.56510000000000005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0</v>
      </c>
      <c r="Q31">
        <v>0</v>
      </c>
      <c r="R31" s="14">
        <v>0</v>
      </c>
      <c r="S31">
        <v>0</v>
      </c>
      <c r="T31" s="14">
        <v>53763994</v>
      </c>
      <c r="U31" s="6">
        <v>0.17180000000000001</v>
      </c>
      <c r="V31" s="14">
        <v>0</v>
      </c>
      <c r="W31">
        <v>0</v>
      </c>
      <c r="X31" s="14">
        <v>0</v>
      </c>
      <c r="Y31">
        <v>0</v>
      </c>
      <c r="Z31" s="14">
        <v>0</v>
      </c>
      <c r="AA31">
        <v>0</v>
      </c>
      <c r="AB31" s="14">
        <v>0</v>
      </c>
      <c r="AC31">
        <v>0</v>
      </c>
      <c r="AD31" s="14">
        <v>0</v>
      </c>
      <c r="AE31">
        <v>0</v>
      </c>
      <c r="AF31" s="14">
        <v>0</v>
      </c>
      <c r="AG31">
        <v>0</v>
      </c>
      <c r="AH31" s="14">
        <v>0</v>
      </c>
      <c r="AI31">
        <v>0</v>
      </c>
      <c r="AJ31" s="14">
        <v>0</v>
      </c>
      <c r="AK31">
        <v>0</v>
      </c>
      <c r="AL31" s="14">
        <v>0</v>
      </c>
      <c r="AM31">
        <v>0</v>
      </c>
      <c r="AN31" s="14">
        <v>0</v>
      </c>
      <c r="AO31">
        <v>0</v>
      </c>
      <c r="AP31" s="14">
        <v>0</v>
      </c>
      <c r="AQ31">
        <v>0</v>
      </c>
      <c r="AR31" s="14">
        <v>45567686.829999998</v>
      </c>
      <c r="AS31" s="6">
        <v>2.1366999999999998</v>
      </c>
      <c r="AT31" s="14">
        <v>0</v>
      </c>
      <c r="AU31">
        <v>0</v>
      </c>
      <c r="AV31" s="14">
        <v>0</v>
      </c>
      <c r="AW31">
        <v>0</v>
      </c>
      <c r="AX31" s="14">
        <v>0</v>
      </c>
      <c r="AY31">
        <v>0</v>
      </c>
      <c r="AZ31" s="14">
        <v>0</v>
      </c>
      <c r="BA31">
        <v>0</v>
      </c>
      <c r="BB31" s="14">
        <v>0</v>
      </c>
      <c r="BC31">
        <v>0</v>
      </c>
      <c r="BD31" s="14">
        <v>0</v>
      </c>
      <c r="BE31">
        <v>0</v>
      </c>
      <c r="BF31" s="14">
        <v>0</v>
      </c>
      <c r="BG31">
        <v>0</v>
      </c>
      <c r="BH31" s="14">
        <v>0</v>
      </c>
      <c r="BI31">
        <v>0</v>
      </c>
      <c r="BJ31" s="14">
        <v>0</v>
      </c>
      <c r="BK31">
        <v>0</v>
      </c>
      <c r="BL31" s="14">
        <v>0</v>
      </c>
      <c r="BM31">
        <v>0</v>
      </c>
      <c r="BN31" s="14">
        <v>87300</v>
      </c>
      <c r="BO31" s="6">
        <v>0.35</v>
      </c>
      <c r="BP31" s="14">
        <v>0</v>
      </c>
      <c r="BQ31">
        <v>0</v>
      </c>
      <c r="BR31" s="14">
        <v>0</v>
      </c>
      <c r="BS31">
        <v>0</v>
      </c>
      <c r="BT31" s="14">
        <v>0</v>
      </c>
      <c r="BU31">
        <v>0</v>
      </c>
      <c r="BV31" s="14">
        <v>1087944.55</v>
      </c>
      <c r="BW31" s="6">
        <v>5.3282999999999996</v>
      </c>
      <c r="BX31" s="14">
        <v>101476775.5</v>
      </c>
      <c r="BY31" s="6">
        <v>11.6112</v>
      </c>
      <c r="BZ31" s="14">
        <v>0</v>
      </c>
      <c r="CA31">
        <v>0</v>
      </c>
      <c r="CB31" s="14">
        <v>0</v>
      </c>
      <c r="CC31">
        <v>0</v>
      </c>
      <c r="CD31" s="14">
        <v>0</v>
      </c>
      <c r="CE31">
        <v>0</v>
      </c>
      <c r="CF31" s="14">
        <v>0</v>
      </c>
      <c r="CG31">
        <v>0</v>
      </c>
      <c r="CH31" s="14">
        <v>408827.43</v>
      </c>
      <c r="CI31" s="6">
        <v>4.6340000000000003</v>
      </c>
      <c r="CJ31" s="14">
        <v>0</v>
      </c>
      <c r="CK31">
        <v>0</v>
      </c>
      <c r="CL31" s="14">
        <v>51328262</v>
      </c>
      <c r="CM31" s="6">
        <v>10.594900000000001</v>
      </c>
      <c r="CN31" s="14">
        <v>22955101</v>
      </c>
      <c r="CO31" s="6">
        <v>5.9146000000000001</v>
      </c>
      <c r="CP31" s="14">
        <v>20015138.280000001</v>
      </c>
      <c r="CQ31" s="6">
        <v>3.3925000000000001</v>
      </c>
      <c r="CR31" s="14">
        <v>0</v>
      </c>
      <c r="CS31">
        <v>0</v>
      </c>
      <c r="CT31" s="14">
        <v>0</v>
      </c>
      <c r="CU31">
        <v>0</v>
      </c>
      <c r="CV31" s="14">
        <v>0</v>
      </c>
      <c r="CW31">
        <v>0</v>
      </c>
      <c r="CX31" s="14">
        <v>0</v>
      </c>
      <c r="CY31">
        <v>0</v>
      </c>
      <c r="CZ31" s="14">
        <v>0</v>
      </c>
      <c r="DA31">
        <v>0</v>
      </c>
      <c r="DB31" s="14">
        <v>0</v>
      </c>
      <c r="DC31">
        <v>0</v>
      </c>
      <c r="DD31" s="14">
        <v>0</v>
      </c>
      <c r="DE31">
        <v>0</v>
      </c>
      <c r="DF31" s="14">
        <v>0</v>
      </c>
      <c r="DG31">
        <v>0</v>
      </c>
      <c r="DH31" s="14">
        <v>0</v>
      </c>
      <c r="DI31">
        <v>0</v>
      </c>
      <c r="DJ31" s="14">
        <v>0</v>
      </c>
      <c r="DK31">
        <v>0</v>
      </c>
      <c r="DL31" s="14">
        <v>21059042</v>
      </c>
      <c r="DM31" s="6">
        <v>3.3104</v>
      </c>
      <c r="DN31" s="14">
        <v>0</v>
      </c>
      <c r="DO31">
        <v>0</v>
      </c>
      <c r="DP31" s="14">
        <v>594610</v>
      </c>
      <c r="DQ31" s="6">
        <v>18.256</v>
      </c>
      <c r="DR31" s="14">
        <v>0</v>
      </c>
      <c r="DS31">
        <v>0</v>
      </c>
      <c r="DT31" s="14">
        <v>0</v>
      </c>
      <c r="DU31">
        <v>0</v>
      </c>
      <c r="DV31" s="14">
        <v>0</v>
      </c>
      <c r="DW31">
        <v>0</v>
      </c>
      <c r="DX31" s="14">
        <v>0</v>
      </c>
      <c r="DY31">
        <v>0</v>
      </c>
      <c r="DZ31" s="14">
        <v>0</v>
      </c>
      <c r="EA31">
        <v>0</v>
      </c>
      <c r="EB31" s="14">
        <v>0</v>
      </c>
      <c r="EC31">
        <v>0</v>
      </c>
      <c r="ED31" s="14">
        <v>0</v>
      </c>
      <c r="EE31">
        <v>0</v>
      </c>
      <c r="EF31" s="14">
        <v>0</v>
      </c>
      <c r="EG31">
        <v>0</v>
      </c>
      <c r="EH31" s="14">
        <v>0</v>
      </c>
      <c r="EI31">
        <v>0</v>
      </c>
      <c r="EJ31" s="14">
        <v>0</v>
      </c>
      <c r="EK31">
        <v>0</v>
      </c>
      <c r="EL31" s="14">
        <v>0</v>
      </c>
      <c r="EM31">
        <v>0</v>
      </c>
      <c r="EN31" s="14">
        <v>0</v>
      </c>
      <c r="EO31">
        <v>0</v>
      </c>
      <c r="EP31" s="14">
        <v>0</v>
      </c>
      <c r="EQ31">
        <v>0</v>
      </c>
      <c r="ER31" s="14">
        <v>0</v>
      </c>
      <c r="ES31">
        <v>0</v>
      </c>
    </row>
    <row r="32" spans="1:149" ht="14.25" thickTop="1" thickBot="1">
      <c r="A32" s="9" t="s">
        <v>198</v>
      </c>
      <c r="B32" s="17">
        <v>318344681.58999997</v>
      </c>
      <c r="C32" s="10">
        <v>0.56510000000000005</v>
      </c>
      <c r="D32" s="17">
        <v>0</v>
      </c>
      <c r="E32" s="9">
        <v>0</v>
      </c>
      <c r="F32" s="17">
        <v>0</v>
      </c>
      <c r="G32" s="9">
        <v>0</v>
      </c>
      <c r="H32" s="17">
        <v>0</v>
      </c>
      <c r="I32" s="9">
        <v>0</v>
      </c>
      <c r="J32" s="17">
        <v>0</v>
      </c>
      <c r="K32" s="9">
        <v>0</v>
      </c>
      <c r="L32" s="17">
        <v>0</v>
      </c>
      <c r="M32" s="9">
        <v>0</v>
      </c>
      <c r="N32" s="17">
        <v>0</v>
      </c>
      <c r="O32" s="9">
        <v>0</v>
      </c>
      <c r="P32" s="17">
        <v>0</v>
      </c>
      <c r="Q32" s="9">
        <v>0</v>
      </c>
      <c r="R32" s="17">
        <v>0</v>
      </c>
      <c r="S32" s="9">
        <v>0</v>
      </c>
      <c r="T32" s="17">
        <v>53763994</v>
      </c>
      <c r="U32" s="10">
        <v>0.17180000000000001</v>
      </c>
      <c r="V32" s="17">
        <v>0</v>
      </c>
      <c r="W32" s="9">
        <v>0</v>
      </c>
      <c r="X32" s="17">
        <v>0</v>
      </c>
      <c r="Y32" s="9">
        <v>0</v>
      </c>
      <c r="Z32" s="17">
        <v>0</v>
      </c>
      <c r="AA32" s="9">
        <v>0</v>
      </c>
      <c r="AB32" s="17">
        <v>0</v>
      </c>
      <c r="AC32" s="9">
        <v>0</v>
      </c>
      <c r="AD32" s="17">
        <v>0</v>
      </c>
      <c r="AE32" s="9">
        <v>0</v>
      </c>
      <c r="AF32" s="17">
        <v>0</v>
      </c>
      <c r="AG32" s="9">
        <v>0</v>
      </c>
      <c r="AH32" s="17">
        <v>0</v>
      </c>
      <c r="AI32" s="9">
        <v>0</v>
      </c>
      <c r="AJ32" s="17">
        <v>0</v>
      </c>
      <c r="AK32" s="9">
        <v>0</v>
      </c>
      <c r="AL32" s="17">
        <v>0</v>
      </c>
      <c r="AM32" s="9">
        <v>0</v>
      </c>
      <c r="AN32" s="17">
        <v>0</v>
      </c>
      <c r="AO32" s="9">
        <v>0</v>
      </c>
      <c r="AP32" s="17">
        <v>0</v>
      </c>
      <c r="AQ32" s="9">
        <v>0</v>
      </c>
      <c r="AR32" s="17">
        <v>45567686.829999998</v>
      </c>
      <c r="AS32" s="10">
        <v>2.1366999999999998</v>
      </c>
      <c r="AT32" s="17">
        <v>0</v>
      </c>
      <c r="AU32" s="9">
        <v>0</v>
      </c>
      <c r="AV32" s="17">
        <v>0</v>
      </c>
      <c r="AW32" s="9">
        <v>0</v>
      </c>
      <c r="AX32" s="17">
        <v>0</v>
      </c>
      <c r="AY32" s="9">
        <v>0</v>
      </c>
      <c r="AZ32" s="17">
        <v>0</v>
      </c>
      <c r="BA32" s="9">
        <v>0</v>
      </c>
      <c r="BB32" s="17">
        <v>0</v>
      </c>
      <c r="BC32" s="9">
        <v>0</v>
      </c>
      <c r="BD32" s="17">
        <v>0</v>
      </c>
      <c r="BE32" s="9">
        <v>0</v>
      </c>
      <c r="BF32" s="17">
        <v>0</v>
      </c>
      <c r="BG32" s="9">
        <v>0</v>
      </c>
      <c r="BH32" s="17">
        <v>0</v>
      </c>
      <c r="BI32" s="9">
        <v>0</v>
      </c>
      <c r="BJ32" s="17">
        <v>0</v>
      </c>
      <c r="BK32" s="9">
        <v>0</v>
      </c>
      <c r="BL32" s="17">
        <v>0</v>
      </c>
      <c r="BM32" s="9">
        <v>0</v>
      </c>
      <c r="BN32" s="17">
        <v>87300</v>
      </c>
      <c r="BO32" s="10">
        <v>0.35</v>
      </c>
      <c r="BP32" s="17">
        <v>0</v>
      </c>
      <c r="BQ32" s="9">
        <v>0</v>
      </c>
      <c r="BR32" s="17">
        <v>0</v>
      </c>
      <c r="BS32" s="9">
        <v>0</v>
      </c>
      <c r="BT32" s="17">
        <v>0</v>
      </c>
      <c r="BU32" s="9">
        <v>0</v>
      </c>
      <c r="BV32" s="17">
        <v>1087944.55</v>
      </c>
      <c r="BW32" s="10">
        <v>5.3282999999999996</v>
      </c>
      <c r="BX32" s="17">
        <v>101476775.5</v>
      </c>
      <c r="BY32" s="10">
        <v>11.6112</v>
      </c>
      <c r="BZ32" s="17">
        <v>0</v>
      </c>
      <c r="CA32" s="9">
        <v>0</v>
      </c>
      <c r="CB32" s="17">
        <v>0</v>
      </c>
      <c r="CC32" s="9">
        <v>0</v>
      </c>
      <c r="CD32" s="17">
        <v>0</v>
      </c>
      <c r="CE32" s="9">
        <v>0</v>
      </c>
      <c r="CF32" s="17">
        <v>0</v>
      </c>
      <c r="CG32" s="9">
        <v>0</v>
      </c>
      <c r="CH32" s="17">
        <v>408827.43</v>
      </c>
      <c r="CI32" s="10">
        <v>4.6340000000000003</v>
      </c>
      <c r="CJ32" s="17">
        <v>0</v>
      </c>
      <c r="CK32" s="9">
        <v>0</v>
      </c>
      <c r="CL32" s="17">
        <v>51328262</v>
      </c>
      <c r="CM32" s="10">
        <v>10.594900000000001</v>
      </c>
      <c r="CN32" s="17">
        <v>22955101</v>
      </c>
      <c r="CO32" s="10">
        <v>5.9146000000000001</v>
      </c>
      <c r="CP32" s="17">
        <v>20015138.280000001</v>
      </c>
      <c r="CQ32" s="10">
        <v>3.3925000000000001</v>
      </c>
      <c r="CR32" s="17">
        <v>0</v>
      </c>
      <c r="CS32" s="9">
        <v>0</v>
      </c>
      <c r="CT32" s="17">
        <v>0</v>
      </c>
      <c r="CU32" s="9">
        <v>0</v>
      </c>
      <c r="CV32" s="17">
        <v>0</v>
      </c>
      <c r="CW32" s="9">
        <v>0</v>
      </c>
      <c r="CX32" s="17">
        <v>0</v>
      </c>
      <c r="CY32" s="9">
        <v>0</v>
      </c>
      <c r="CZ32" s="17">
        <v>0</v>
      </c>
      <c r="DA32" s="9">
        <v>0</v>
      </c>
      <c r="DB32" s="17">
        <v>0</v>
      </c>
      <c r="DC32" s="9">
        <v>0</v>
      </c>
      <c r="DD32" s="17">
        <v>0</v>
      </c>
      <c r="DE32" s="9">
        <v>0</v>
      </c>
      <c r="DF32" s="17">
        <v>0</v>
      </c>
      <c r="DG32" s="9">
        <v>0</v>
      </c>
      <c r="DH32" s="17">
        <v>0</v>
      </c>
      <c r="DI32" s="9">
        <v>0</v>
      </c>
      <c r="DJ32" s="17">
        <v>0</v>
      </c>
      <c r="DK32" s="9">
        <v>0</v>
      </c>
      <c r="DL32" s="17">
        <v>21059042</v>
      </c>
      <c r="DM32" s="10">
        <v>3.3104</v>
      </c>
      <c r="DN32" s="17">
        <v>0</v>
      </c>
      <c r="DO32" s="9">
        <v>0</v>
      </c>
      <c r="DP32" s="17">
        <v>594610</v>
      </c>
      <c r="DQ32" s="10">
        <v>18.256</v>
      </c>
      <c r="DR32" s="17">
        <v>0</v>
      </c>
      <c r="DS32" s="9">
        <v>0</v>
      </c>
      <c r="DT32" s="17">
        <v>0</v>
      </c>
      <c r="DU32" s="9">
        <v>0</v>
      </c>
      <c r="DV32" s="17">
        <v>0</v>
      </c>
      <c r="DW32" s="9">
        <v>0</v>
      </c>
      <c r="DX32" s="17">
        <v>0</v>
      </c>
      <c r="DY32" s="9">
        <v>0</v>
      </c>
      <c r="DZ32" s="17">
        <v>0</v>
      </c>
      <c r="EA32" s="9">
        <v>0</v>
      </c>
      <c r="EB32" s="17">
        <v>0</v>
      </c>
      <c r="EC32" s="9">
        <v>0</v>
      </c>
      <c r="ED32" s="17">
        <v>0</v>
      </c>
      <c r="EE32" s="9">
        <v>0</v>
      </c>
      <c r="EF32" s="17">
        <v>0</v>
      </c>
      <c r="EG32" s="9">
        <v>0</v>
      </c>
      <c r="EH32" s="17">
        <v>0</v>
      </c>
      <c r="EI32" s="9">
        <v>0</v>
      </c>
      <c r="EJ32" s="17">
        <v>0</v>
      </c>
      <c r="EK32" s="9">
        <v>0</v>
      </c>
      <c r="EL32" s="17">
        <v>0</v>
      </c>
      <c r="EM32" s="9">
        <v>0</v>
      </c>
      <c r="EN32" s="17">
        <v>0</v>
      </c>
      <c r="EO32" s="9">
        <v>0</v>
      </c>
      <c r="EP32" s="17">
        <v>0</v>
      </c>
      <c r="EQ32" s="9">
        <v>0</v>
      </c>
      <c r="ER32" s="17">
        <v>0</v>
      </c>
      <c r="ES32" s="9">
        <v>0</v>
      </c>
    </row>
    <row r="33" spans="1:149" ht="13.5" thickTop="1">
      <c r="A33" s="1" t="s">
        <v>199</v>
      </c>
    </row>
    <row r="34" spans="1:149">
      <c r="A34" t="s">
        <v>200</v>
      </c>
      <c r="B34" s="14">
        <v>3701686086.5999999</v>
      </c>
      <c r="C34" s="6">
        <v>6.5707000000000004</v>
      </c>
      <c r="D34" s="14">
        <v>-200000</v>
      </c>
      <c r="E34" s="6">
        <v>-5.3100000000000001E-2</v>
      </c>
      <c r="F34" s="14">
        <v>0</v>
      </c>
      <c r="G34">
        <v>0</v>
      </c>
      <c r="H34" s="14">
        <v>1162286.1200000001</v>
      </c>
      <c r="I34" s="6">
        <v>1.8028999999999999</v>
      </c>
      <c r="J34" s="14">
        <v>42834618.840000004</v>
      </c>
      <c r="K34" s="6">
        <v>4.5134999999999996</v>
      </c>
      <c r="L34" s="14">
        <v>11353464.9</v>
      </c>
      <c r="M34" s="6">
        <v>0.98950000000000005</v>
      </c>
      <c r="N34" s="14">
        <v>90913.45</v>
      </c>
      <c r="O34" s="6">
        <v>9.3600000000000003E-2</v>
      </c>
      <c r="P34" s="14">
        <v>400644.03</v>
      </c>
      <c r="Q34" s="6">
        <v>0.66120000000000001</v>
      </c>
      <c r="R34" s="14">
        <v>734303.71</v>
      </c>
      <c r="S34" s="6">
        <v>0.71450000000000002</v>
      </c>
      <c r="T34" s="14">
        <v>1250272328.45</v>
      </c>
      <c r="U34" s="6">
        <v>3.9954999999999998</v>
      </c>
      <c r="V34" s="14">
        <v>0</v>
      </c>
      <c r="W34">
        <v>0</v>
      </c>
      <c r="X34" s="14">
        <v>28785853.260000002</v>
      </c>
      <c r="Y34" s="6">
        <v>3.1602000000000001</v>
      </c>
      <c r="Z34" s="14">
        <v>64563774.82</v>
      </c>
      <c r="AA34" s="6">
        <v>41.453699999999998</v>
      </c>
      <c r="AB34" s="14">
        <v>10369598.99</v>
      </c>
      <c r="AC34" s="6">
        <v>3.1846999999999999</v>
      </c>
      <c r="AD34" s="14">
        <v>0</v>
      </c>
      <c r="AE34">
        <v>0</v>
      </c>
      <c r="AF34" s="14">
        <v>1488943.4</v>
      </c>
      <c r="AG34" s="6">
        <v>3.5333999999999999</v>
      </c>
      <c r="AH34" s="14">
        <v>3051232.19</v>
      </c>
      <c r="AI34" s="6">
        <v>6.6839000000000004</v>
      </c>
      <c r="AJ34" s="14">
        <v>551185.93999999994</v>
      </c>
      <c r="AK34" s="6">
        <v>0.3246</v>
      </c>
      <c r="AL34" s="14">
        <v>431890.77</v>
      </c>
      <c r="AM34" s="6">
        <v>21.396999999999998</v>
      </c>
      <c r="AN34" s="14">
        <v>347494.9</v>
      </c>
      <c r="AO34" s="6">
        <v>5.6814</v>
      </c>
      <c r="AP34" s="14">
        <v>0</v>
      </c>
      <c r="AQ34">
        <v>0</v>
      </c>
      <c r="AR34" s="14">
        <v>150380061.34999999</v>
      </c>
      <c r="AS34" s="6">
        <v>7.0514999999999999</v>
      </c>
      <c r="AT34" s="14">
        <v>0</v>
      </c>
      <c r="AU34">
        <v>0</v>
      </c>
      <c r="AV34" s="14">
        <v>0</v>
      </c>
      <c r="AW34">
        <v>0</v>
      </c>
      <c r="AX34" s="14">
        <v>12248426.85</v>
      </c>
      <c r="AY34" s="6">
        <v>3.4485000000000001</v>
      </c>
      <c r="AZ34" s="14">
        <v>0</v>
      </c>
      <c r="BA34">
        <v>0</v>
      </c>
      <c r="BB34" s="14">
        <v>325279.39</v>
      </c>
      <c r="BC34" s="6">
        <v>0.3286</v>
      </c>
      <c r="BD34" s="14">
        <v>11399212.300000001</v>
      </c>
      <c r="BE34" s="6">
        <v>9.0143000000000004</v>
      </c>
      <c r="BF34" s="14">
        <v>0</v>
      </c>
      <c r="BG34">
        <v>0</v>
      </c>
      <c r="BH34" s="14">
        <v>738724478.96000004</v>
      </c>
      <c r="BI34" s="6">
        <v>20.8842</v>
      </c>
      <c r="BJ34" s="14">
        <v>4665979.62</v>
      </c>
      <c r="BK34" s="6">
        <v>2.3473999999999999</v>
      </c>
      <c r="BL34" s="14">
        <v>81035438.379999995</v>
      </c>
      <c r="BM34" s="6">
        <v>16.979099999999999</v>
      </c>
      <c r="BN34" s="14">
        <v>11871340.720000001</v>
      </c>
      <c r="BO34" s="6">
        <v>47.596299999999999</v>
      </c>
      <c r="BP34" s="14">
        <v>0</v>
      </c>
      <c r="BQ34">
        <v>0</v>
      </c>
      <c r="BR34" s="14">
        <v>10160732</v>
      </c>
      <c r="BS34" s="6">
        <v>1.7470000000000001</v>
      </c>
      <c r="BT34" s="14">
        <v>63893</v>
      </c>
      <c r="BU34" s="6">
        <v>3.9235000000000002</v>
      </c>
      <c r="BV34" s="14">
        <v>3005925.72</v>
      </c>
      <c r="BW34" s="6">
        <v>14.7217</v>
      </c>
      <c r="BX34" s="14">
        <v>102263017.73</v>
      </c>
      <c r="BY34" s="6">
        <v>11.7011</v>
      </c>
      <c r="BZ34" s="14">
        <v>0</v>
      </c>
      <c r="CA34">
        <v>0</v>
      </c>
      <c r="CB34" s="14">
        <v>13902727.41</v>
      </c>
      <c r="CC34" s="6">
        <v>2.5001000000000002</v>
      </c>
      <c r="CD34" s="14">
        <v>-810000</v>
      </c>
      <c r="CE34" s="6">
        <v>-0.20810000000000001</v>
      </c>
      <c r="CF34" s="14">
        <v>326329.59999999998</v>
      </c>
      <c r="CG34" s="6">
        <v>1.3247</v>
      </c>
      <c r="CH34" s="14">
        <v>1298944.8400000001</v>
      </c>
      <c r="CI34" s="6">
        <v>14.7234</v>
      </c>
      <c r="CJ34" s="14">
        <v>0</v>
      </c>
      <c r="CK34">
        <v>0</v>
      </c>
      <c r="CL34" s="14">
        <v>0</v>
      </c>
      <c r="CM34">
        <v>0</v>
      </c>
      <c r="CN34" s="14">
        <v>0</v>
      </c>
      <c r="CO34">
        <v>0</v>
      </c>
      <c r="CP34" s="14">
        <v>47539871.530000001</v>
      </c>
      <c r="CQ34" s="6">
        <v>8.0579999999999998</v>
      </c>
      <c r="CR34" s="14">
        <v>350000</v>
      </c>
      <c r="CS34" s="6">
        <v>0.32940000000000003</v>
      </c>
      <c r="CT34" s="14">
        <v>1608432.24</v>
      </c>
      <c r="CU34" s="6">
        <v>2.4357000000000002</v>
      </c>
      <c r="CV34" s="14">
        <v>-55000</v>
      </c>
      <c r="CW34" s="6">
        <v>-7.9000000000000001E-2</v>
      </c>
      <c r="CX34" s="14">
        <v>-47475.72</v>
      </c>
      <c r="CY34" s="6">
        <v>-5.8599999999999999E-2</v>
      </c>
      <c r="CZ34" s="14">
        <v>0</v>
      </c>
      <c r="DA34">
        <v>0</v>
      </c>
      <c r="DB34" s="14">
        <v>0</v>
      </c>
      <c r="DC34">
        <v>0</v>
      </c>
      <c r="DD34" s="14">
        <v>0</v>
      </c>
      <c r="DE34">
        <v>0</v>
      </c>
      <c r="DF34" s="14">
        <v>1372115.22</v>
      </c>
      <c r="DG34" s="6">
        <v>0.37309999999999999</v>
      </c>
      <c r="DH34" s="14">
        <v>4313189.09</v>
      </c>
      <c r="DI34" s="6">
        <v>2.5287000000000002</v>
      </c>
      <c r="DJ34" s="14">
        <v>0</v>
      </c>
      <c r="DK34">
        <v>0</v>
      </c>
      <c r="DL34" s="14">
        <v>14889409</v>
      </c>
      <c r="DM34" s="6">
        <v>2.3405999999999998</v>
      </c>
      <c r="DN34" s="14">
        <v>0</v>
      </c>
      <c r="DO34">
        <v>0</v>
      </c>
      <c r="DP34" s="14">
        <v>0</v>
      </c>
      <c r="DQ34">
        <v>0</v>
      </c>
      <c r="DR34" s="14">
        <v>0</v>
      </c>
      <c r="DS34">
        <v>0</v>
      </c>
      <c r="DT34" s="14">
        <v>6492179.3700000001</v>
      </c>
      <c r="DU34" s="6">
        <v>1.6620999999999999</v>
      </c>
      <c r="DV34" s="14">
        <v>6203697.46</v>
      </c>
      <c r="DW34" s="6">
        <v>1.7670999999999999</v>
      </c>
      <c r="DX34" s="14">
        <v>-320000</v>
      </c>
      <c r="DY34" s="6">
        <v>-0.26679999999999998</v>
      </c>
      <c r="DZ34" s="14">
        <v>375000</v>
      </c>
      <c r="EA34" s="6">
        <v>0.35980000000000001</v>
      </c>
      <c r="EB34" s="14">
        <v>124165958.52</v>
      </c>
      <c r="EC34" s="6">
        <v>39.218499999999999</v>
      </c>
      <c r="ED34" s="14">
        <v>499758599.58999997</v>
      </c>
      <c r="EE34" s="6">
        <v>46.566400000000002</v>
      </c>
      <c r="EF34" s="14">
        <v>250648486.78999999</v>
      </c>
      <c r="EG34" s="6">
        <v>52.2774</v>
      </c>
      <c r="EH34" s="14">
        <v>152074973.25999999</v>
      </c>
      <c r="EI34" s="6">
        <v>33.133499999999998</v>
      </c>
      <c r="EJ34" s="14">
        <v>5368104.38</v>
      </c>
      <c r="EK34" s="6">
        <v>0.53969999999999996</v>
      </c>
      <c r="EL34" s="14">
        <v>0</v>
      </c>
      <c r="EM34">
        <v>0</v>
      </c>
      <c r="EN34" s="14">
        <v>96505.29</v>
      </c>
      <c r="EO34" s="6">
        <v>9.7789000000000001</v>
      </c>
      <c r="EP34" s="14">
        <v>28001314</v>
      </c>
      <c r="EQ34" s="6">
        <v>4.3164999999999996</v>
      </c>
      <c r="ER34" s="14">
        <v>1750404.94</v>
      </c>
      <c r="ES34" s="6">
        <v>3.3879000000000001</v>
      </c>
    </row>
    <row r="35" spans="1:149">
      <c r="A35" t="s">
        <v>201</v>
      </c>
      <c r="B35" s="14">
        <v>579256490.05999994</v>
      </c>
      <c r="C35" s="6">
        <v>1.0282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517363636.91000003</v>
      </c>
      <c r="U35" s="6">
        <v>1.6533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0</v>
      </c>
      <c r="BE35">
        <v>0</v>
      </c>
      <c r="BF35" s="14">
        <v>0</v>
      </c>
      <c r="BG35">
        <v>0</v>
      </c>
      <c r="BH35" s="14">
        <v>0</v>
      </c>
      <c r="BI35">
        <v>0</v>
      </c>
      <c r="BJ35" s="14">
        <v>0</v>
      </c>
      <c r="BK35">
        <v>0</v>
      </c>
      <c r="BL35" s="14">
        <v>0</v>
      </c>
      <c r="BM35">
        <v>0</v>
      </c>
      <c r="BN35" s="14">
        <v>0</v>
      </c>
      <c r="BO35">
        <v>0</v>
      </c>
      <c r="BP35" s="14">
        <v>0</v>
      </c>
      <c r="BQ35">
        <v>0</v>
      </c>
      <c r="BR35" s="14">
        <v>0</v>
      </c>
      <c r="BS35">
        <v>0</v>
      </c>
      <c r="BT35" s="14">
        <v>0</v>
      </c>
      <c r="BU35">
        <v>0</v>
      </c>
      <c r="BV35" s="14">
        <v>0</v>
      </c>
      <c r="BW35">
        <v>0</v>
      </c>
      <c r="BX35" s="14">
        <v>61892853.149999999</v>
      </c>
      <c r="BY35" s="6">
        <v>7.0819000000000001</v>
      </c>
      <c r="BZ35" s="14">
        <v>0</v>
      </c>
      <c r="CA35">
        <v>0</v>
      </c>
      <c r="CB35" s="14">
        <v>0</v>
      </c>
      <c r="CC35">
        <v>0</v>
      </c>
      <c r="CD35" s="14">
        <v>0</v>
      </c>
      <c r="CE35">
        <v>0</v>
      </c>
      <c r="CF35" s="14">
        <v>0</v>
      </c>
      <c r="CG35">
        <v>0</v>
      </c>
      <c r="CH35" s="14">
        <v>0</v>
      </c>
      <c r="CI35">
        <v>0</v>
      </c>
      <c r="CJ35" s="14">
        <v>0</v>
      </c>
      <c r="CK35">
        <v>0</v>
      </c>
      <c r="CL35" s="14">
        <v>0</v>
      </c>
      <c r="CM35">
        <v>0</v>
      </c>
      <c r="CN35" s="14">
        <v>0</v>
      </c>
      <c r="CO35">
        <v>0</v>
      </c>
      <c r="CP35" s="14">
        <v>0</v>
      </c>
      <c r="CQ35">
        <v>0</v>
      </c>
      <c r="CR35" s="14">
        <v>0</v>
      </c>
      <c r="CS35">
        <v>0</v>
      </c>
      <c r="CT35" s="14">
        <v>0</v>
      </c>
      <c r="CU35">
        <v>0</v>
      </c>
      <c r="CV35" s="14">
        <v>0</v>
      </c>
      <c r="CW35">
        <v>0</v>
      </c>
      <c r="CX35" s="14">
        <v>0</v>
      </c>
      <c r="CY35">
        <v>0</v>
      </c>
      <c r="CZ35" s="14">
        <v>0</v>
      </c>
      <c r="DA35">
        <v>0</v>
      </c>
      <c r="DB35" s="14">
        <v>0</v>
      </c>
      <c r="DC35">
        <v>0</v>
      </c>
      <c r="DD35" s="14">
        <v>0</v>
      </c>
      <c r="DE35">
        <v>0</v>
      </c>
      <c r="DF35" s="14">
        <v>0</v>
      </c>
      <c r="DG35">
        <v>0</v>
      </c>
      <c r="DH35" s="14">
        <v>0</v>
      </c>
      <c r="DI35">
        <v>0</v>
      </c>
      <c r="DJ35" s="14">
        <v>0</v>
      </c>
      <c r="DK35">
        <v>0</v>
      </c>
      <c r="DL35" s="14">
        <v>0</v>
      </c>
      <c r="DM35">
        <v>0</v>
      </c>
      <c r="DN35" s="14">
        <v>0</v>
      </c>
      <c r="DO35">
        <v>0</v>
      </c>
      <c r="DP35" s="14">
        <v>0</v>
      </c>
      <c r="DQ35">
        <v>0</v>
      </c>
      <c r="DR35" s="14">
        <v>0</v>
      </c>
      <c r="DS35">
        <v>0</v>
      </c>
      <c r="DT35" s="14">
        <v>0</v>
      </c>
      <c r="DU35">
        <v>0</v>
      </c>
      <c r="DV35" s="14">
        <v>0</v>
      </c>
      <c r="DW35">
        <v>0</v>
      </c>
      <c r="DX35" s="14">
        <v>0</v>
      </c>
      <c r="DY35">
        <v>0</v>
      </c>
      <c r="DZ35" s="14">
        <v>0</v>
      </c>
      <c r="EA35">
        <v>0</v>
      </c>
      <c r="EB35" s="14">
        <v>0</v>
      </c>
      <c r="EC35">
        <v>0</v>
      </c>
      <c r="ED35" s="14">
        <v>0</v>
      </c>
      <c r="EE35">
        <v>0</v>
      </c>
      <c r="EF35" s="14">
        <v>0</v>
      </c>
      <c r="EG35">
        <v>0</v>
      </c>
      <c r="EH35" s="14">
        <v>0</v>
      </c>
      <c r="EI35">
        <v>0</v>
      </c>
      <c r="EJ35" s="14">
        <v>0</v>
      </c>
      <c r="EK35">
        <v>0</v>
      </c>
      <c r="EL35" s="14">
        <v>0</v>
      </c>
      <c r="EM35">
        <v>0</v>
      </c>
      <c r="EN35" s="14">
        <v>0</v>
      </c>
      <c r="EO35">
        <v>0</v>
      </c>
      <c r="EP35" s="14">
        <v>0</v>
      </c>
      <c r="EQ35">
        <v>0</v>
      </c>
      <c r="ER35" s="14">
        <v>0</v>
      </c>
      <c r="ES35">
        <v>0</v>
      </c>
    </row>
    <row r="36" spans="1:149">
      <c r="A36" t="s">
        <v>202</v>
      </c>
      <c r="B36" s="14">
        <v>252843677.13</v>
      </c>
      <c r="C36" s="6">
        <v>0.44879999999999998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0</v>
      </c>
      <c r="AC36">
        <v>0</v>
      </c>
      <c r="AD36" s="14">
        <v>0</v>
      </c>
      <c r="AE3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121736735.06999999</v>
      </c>
      <c r="AS36" s="6">
        <v>5.7084000000000001</v>
      </c>
      <c r="AT36" s="14">
        <v>0</v>
      </c>
      <c r="AU36">
        <v>0</v>
      </c>
      <c r="AV36" s="14">
        <v>0</v>
      </c>
      <c r="AW36">
        <v>0</v>
      </c>
      <c r="AX36" s="14">
        <v>0</v>
      </c>
      <c r="AY36">
        <v>0</v>
      </c>
      <c r="AZ36" s="14">
        <v>0</v>
      </c>
      <c r="BA36">
        <v>0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  <c r="BH36" s="14">
        <v>0</v>
      </c>
      <c r="BI36">
        <v>0</v>
      </c>
      <c r="BJ36" s="14">
        <v>0</v>
      </c>
      <c r="BK36">
        <v>0</v>
      </c>
      <c r="BL36" s="14">
        <v>0</v>
      </c>
      <c r="BM36">
        <v>0</v>
      </c>
      <c r="BN36" s="14">
        <v>0</v>
      </c>
      <c r="BO36">
        <v>0</v>
      </c>
      <c r="BP36" s="14">
        <v>0</v>
      </c>
      <c r="BQ36">
        <v>0</v>
      </c>
      <c r="BR36" s="14">
        <v>0</v>
      </c>
      <c r="BS36">
        <v>0</v>
      </c>
      <c r="BT36" s="14">
        <v>0</v>
      </c>
      <c r="BU36">
        <v>0</v>
      </c>
      <c r="BV36" s="14">
        <v>0</v>
      </c>
      <c r="BW36">
        <v>0</v>
      </c>
      <c r="BX36" s="14">
        <v>0</v>
      </c>
      <c r="BY36">
        <v>0</v>
      </c>
      <c r="BZ36" s="14">
        <v>0</v>
      </c>
      <c r="CA36">
        <v>0</v>
      </c>
      <c r="CB36" s="14">
        <v>0</v>
      </c>
      <c r="CC36">
        <v>0</v>
      </c>
      <c r="CD36" s="14">
        <v>0</v>
      </c>
      <c r="CE36">
        <v>0</v>
      </c>
      <c r="CF36" s="14">
        <v>0</v>
      </c>
      <c r="CG36">
        <v>0</v>
      </c>
      <c r="CH36" s="14">
        <v>0</v>
      </c>
      <c r="CI36">
        <v>0</v>
      </c>
      <c r="CJ36" s="14">
        <v>0</v>
      </c>
      <c r="CK36">
        <v>0</v>
      </c>
      <c r="CL36" s="14">
        <v>34137838</v>
      </c>
      <c r="CM36" s="6">
        <v>7.0465</v>
      </c>
      <c r="CN36" s="14">
        <v>6943002</v>
      </c>
      <c r="CO36" s="6">
        <v>1.7888999999999999</v>
      </c>
      <c r="CP36" s="14">
        <v>0</v>
      </c>
      <c r="CQ36">
        <v>0</v>
      </c>
      <c r="CR36" s="14">
        <v>0</v>
      </c>
      <c r="CS36">
        <v>0</v>
      </c>
      <c r="CT36" s="14">
        <v>0</v>
      </c>
      <c r="CU36">
        <v>0</v>
      </c>
      <c r="CV36" s="14">
        <v>0</v>
      </c>
      <c r="CW36">
        <v>0</v>
      </c>
      <c r="CX36" s="14">
        <v>0</v>
      </c>
      <c r="CY36">
        <v>0</v>
      </c>
      <c r="CZ36" s="14">
        <v>0</v>
      </c>
      <c r="DA36">
        <v>0</v>
      </c>
      <c r="DB36" s="14">
        <v>0</v>
      </c>
      <c r="DC36">
        <v>0</v>
      </c>
      <c r="DD36" s="14">
        <v>0</v>
      </c>
      <c r="DE36">
        <v>0</v>
      </c>
      <c r="DF36" s="14">
        <v>0</v>
      </c>
      <c r="DG36">
        <v>0</v>
      </c>
      <c r="DH36" s="14">
        <v>0</v>
      </c>
      <c r="DI36">
        <v>0</v>
      </c>
      <c r="DJ36" s="14">
        <v>0</v>
      </c>
      <c r="DK36">
        <v>0</v>
      </c>
      <c r="DL36" s="14">
        <v>89490988</v>
      </c>
      <c r="DM36" s="6">
        <v>14.067600000000001</v>
      </c>
      <c r="DN36" s="14">
        <v>0</v>
      </c>
      <c r="DO36">
        <v>0</v>
      </c>
      <c r="DP36" s="14">
        <v>0</v>
      </c>
      <c r="DQ36">
        <v>0</v>
      </c>
      <c r="DR36" s="14">
        <v>0</v>
      </c>
      <c r="DS36">
        <v>0</v>
      </c>
      <c r="DT36" s="14">
        <v>0</v>
      </c>
      <c r="DU36">
        <v>0</v>
      </c>
      <c r="DV36" s="14">
        <v>0</v>
      </c>
      <c r="DW36">
        <v>0</v>
      </c>
      <c r="DX36" s="14">
        <v>0</v>
      </c>
      <c r="DY36">
        <v>0</v>
      </c>
      <c r="DZ36" s="14">
        <v>0</v>
      </c>
      <c r="EA36">
        <v>0</v>
      </c>
      <c r="EB36" s="14">
        <v>535114.06000000006</v>
      </c>
      <c r="EC36" s="6">
        <v>0.16900000000000001</v>
      </c>
      <c r="ED36" s="14">
        <v>0</v>
      </c>
      <c r="EE36">
        <v>0</v>
      </c>
      <c r="EF36" s="14">
        <v>0</v>
      </c>
      <c r="EG36">
        <v>0</v>
      </c>
      <c r="EH36" s="14">
        <v>0</v>
      </c>
      <c r="EI36">
        <v>0</v>
      </c>
      <c r="EJ36" s="14">
        <v>0</v>
      </c>
      <c r="EK36">
        <v>0</v>
      </c>
      <c r="EL36" s="14">
        <v>0</v>
      </c>
      <c r="EM36">
        <v>0</v>
      </c>
      <c r="EN36" s="14">
        <v>0</v>
      </c>
      <c r="EO36">
        <v>0</v>
      </c>
      <c r="EP36" s="14">
        <v>0</v>
      </c>
      <c r="EQ36">
        <v>0</v>
      </c>
      <c r="ER36" s="14">
        <v>0</v>
      </c>
      <c r="ES36">
        <v>0</v>
      </c>
    </row>
    <row r="37" spans="1:149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0</v>
      </c>
      <c r="AO37">
        <v>0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  <c r="BH37" s="14">
        <v>0</v>
      </c>
      <c r="BI37">
        <v>0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0</v>
      </c>
      <c r="BS37">
        <v>0</v>
      </c>
      <c r="BT37" s="14">
        <v>0</v>
      </c>
      <c r="BU37">
        <v>0</v>
      </c>
      <c r="BV37" s="14">
        <v>0</v>
      </c>
      <c r="BW37">
        <v>0</v>
      </c>
      <c r="BX37" s="14">
        <v>0</v>
      </c>
      <c r="BY37">
        <v>0</v>
      </c>
      <c r="BZ37" s="14">
        <v>0</v>
      </c>
      <c r="CA37">
        <v>0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  <c r="CH37" s="14">
        <v>0</v>
      </c>
      <c r="CI37">
        <v>0</v>
      </c>
      <c r="CJ37" s="14">
        <v>0</v>
      </c>
      <c r="CK37">
        <v>0</v>
      </c>
      <c r="CL37" s="14">
        <v>0</v>
      </c>
      <c r="CM37">
        <v>0</v>
      </c>
      <c r="CN37" s="14">
        <v>0</v>
      </c>
      <c r="CO37">
        <v>0</v>
      </c>
      <c r="CP37" s="14">
        <v>0</v>
      </c>
      <c r="CQ37">
        <v>0</v>
      </c>
      <c r="CR37" s="14">
        <v>0</v>
      </c>
      <c r="CS37">
        <v>0</v>
      </c>
      <c r="CT37" s="14">
        <v>0</v>
      </c>
      <c r="CU37">
        <v>0</v>
      </c>
      <c r="CV37" s="14">
        <v>0</v>
      </c>
      <c r="CW37">
        <v>0</v>
      </c>
      <c r="CX37" s="14">
        <v>0</v>
      </c>
      <c r="CY37">
        <v>0</v>
      </c>
      <c r="CZ37" s="14">
        <v>0</v>
      </c>
      <c r="DA37">
        <v>0</v>
      </c>
      <c r="DB37" s="14">
        <v>0</v>
      </c>
      <c r="DC37">
        <v>0</v>
      </c>
      <c r="DD37" s="14">
        <v>0</v>
      </c>
      <c r="DE37">
        <v>0</v>
      </c>
      <c r="DF37" s="14">
        <v>0</v>
      </c>
      <c r="DG37">
        <v>0</v>
      </c>
      <c r="DH37" s="14">
        <v>0</v>
      </c>
      <c r="DI37">
        <v>0</v>
      </c>
      <c r="DJ37" s="14">
        <v>0</v>
      </c>
      <c r="DK37">
        <v>0</v>
      </c>
      <c r="DL37" s="14">
        <v>0</v>
      </c>
      <c r="DM37">
        <v>0</v>
      </c>
      <c r="DN37" s="14">
        <v>0</v>
      </c>
      <c r="DO37">
        <v>0</v>
      </c>
      <c r="DP37" s="14">
        <v>0</v>
      </c>
      <c r="DQ37">
        <v>0</v>
      </c>
      <c r="DR37" s="14">
        <v>0</v>
      </c>
      <c r="DS37">
        <v>0</v>
      </c>
      <c r="DT37" s="14">
        <v>0</v>
      </c>
      <c r="DU37">
        <v>0</v>
      </c>
      <c r="DV37" s="14">
        <v>0</v>
      </c>
      <c r="DW37">
        <v>0</v>
      </c>
      <c r="DX37" s="14">
        <v>0</v>
      </c>
      <c r="DY37">
        <v>0</v>
      </c>
      <c r="DZ37" s="14">
        <v>0</v>
      </c>
      <c r="EA37">
        <v>0</v>
      </c>
      <c r="EB37" s="14">
        <v>0</v>
      </c>
      <c r="EC37">
        <v>0</v>
      </c>
      <c r="ED37" s="14">
        <v>0</v>
      </c>
      <c r="EE37">
        <v>0</v>
      </c>
      <c r="EF37" s="14">
        <v>0</v>
      </c>
      <c r="EG37">
        <v>0</v>
      </c>
      <c r="EH37" s="14">
        <v>0</v>
      </c>
      <c r="EI37">
        <v>0</v>
      </c>
      <c r="EJ37" s="14">
        <v>0</v>
      </c>
      <c r="EK37">
        <v>0</v>
      </c>
      <c r="EL37" s="14">
        <v>0</v>
      </c>
      <c r="EM37">
        <v>0</v>
      </c>
      <c r="EN37" s="14">
        <v>0</v>
      </c>
      <c r="EO37">
        <v>0</v>
      </c>
      <c r="EP37" s="14">
        <v>0</v>
      </c>
      <c r="EQ37">
        <v>0</v>
      </c>
      <c r="ER37" s="14">
        <v>0</v>
      </c>
      <c r="ES37">
        <v>0</v>
      </c>
    </row>
    <row r="38" spans="1:149">
      <c r="A38" t="s">
        <v>204</v>
      </c>
      <c r="B38" s="14">
        <v>12938565056.309999</v>
      </c>
      <c r="C38" s="6">
        <v>22.966799999999999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11251826907.620001</v>
      </c>
      <c r="U38" s="6">
        <v>35.957099999999997</v>
      </c>
      <c r="V38" s="14">
        <v>0</v>
      </c>
      <c r="W38">
        <v>0</v>
      </c>
      <c r="X38" s="14">
        <v>0</v>
      </c>
      <c r="Y38">
        <v>0</v>
      </c>
      <c r="Z38" s="14">
        <v>0</v>
      </c>
      <c r="AA38">
        <v>0</v>
      </c>
      <c r="AB38" s="14">
        <v>0</v>
      </c>
      <c r="AC38">
        <v>0</v>
      </c>
      <c r="AD38" s="14">
        <v>0</v>
      </c>
      <c r="AE38">
        <v>0</v>
      </c>
      <c r="AF38" s="14">
        <v>0</v>
      </c>
      <c r="AG38">
        <v>0</v>
      </c>
      <c r="AH38" s="14">
        <v>0</v>
      </c>
      <c r="AI38">
        <v>0</v>
      </c>
      <c r="AJ38" s="14">
        <v>0</v>
      </c>
      <c r="AK38">
        <v>0</v>
      </c>
      <c r="AL38" s="14">
        <v>0</v>
      </c>
      <c r="AM38">
        <v>0</v>
      </c>
      <c r="AN38" s="14">
        <v>0</v>
      </c>
      <c r="AO38">
        <v>0</v>
      </c>
      <c r="AP38" s="14">
        <v>0</v>
      </c>
      <c r="AQ38">
        <v>0</v>
      </c>
      <c r="AR38" s="14">
        <v>563082987.64999998</v>
      </c>
      <c r="AS38" s="6">
        <v>26.403600000000001</v>
      </c>
      <c r="AT38" s="14">
        <v>0</v>
      </c>
      <c r="AU38">
        <v>0</v>
      </c>
      <c r="AV38" s="14">
        <v>0</v>
      </c>
      <c r="AW38">
        <v>0</v>
      </c>
      <c r="AX38" s="14">
        <v>0</v>
      </c>
      <c r="AY38">
        <v>0</v>
      </c>
      <c r="AZ38" s="14">
        <v>0</v>
      </c>
      <c r="BA38">
        <v>0</v>
      </c>
      <c r="BB38" s="14">
        <v>0</v>
      </c>
      <c r="BC38">
        <v>0</v>
      </c>
      <c r="BD38" s="14">
        <v>0</v>
      </c>
      <c r="BE38">
        <v>0</v>
      </c>
      <c r="BF38" s="14">
        <v>0</v>
      </c>
      <c r="BG38">
        <v>0</v>
      </c>
      <c r="BH38" s="14">
        <v>669146333.69000006</v>
      </c>
      <c r="BI38" s="6">
        <v>18.917100000000001</v>
      </c>
      <c r="BJ38" s="14">
        <v>0</v>
      </c>
      <c r="BK38">
        <v>0</v>
      </c>
      <c r="BL38" s="14">
        <v>0</v>
      </c>
      <c r="BM38">
        <v>0</v>
      </c>
      <c r="BN38" s="14">
        <v>1838572.64</v>
      </c>
      <c r="BO38" s="6">
        <v>7.3715000000000002</v>
      </c>
      <c r="BP38" s="14">
        <v>0</v>
      </c>
      <c r="BQ38">
        <v>0</v>
      </c>
      <c r="BR38" s="14">
        <v>0</v>
      </c>
      <c r="BS38">
        <v>0</v>
      </c>
      <c r="BT38" s="14">
        <v>0</v>
      </c>
      <c r="BU38">
        <v>0</v>
      </c>
      <c r="BV38" s="14">
        <v>0</v>
      </c>
      <c r="BW38">
        <v>0</v>
      </c>
      <c r="BX38" s="14">
        <v>42141675.350000001</v>
      </c>
      <c r="BY38" s="6">
        <v>4.8219000000000003</v>
      </c>
      <c r="BZ38" s="14">
        <v>0</v>
      </c>
      <c r="CA38">
        <v>0</v>
      </c>
      <c r="CB38" s="14">
        <v>0</v>
      </c>
      <c r="CC38">
        <v>0</v>
      </c>
      <c r="CD38" s="14">
        <v>0</v>
      </c>
      <c r="CE38">
        <v>0</v>
      </c>
      <c r="CF38" s="14">
        <v>0</v>
      </c>
      <c r="CG38">
        <v>0</v>
      </c>
      <c r="CH38" s="14">
        <v>0</v>
      </c>
      <c r="CI38">
        <v>0</v>
      </c>
      <c r="CJ38" s="14">
        <v>814714.75</v>
      </c>
      <c r="CK38" s="6">
        <v>2.2311000000000001</v>
      </c>
      <c r="CL38" s="14">
        <v>171908573.59999999</v>
      </c>
      <c r="CM38" s="6">
        <v>35.484400000000001</v>
      </c>
      <c r="CN38" s="14">
        <v>118942961.84999999</v>
      </c>
      <c r="CO38" s="6">
        <v>30.646699999999999</v>
      </c>
      <c r="CP38" s="14">
        <v>0</v>
      </c>
      <c r="CQ38">
        <v>0</v>
      </c>
      <c r="CR38" s="14">
        <v>0</v>
      </c>
      <c r="CS38">
        <v>0</v>
      </c>
      <c r="CT38" s="14">
        <v>0</v>
      </c>
      <c r="CU38">
        <v>0</v>
      </c>
      <c r="CV38" s="14">
        <v>0</v>
      </c>
      <c r="CW38">
        <v>0</v>
      </c>
      <c r="CX38" s="14">
        <v>0</v>
      </c>
      <c r="CY38">
        <v>0</v>
      </c>
      <c r="CZ38" s="14">
        <v>0</v>
      </c>
      <c r="DA38">
        <v>0</v>
      </c>
      <c r="DB38" s="14">
        <v>0</v>
      </c>
      <c r="DC38">
        <v>0</v>
      </c>
      <c r="DD38" s="14">
        <v>0</v>
      </c>
      <c r="DE38">
        <v>0</v>
      </c>
      <c r="DF38" s="14">
        <v>0</v>
      </c>
      <c r="DG38">
        <v>0</v>
      </c>
      <c r="DH38" s="14">
        <v>0</v>
      </c>
      <c r="DI38">
        <v>0</v>
      </c>
      <c r="DJ38" s="14">
        <v>0</v>
      </c>
      <c r="DK38">
        <v>0</v>
      </c>
      <c r="DL38" s="14">
        <v>111614509</v>
      </c>
      <c r="DM38" s="6">
        <v>17.545400000000001</v>
      </c>
      <c r="DN38" s="14">
        <v>0</v>
      </c>
      <c r="DO38">
        <v>0</v>
      </c>
      <c r="DP38" s="14">
        <v>0</v>
      </c>
      <c r="DQ38">
        <v>0</v>
      </c>
      <c r="DR38" s="14">
        <v>0</v>
      </c>
      <c r="DS38">
        <v>0</v>
      </c>
      <c r="DT38" s="14">
        <v>0</v>
      </c>
      <c r="DU38">
        <v>0</v>
      </c>
      <c r="DV38" s="14">
        <v>0</v>
      </c>
      <c r="DW38">
        <v>0</v>
      </c>
      <c r="DX38" s="14">
        <v>0</v>
      </c>
      <c r="DY38">
        <v>0</v>
      </c>
      <c r="DZ38" s="14">
        <v>0</v>
      </c>
      <c r="EA38">
        <v>0</v>
      </c>
      <c r="EB38" s="14">
        <v>7247820.1600000001</v>
      </c>
      <c r="EC38" s="6">
        <v>2.2892999999999999</v>
      </c>
      <c r="ED38" s="14">
        <v>0</v>
      </c>
      <c r="EE38">
        <v>0</v>
      </c>
      <c r="EF38" s="14">
        <v>0</v>
      </c>
      <c r="EG38">
        <v>0</v>
      </c>
      <c r="EH38" s="14">
        <v>0</v>
      </c>
      <c r="EI38">
        <v>0</v>
      </c>
      <c r="EJ38" s="14">
        <v>0</v>
      </c>
      <c r="EK38">
        <v>0</v>
      </c>
      <c r="EL38" s="14">
        <v>0</v>
      </c>
      <c r="EM38">
        <v>0</v>
      </c>
      <c r="EN38" s="14">
        <v>0</v>
      </c>
      <c r="EO38">
        <v>0</v>
      </c>
      <c r="EP38" s="14">
        <v>0</v>
      </c>
      <c r="EQ38">
        <v>0</v>
      </c>
      <c r="ER38" s="14">
        <v>0</v>
      </c>
      <c r="ES38">
        <v>0</v>
      </c>
    </row>
    <row r="39" spans="1:149">
      <c r="A39" t="s">
        <v>205</v>
      </c>
      <c r="B39" s="14">
        <v>4263211499.6900001</v>
      </c>
      <c r="C39" s="6">
        <v>7.5674999999999999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3606460762.1100001</v>
      </c>
      <c r="U39" s="6">
        <v>11.5251</v>
      </c>
      <c r="V39" s="14">
        <v>0</v>
      </c>
      <c r="W39">
        <v>0</v>
      </c>
      <c r="X39" s="14">
        <v>0</v>
      </c>
      <c r="Y39">
        <v>0</v>
      </c>
      <c r="Z39" s="14">
        <v>0</v>
      </c>
      <c r="AA39">
        <v>0</v>
      </c>
      <c r="AB39" s="14">
        <v>0</v>
      </c>
      <c r="AC39">
        <v>0</v>
      </c>
      <c r="AD39" s="14">
        <v>0</v>
      </c>
      <c r="AE39">
        <v>0</v>
      </c>
      <c r="AF39" s="14">
        <v>0</v>
      </c>
      <c r="AG39">
        <v>0</v>
      </c>
      <c r="AH39" s="14">
        <v>0</v>
      </c>
      <c r="AI39">
        <v>0</v>
      </c>
      <c r="AJ39" s="14">
        <v>0</v>
      </c>
      <c r="AK39">
        <v>0</v>
      </c>
      <c r="AL39" s="14">
        <v>0</v>
      </c>
      <c r="AM39">
        <v>0</v>
      </c>
      <c r="AN39" s="14">
        <v>0</v>
      </c>
      <c r="AO39">
        <v>0</v>
      </c>
      <c r="AP39" s="14">
        <v>0</v>
      </c>
      <c r="AQ39">
        <v>0</v>
      </c>
      <c r="AR39" s="14">
        <v>131883974.01000001</v>
      </c>
      <c r="AS39" s="6">
        <v>6.1841999999999997</v>
      </c>
      <c r="AT39" s="14">
        <v>0</v>
      </c>
      <c r="AU39">
        <v>0</v>
      </c>
      <c r="AV39" s="14">
        <v>0</v>
      </c>
      <c r="AW39">
        <v>0</v>
      </c>
      <c r="AX39" s="14">
        <v>0</v>
      </c>
      <c r="AY39">
        <v>0</v>
      </c>
      <c r="AZ39" s="14">
        <v>0</v>
      </c>
      <c r="BA39">
        <v>0</v>
      </c>
      <c r="BB39" s="14">
        <v>0</v>
      </c>
      <c r="BC39">
        <v>0</v>
      </c>
      <c r="BD39" s="14">
        <v>0</v>
      </c>
      <c r="BE39">
        <v>0</v>
      </c>
      <c r="BF39" s="14">
        <v>0</v>
      </c>
      <c r="BG39">
        <v>0</v>
      </c>
      <c r="BH39" s="14">
        <v>151898427.53999999</v>
      </c>
      <c r="BI39" s="6">
        <v>4.2942999999999998</v>
      </c>
      <c r="BJ39" s="14">
        <v>0</v>
      </c>
      <c r="BK39">
        <v>0</v>
      </c>
      <c r="BL39" s="14">
        <v>0</v>
      </c>
      <c r="BM39">
        <v>0</v>
      </c>
      <c r="BN39" s="14">
        <v>0</v>
      </c>
      <c r="BO39">
        <v>0</v>
      </c>
      <c r="BP39" s="14">
        <v>0</v>
      </c>
      <c r="BQ39">
        <v>0</v>
      </c>
      <c r="BR39" s="14">
        <v>0</v>
      </c>
      <c r="BS39">
        <v>0</v>
      </c>
      <c r="BT39" s="14">
        <v>0</v>
      </c>
      <c r="BU39">
        <v>0</v>
      </c>
      <c r="BV39" s="14">
        <v>4409763.25</v>
      </c>
      <c r="BW39" s="6">
        <v>21.597100000000001</v>
      </c>
      <c r="BX39" s="14">
        <v>0</v>
      </c>
      <c r="BY39">
        <v>0</v>
      </c>
      <c r="BZ39" s="14">
        <v>0</v>
      </c>
      <c r="CA39">
        <v>0</v>
      </c>
      <c r="CB39" s="14">
        <v>0</v>
      </c>
      <c r="CC39">
        <v>0</v>
      </c>
      <c r="CD39" s="14">
        <v>0</v>
      </c>
      <c r="CE39">
        <v>0</v>
      </c>
      <c r="CF39" s="14">
        <v>0</v>
      </c>
      <c r="CG39">
        <v>0</v>
      </c>
      <c r="CH39" s="14">
        <v>0</v>
      </c>
      <c r="CI39">
        <v>0</v>
      </c>
      <c r="CJ39" s="14">
        <v>0</v>
      </c>
      <c r="CK39">
        <v>0</v>
      </c>
      <c r="CL39" s="14">
        <v>98897343</v>
      </c>
      <c r="CM39" s="6">
        <v>20.413799999999998</v>
      </c>
      <c r="CN39" s="14">
        <v>103118100</v>
      </c>
      <c r="CO39" s="6">
        <v>26.569299999999998</v>
      </c>
      <c r="CP39" s="14">
        <v>109489754.40000001</v>
      </c>
      <c r="CQ39" s="6">
        <v>18.558399999999999</v>
      </c>
      <c r="CR39" s="14">
        <v>0</v>
      </c>
      <c r="CS39">
        <v>0</v>
      </c>
      <c r="CT39" s="14">
        <v>0</v>
      </c>
      <c r="CU39">
        <v>0</v>
      </c>
      <c r="CV39" s="14">
        <v>0</v>
      </c>
      <c r="CW39">
        <v>0</v>
      </c>
      <c r="CX39" s="14">
        <v>0</v>
      </c>
      <c r="CY39">
        <v>0</v>
      </c>
      <c r="CZ39" s="14">
        <v>0</v>
      </c>
      <c r="DA39">
        <v>0</v>
      </c>
      <c r="DB39" s="14">
        <v>0</v>
      </c>
      <c r="DC39">
        <v>0</v>
      </c>
      <c r="DD39" s="14">
        <v>0</v>
      </c>
      <c r="DE39">
        <v>0</v>
      </c>
      <c r="DF39" s="14">
        <v>0</v>
      </c>
      <c r="DG39">
        <v>0</v>
      </c>
      <c r="DH39" s="14">
        <v>0</v>
      </c>
      <c r="DI39">
        <v>0</v>
      </c>
      <c r="DJ39" s="14">
        <v>0</v>
      </c>
      <c r="DK39">
        <v>0</v>
      </c>
      <c r="DL39" s="14">
        <v>20660448</v>
      </c>
      <c r="DM39" s="6">
        <v>3.2477</v>
      </c>
      <c r="DN39" s="14">
        <v>0</v>
      </c>
      <c r="DO39">
        <v>0</v>
      </c>
      <c r="DP39" s="14">
        <v>0</v>
      </c>
      <c r="DQ39">
        <v>0</v>
      </c>
      <c r="DR39" s="14">
        <v>0</v>
      </c>
      <c r="DS39">
        <v>0</v>
      </c>
      <c r="DT39" s="14">
        <v>0</v>
      </c>
      <c r="DU39">
        <v>0</v>
      </c>
      <c r="DV39" s="14">
        <v>0</v>
      </c>
      <c r="DW39">
        <v>0</v>
      </c>
      <c r="DX39" s="14">
        <v>0</v>
      </c>
      <c r="DY39">
        <v>0</v>
      </c>
      <c r="DZ39" s="14">
        <v>0</v>
      </c>
      <c r="EA39">
        <v>0</v>
      </c>
      <c r="EB39" s="14">
        <v>36392927.380000003</v>
      </c>
      <c r="EC39" s="6">
        <v>11.494899999999999</v>
      </c>
      <c r="ED39" s="14">
        <v>0</v>
      </c>
      <c r="EE39">
        <v>0</v>
      </c>
      <c r="EF39" s="14">
        <v>0</v>
      </c>
      <c r="EG39">
        <v>0</v>
      </c>
      <c r="EH39" s="14">
        <v>0</v>
      </c>
      <c r="EI39">
        <v>0</v>
      </c>
      <c r="EJ39" s="14">
        <v>0</v>
      </c>
      <c r="EK39">
        <v>0</v>
      </c>
      <c r="EL39" s="14">
        <v>0</v>
      </c>
      <c r="EM39">
        <v>0</v>
      </c>
      <c r="EN39" s="14">
        <v>0</v>
      </c>
      <c r="EO39">
        <v>0</v>
      </c>
      <c r="EP39" s="14">
        <v>0</v>
      </c>
      <c r="EQ39">
        <v>0</v>
      </c>
      <c r="ER39" s="14">
        <v>0</v>
      </c>
      <c r="ES39">
        <v>0</v>
      </c>
    </row>
    <row r="40" spans="1:149">
      <c r="A40" t="s">
        <v>206</v>
      </c>
      <c r="B40" s="14">
        <v>320444237.29000002</v>
      </c>
      <c r="C40" s="6">
        <v>0.56879999999999997</v>
      </c>
      <c r="D40" s="14">
        <v>0</v>
      </c>
      <c r="E40">
        <v>0</v>
      </c>
      <c r="F40" s="14">
        <v>0</v>
      </c>
      <c r="G40">
        <v>0</v>
      </c>
      <c r="H40" s="14">
        <v>0</v>
      </c>
      <c r="I40">
        <v>0</v>
      </c>
      <c r="J40" s="14">
        <v>0</v>
      </c>
      <c r="K40">
        <v>0</v>
      </c>
      <c r="L40" s="14">
        <v>0</v>
      </c>
      <c r="M40">
        <v>0</v>
      </c>
      <c r="N40" s="14">
        <v>0</v>
      </c>
      <c r="O40">
        <v>0</v>
      </c>
      <c r="P40" s="14">
        <v>0</v>
      </c>
      <c r="Q40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0</v>
      </c>
      <c r="AC40">
        <v>0</v>
      </c>
      <c r="AD40" s="14">
        <v>0</v>
      </c>
      <c r="AE40">
        <v>0</v>
      </c>
      <c r="AF40" s="14">
        <v>26130.5</v>
      </c>
      <c r="AG40" s="6">
        <v>6.2E-2</v>
      </c>
      <c r="AH40" s="14">
        <v>0</v>
      </c>
      <c r="AI40">
        <v>0</v>
      </c>
      <c r="AJ40" s="14">
        <v>0</v>
      </c>
      <c r="AK40">
        <v>0</v>
      </c>
      <c r="AL40" s="14">
        <v>0</v>
      </c>
      <c r="AM40">
        <v>0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 s="6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  <c r="BJ40" s="14">
        <v>0</v>
      </c>
      <c r="BK40">
        <v>0</v>
      </c>
      <c r="BL40" s="14">
        <v>0</v>
      </c>
      <c r="BM40">
        <v>0</v>
      </c>
      <c r="BN40" s="14">
        <v>2137654.79</v>
      </c>
      <c r="BO40" s="6">
        <v>8.5706000000000007</v>
      </c>
      <c r="BP40" s="14">
        <v>0</v>
      </c>
      <c r="BQ40">
        <v>0</v>
      </c>
      <c r="BR40" s="14">
        <v>0</v>
      </c>
      <c r="BS40">
        <v>0</v>
      </c>
      <c r="BT40" s="14">
        <v>0</v>
      </c>
      <c r="BU40">
        <v>0</v>
      </c>
      <c r="BV40" s="14">
        <v>0</v>
      </c>
      <c r="BW40">
        <v>0</v>
      </c>
      <c r="BX40" s="14">
        <v>143000000</v>
      </c>
      <c r="BY40" s="6">
        <v>16.362300000000001</v>
      </c>
      <c r="BZ40" s="14">
        <v>0</v>
      </c>
      <c r="CA40">
        <v>0</v>
      </c>
      <c r="CB40" s="14">
        <v>0</v>
      </c>
      <c r="CC40">
        <v>0</v>
      </c>
      <c r="CD40" s="14">
        <v>0</v>
      </c>
      <c r="CE40">
        <v>0</v>
      </c>
      <c r="CF40" s="14">
        <v>0</v>
      </c>
      <c r="CG40">
        <v>0</v>
      </c>
      <c r="CH40" s="14">
        <v>0</v>
      </c>
      <c r="CI40">
        <v>0</v>
      </c>
      <c r="CJ40" s="14">
        <v>0</v>
      </c>
      <c r="CK40">
        <v>0</v>
      </c>
      <c r="CL40" s="14">
        <v>34627695</v>
      </c>
      <c r="CM40" s="6">
        <v>7.1477000000000004</v>
      </c>
      <c r="CN40" s="14">
        <v>8603342</v>
      </c>
      <c r="CO40" s="6">
        <v>2.2166999999999999</v>
      </c>
      <c r="CP40" s="14">
        <v>132049415</v>
      </c>
      <c r="CQ40" s="6">
        <v>22.382200000000001</v>
      </c>
      <c r="CR40" s="14">
        <v>0</v>
      </c>
      <c r="CS40">
        <v>0</v>
      </c>
      <c r="CT40" s="14">
        <v>0</v>
      </c>
      <c r="CU40">
        <v>0</v>
      </c>
      <c r="CV40" s="14">
        <v>0</v>
      </c>
      <c r="CW40">
        <v>0</v>
      </c>
      <c r="CX40" s="14">
        <v>0</v>
      </c>
      <c r="CY40">
        <v>0</v>
      </c>
      <c r="CZ40" s="14">
        <v>0</v>
      </c>
      <c r="DA40">
        <v>0</v>
      </c>
      <c r="DB40" s="14">
        <v>0</v>
      </c>
      <c r="DC40">
        <v>0</v>
      </c>
      <c r="DD40" s="14">
        <v>0</v>
      </c>
      <c r="DE40">
        <v>0</v>
      </c>
      <c r="DF40" s="14">
        <v>0</v>
      </c>
      <c r="DG40">
        <v>0</v>
      </c>
      <c r="DH40" s="14">
        <v>0</v>
      </c>
      <c r="DI40">
        <v>0</v>
      </c>
      <c r="DJ40" s="14">
        <v>0</v>
      </c>
      <c r="DK40">
        <v>0</v>
      </c>
      <c r="DL40" s="14">
        <v>0</v>
      </c>
      <c r="DM40">
        <v>0</v>
      </c>
      <c r="DN40" s="14">
        <v>0</v>
      </c>
      <c r="DO40">
        <v>0</v>
      </c>
      <c r="DP40" s="14">
        <v>0</v>
      </c>
      <c r="DQ40">
        <v>0</v>
      </c>
      <c r="DR40" s="14">
        <v>0</v>
      </c>
      <c r="DS40">
        <v>0</v>
      </c>
      <c r="DT40" s="14">
        <v>0</v>
      </c>
      <c r="DU40">
        <v>0</v>
      </c>
      <c r="DV40" s="14">
        <v>0</v>
      </c>
      <c r="DW40">
        <v>0</v>
      </c>
      <c r="DX40" s="14">
        <v>0</v>
      </c>
      <c r="DY40">
        <v>0</v>
      </c>
      <c r="DZ40" s="14">
        <v>0</v>
      </c>
      <c r="EA40">
        <v>0</v>
      </c>
      <c r="EB40" s="14">
        <v>0</v>
      </c>
      <c r="EC40">
        <v>0</v>
      </c>
      <c r="ED40" s="14">
        <v>0</v>
      </c>
      <c r="EE40">
        <v>0</v>
      </c>
      <c r="EF40" s="14">
        <v>0</v>
      </c>
      <c r="EG40">
        <v>0</v>
      </c>
      <c r="EH40" s="14">
        <v>0</v>
      </c>
      <c r="EI40">
        <v>0</v>
      </c>
      <c r="EJ40" s="14">
        <v>0</v>
      </c>
      <c r="EK40">
        <v>0</v>
      </c>
      <c r="EL40" s="14">
        <v>0</v>
      </c>
      <c r="EM40">
        <v>0</v>
      </c>
      <c r="EN40" s="14">
        <v>0</v>
      </c>
      <c r="EO40">
        <v>0</v>
      </c>
      <c r="EP40" s="14">
        <v>0</v>
      </c>
      <c r="EQ40">
        <v>0</v>
      </c>
      <c r="ER40" s="14">
        <v>0</v>
      </c>
      <c r="ES40">
        <v>0</v>
      </c>
    </row>
    <row r="41" spans="1:149">
      <c r="A41" t="s">
        <v>207</v>
      </c>
      <c r="B41" s="14">
        <v>578330680.74000001</v>
      </c>
      <c r="C41" s="6">
        <v>1.0266</v>
      </c>
      <c r="D41" s="14">
        <v>5306876.2300000004</v>
      </c>
      <c r="E41" s="6">
        <v>1.4077999999999999</v>
      </c>
      <c r="F41" s="14">
        <v>0</v>
      </c>
      <c r="G41">
        <v>0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0</v>
      </c>
      <c r="Q41">
        <v>0</v>
      </c>
      <c r="R41" s="14">
        <v>0</v>
      </c>
      <c r="S41">
        <v>0</v>
      </c>
      <c r="T41" s="14">
        <v>301437500</v>
      </c>
      <c r="U41" s="6">
        <v>0.96330000000000005</v>
      </c>
      <c r="V41" s="14">
        <v>166162.84</v>
      </c>
      <c r="W41" s="6">
        <v>0.1333</v>
      </c>
      <c r="X41" s="14">
        <v>0</v>
      </c>
      <c r="Y41">
        <v>0</v>
      </c>
      <c r="Z41" s="14">
        <v>0</v>
      </c>
      <c r="AA41">
        <v>0</v>
      </c>
      <c r="AB41" s="14">
        <v>0</v>
      </c>
      <c r="AC41">
        <v>0</v>
      </c>
      <c r="AD41" s="14">
        <v>185494.31</v>
      </c>
      <c r="AE41" s="6">
        <v>0.37509999999999999</v>
      </c>
      <c r="AF41" s="14">
        <v>0</v>
      </c>
      <c r="AG41">
        <v>0</v>
      </c>
      <c r="AH41" s="14">
        <v>0</v>
      </c>
      <c r="AI41">
        <v>0</v>
      </c>
      <c r="AJ41" s="14">
        <v>0</v>
      </c>
      <c r="AK41">
        <v>0</v>
      </c>
      <c r="AL41" s="14">
        <v>0</v>
      </c>
      <c r="AM41">
        <v>0</v>
      </c>
      <c r="AN41" s="14">
        <v>0</v>
      </c>
      <c r="AO41">
        <v>0</v>
      </c>
      <c r="AP41" s="14">
        <v>1183837.6100000001</v>
      </c>
      <c r="AQ41" s="6">
        <v>0.55300000000000005</v>
      </c>
      <c r="AR41" s="14">
        <v>211676342.63999999</v>
      </c>
      <c r="AS41" s="6">
        <v>9.9257000000000009</v>
      </c>
      <c r="AT41" s="14">
        <v>1535764.28</v>
      </c>
      <c r="AU41" s="6">
        <v>2.0547</v>
      </c>
      <c r="AV41" s="14">
        <v>-744652.19</v>
      </c>
      <c r="AW41" s="6">
        <v>-0.19309999999999999</v>
      </c>
      <c r="AX41" s="14">
        <v>0</v>
      </c>
      <c r="AY41">
        <v>0</v>
      </c>
      <c r="AZ41" s="14">
        <v>855086.38</v>
      </c>
      <c r="BA41" s="6">
        <v>1.071</v>
      </c>
      <c r="BB41" s="14">
        <v>0</v>
      </c>
      <c r="BC41">
        <v>0</v>
      </c>
      <c r="BD41" s="14">
        <v>0</v>
      </c>
      <c r="BE41">
        <v>0</v>
      </c>
      <c r="BF41" s="14">
        <v>1424035.63</v>
      </c>
      <c r="BG41" s="6">
        <v>13.895899999999999</v>
      </c>
      <c r="BH41" s="14">
        <v>0</v>
      </c>
      <c r="BI41" s="6">
        <v>0</v>
      </c>
      <c r="BJ41" s="14">
        <v>0</v>
      </c>
      <c r="BK41">
        <v>0</v>
      </c>
      <c r="BL41" s="14">
        <v>0</v>
      </c>
      <c r="BM41">
        <v>0</v>
      </c>
      <c r="BN41" s="14">
        <v>111750.18</v>
      </c>
      <c r="BO41" s="6">
        <v>0.44800000000000001</v>
      </c>
      <c r="BP41" s="14">
        <v>86675.85</v>
      </c>
      <c r="BQ41" s="6">
        <v>0.27829999999999999</v>
      </c>
      <c r="BR41" s="14">
        <v>0</v>
      </c>
      <c r="BS41">
        <v>0</v>
      </c>
      <c r="BT41" s="14">
        <v>0</v>
      </c>
      <c r="BU41">
        <v>0</v>
      </c>
      <c r="BV41" s="14">
        <v>0</v>
      </c>
      <c r="BW41">
        <v>0</v>
      </c>
      <c r="BX41" s="14">
        <v>0</v>
      </c>
      <c r="BY41">
        <v>0</v>
      </c>
      <c r="BZ41" s="14">
        <v>339144.27</v>
      </c>
      <c r="CA41" s="6">
        <v>0.224</v>
      </c>
      <c r="CB41" s="14">
        <v>0</v>
      </c>
      <c r="CC41">
        <v>0</v>
      </c>
      <c r="CD41" s="14">
        <v>6069393.0499999998</v>
      </c>
      <c r="CE41" s="6">
        <v>1.5590999999999999</v>
      </c>
      <c r="CF41" s="14">
        <v>0</v>
      </c>
      <c r="CG41">
        <v>0</v>
      </c>
      <c r="CH41" s="14">
        <v>0</v>
      </c>
      <c r="CI41">
        <v>0</v>
      </c>
      <c r="CJ41" s="14">
        <v>0</v>
      </c>
      <c r="CK41">
        <v>0</v>
      </c>
      <c r="CL41" s="14">
        <v>0</v>
      </c>
      <c r="CM41">
        <v>0</v>
      </c>
      <c r="CN41" s="14">
        <v>-53630</v>
      </c>
      <c r="CO41" s="6">
        <v>-1.38E-2</v>
      </c>
      <c r="CP41" s="14">
        <v>0</v>
      </c>
      <c r="CQ41">
        <v>0</v>
      </c>
      <c r="CR41" s="14">
        <v>180187.31</v>
      </c>
      <c r="CS41" s="6">
        <v>0.1696</v>
      </c>
      <c r="CT41" s="14">
        <v>0</v>
      </c>
      <c r="CU41">
        <v>0</v>
      </c>
      <c r="CV41" s="14">
        <v>196478.93</v>
      </c>
      <c r="CW41" s="6">
        <v>0.28220000000000001</v>
      </c>
      <c r="CX41" s="14">
        <v>0</v>
      </c>
      <c r="CY41">
        <v>0</v>
      </c>
      <c r="CZ41" s="14">
        <v>9661974.8499999996</v>
      </c>
      <c r="DA41" s="6">
        <v>1.6124000000000001</v>
      </c>
      <c r="DB41" s="14">
        <v>2601740.9</v>
      </c>
      <c r="DC41" s="6">
        <v>0.70609999999999995</v>
      </c>
      <c r="DD41" s="14">
        <v>9395900.8200000003</v>
      </c>
      <c r="DE41" s="6">
        <v>2.1082999999999998</v>
      </c>
      <c r="DF41" s="14">
        <v>0</v>
      </c>
      <c r="DG41">
        <v>0</v>
      </c>
      <c r="DH41" s="14">
        <v>0</v>
      </c>
      <c r="DI41">
        <v>0</v>
      </c>
      <c r="DJ41" s="14">
        <v>22893900.149999999</v>
      </c>
      <c r="DK41" s="6">
        <v>18.419599999999999</v>
      </c>
      <c r="DL41" s="14">
        <v>-575360</v>
      </c>
      <c r="DM41" s="6">
        <v>-9.0399999999999994E-2</v>
      </c>
      <c r="DN41" s="14">
        <v>1429174.73</v>
      </c>
      <c r="DO41" s="6">
        <v>2.5215999999999998</v>
      </c>
      <c r="DP41" s="14">
        <v>735153.58</v>
      </c>
      <c r="DQ41" s="6">
        <v>22.571000000000002</v>
      </c>
      <c r="DR41" s="14">
        <v>1279928.6599999999</v>
      </c>
      <c r="DS41" s="6">
        <v>0.4803</v>
      </c>
      <c r="DT41" s="14">
        <v>104.54</v>
      </c>
      <c r="DU41" s="6">
        <v>0</v>
      </c>
      <c r="DV41" s="14">
        <v>0</v>
      </c>
      <c r="DW41">
        <v>0</v>
      </c>
      <c r="DX41" s="14">
        <v>413842.8</v>
      </c>
      <c r="DY41" s="6">
        <v>0.34499999999999997</v>
      </c>
      <c r="DZ41" s="14">
        <v>401285.69</v>
      </c>
      <c r="EA41" s="6">
        <v>0.38500000000000001</v>
      </c>
      <c r="EB41" s="14">
        <v>0</v>
      </c>
      <c r="EC41">
        <v>0</v>
      </c>
      <c r="ED41" s="14">
        <v>0</v>
      </c>
      <c r="EE41">
        <v>0</v>
      </c>
      <c r="EF41" s="14">
        <v>0</v>
      </c>
      <c r="EG41">
        <v>0</v>
      </c>
      <c r="EH41" s="14">
        <v>0</v>
      </c>
      <c r="EI41">
        <v>0</v>
      </c>
      <c r="EJ41" s="14">
        <v>0</v>
      </c>
      <c r="EK41">
        <v>0</v>
      </c>
      <c r="EL41" s="14">
        <v>136586.70000000001</v>
      </c>
      <c r="EM41" s="6">
        <v>0.16930000000000001</v>
      </c>
      <c r="EN41" s="14">
        <v>0</v>
      </c>
      <c r="EO41">
        <v>0</v>
      </c>
      <c r="EP41" s="14">
        <v>0</v>
      </c>
      <c r="EQ41">
        <v>0</v>
      </c>
      <c r="ER41" s="14">
        <v>0</v>
      </c>
      <c r="ES41">
        <v>0</v>
      </c>
    </row>
    <row r="42" spans="1:149" ht="13.5" thickBot="1">
      <c r="A42" t="s">
        <v>208</v>
      </c>
      <c r="B42" s="14">
        <v>655966229.66999996</v>
      </c>
      <c r="C42" s="6">
        <v>1.1644000000000001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616310023.52999997</v>
      </c>
      <c r="U42" s="6">
        <v>1.9695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0</v>
      </c>
      <c r="AO42">
        <v>0</v>
      </c>
      <c r="AP42" s="14">
        <v>0</v>
      </c>
      <c r="AQ42">
        <v>0</v>
      </c>
      <c r="AR42" s="14">
        <v>35932247.909999996</v>
      </c>
      <c r="AS42" s="6">
        <v>1.6849000000000001</v>
      </c>
      <c r="AT42" s="14">
        <v>0</v>
      </c>
      <c r="AU42">
        <v>0</v>
      </c>
      <c r="AV42" s="14">
        <v>0</v>
      </c>
      <c r="AW42">
        <v>0</v>
      </c>
      <c r="AX42" s="14">
        <v>0</v>
      </c>
      <c r="AY42">
        <v>0</v>
      </c>
      <c r="AZ42" s="14">
        <v>0</v>
      </c>
      <c r="BA42">
        <v>0</v>
      </c>
      <c r="BB42" s="14">
        <v>0</v>
      </c>
      <c r="BC42">
        <v>0</v>
      </c>
      <c r="BD42" s="14">
        <v>0</v>
      </c>
      <c r="BE42">
        <v>0</v>
      </c>
      <c r="BF42" s="14">
        <v>0</v>
      </c>
      <c r="BG42">
        <v>0</v>
      </c>
      <c r="BH42" s="14">
        <v>0</v>
      </c>
      <c r="BI42">
        <v>0</v>
      </c>
      <c r="BJ42" s="14">
        <v>0</v>
      </c>
      <c r="BK42">
        <v>0</v>
      </c>
      <c r="BL42" s="14">
        <v>0</v>
      </c>
      <c r="BM42">
        <v>0</v>
      </c>
      <c r="BN42" s="14">
        <v>0</v>
      </c>
      <c r="BO42">
        <v>0</v>
      </c>
      <c r="BP42" s="14">
        <v>0</v>
      </c>
      <c r="BQ42">
        <v>0</v>
      </c>
      <c r="BR42" s="14">
        <v>0</v>
      </c>
      <c r="BS42">
        <v>0</v>
      </c>
      <c r="BT42" s="14">
        <v>0</v>
      </c>
      <c r="BU42">
        <v>0</v>
      </c>
      <c r="BV42" s="14">
        <v>0</v>
      </c>
      <c r="BW42">
        <v>0</v>
      </c>
      <c r="BX42" s="14">
        <v>0</v>
      </c>
      <c r="BY42">
        <v>0</v>
      </c>
      <c r="BZ42" s="14">
        <v>0</v>
      </c>
      <c r="CA42">
        <v>0</v>
      </c>
      <c r="CB42" s="14">
        <v>0</v>
      </c>
      <c r="CC42">
        <v>0</v>
      </c>
      <c r="CD42" s="14">
        <v>0</v>
      </c>
      <c r="CE42">
        <v>0</v>
      </c>
      <c r="CF42" s="14">
        <v>0</v>
      </c>
      <c r="CG42">
        <v>0</v>
      </c>
      <c r="CH42" s="14">
        <v>0</v>
      </c>
      <c r="CI42">
        <v>0</v>
      </c>
      <c r="CJ42" s="14">
        <v>0</v>
      </c>
      <c r="CK42">
        <v>0</v>
      </c>
      <c r="CL42" s="14">
        <v>2368712</v>
      </c>
      <c r="CM42" s="6">
        <v>0.4889</v>
      </c>
      <c r="CN42" s="14">
        <v>0</v>
      </c>
      <c r="CO42">
        <v>0</v>
      </c>
      <c r="CP42" s="14">
        <v>0</v>
      </c>
      <c r="CQ42">
        <v>0</v>
      </c>
      <c r="CR42" s="14">
        <v>0</v>
      </c>
      <c r="CS42">
        <v>0</v>
      </c>
      <c r="CT42" s="14">
        <v>0</v>
      </c>
      <c r="CU42">
        <v>0</v>
      </c>
      <c r="CV42" s="14">
        <v>0</v>
      </c>
      <c r="CW42">
        <v>0</v>
      </c>
      <c r="CX42" s="14">
        <v>0</v>
      </c>
      <c r="CY42">
        <v>0</v>
      </c>
      <c r="CZ42" s="14">
        <v>0</v>
      </c>
      <c r="DA42">
        <v>0</v>
      </c>
      <c r="DB42" s="14">
        <v>0</v>
      </c>
      <c r="DC42">
        <v>0</v>
      </c>
      <c r="DD42" s="14">
        <v>0</v>
      </c>
      <c r="DE42">
        <v>0</v>
      </c>
      <c r="DF42" s="14">
        <v>0</v>
      </c>
      <c r="DG42">
        <v>0</v>
      </c>
      <c r="DH42" s="14">
        <v>0</v>
      </c>
      <c r="DI42">
        <v>0</v>
      </c>
      <c r="DJ42" s="14">
        <v>0</v>
      </c>
      <c r="DK42">
        <v>0</v>
      </c>
      <c r="DL42" s="14">
        <v>238200</v>
      </c>
      <c r="DM42" s="6">
        <v>3.7400000000000003E-2</v>
      </c>
      <c r="DN42" s="14">
        <v>0</v>
      </c>
      <c r="DO42">
        <v>0</v>
      </c>
      <c r="DP42" s="14">
        <v>0</v>
      </c>
      <c r="DQ42">
        <v>0</v>
      </c>
      <c r="DR42" s="14">
        <v>0</v>
      </c>
      <c r="DS42">
        <v>0</v>
      </c>
      <c r="DT42" s="14">
        <v>0</v>
      </c>
      <c r="DU42">
        <v>0</v>
      </c>
      <c r="DV42" s="14">
        <v>0</v>
      </c>
      <c r="DW42">
        <v>0</v>
      </c>
      <c r="DX42" s="14">
        <v>0</v>
      </c>
      <c r="DY42">
        <v>0</v>
      </c>
      <c r="DZ42" s="14">
        <v>0</v>
      </c>
      <c r="EA42">
        <v>0</v>
      </c>
      <c r="EB42" s="14">
        <v>1117046.23</v>
      </c>
      <c r="EC42" s="6">
        <v>0.3528</v>
      </c>
      <c r="ED42" s="14">
        <v>0</v>
      </c>
      <c r="EE42">
        <v>0</v>
      </c>
      <c r="EF42" s="14">
        <v>0</v>
      </c>
      <c r="EG42">
        <v>0</v>
      </c>
      <c r="EH42" s="14">
        <v>0</v>
      </c>
      <c r="EI42">
        <v>0</v>
      </c>
      <c r="EJ42" s="14">
        <v>0</v>
      </c>
      <c r="EK42">
        <v>0</v>
      </c>
      <c r="EL42" s="14">
        <v>0</v>
      </c>
      <c r="EM42">
        <v>0</v>
      </c>
      <c r="EN42" s="14">
        <v>0</v>
      </c>
      <c r="EO42">
        <v>0</v>
      </c>
      <c r="EP42" s="14">
        <v>0</v>
      </c>
      <c r="EQ42">
        <v>0</v>
      </c>
      <c r="ER42" s="14">
        <v>0</v>
      </c>
      <c r="ES42">
        <v>0</v>
      </c>
    </row>
    <row r="43" spans="1:149" ht="14.25" thickTop="1" thickBot="1">
      <c r="A43" s="9" t="s">
        <v>209</v>
      </c>
      <c r="B43" s="17">
        <v>23290303957.490002</v>
      </c>
      <c r="C43" s="10">
        <v>41.341799999999999</v>
      </c>
      <c r="D43" s="17">
        <v>5106876.2300000004</v>
      </c>
      <c r="E43" s="10">
        <v>1.3548</v>
      </c>
      <c r="F43" s="17">
        <v>0</v>
      </c>
      <c r="G43" s="9">
        <v>0</v>
      </c>
      <c r="H43" s="17">
        <v>1162286.1200000001</v>
      </c>
      <c r="I43" s="10">
        <v>1.8028999999999999</v>
      </c>
      <c r="J43" s="17">
        <v>42834618.840000004</v>
      </c>
      <c r="K43" s="10">
        <v>4.5134999999999996</v>
      </c>
      <c r="L43" s="17">
        <v>11353464.9</v>
      </c>
      <c r="M43" s="10">
        <v>0.98950000000000005</v>
      </c>
      <c r="N43" s="17">
        <v>90913.45</v>
      </c>
      <c r="O43" s="10">
        <v>9.3600000000000003E-2</v>
      </c>
      <c r="P43" s="17">
        <v>400644.03</v>
      </c>
      <c r="Q43" s="10">
        <v>0.66120000000000001</v>
      </c>
      <c r="R43" s="17">
        <v>734303.71</v>
      </c>
      <c r="S43" s="10">
        <v>0.71450000000000002</v>
      </c>
      <c r="T43" s="17">
        <v>17543671158.619999</v>
      </c>
      <c r="U43" s="10">
        <v>56.063800000000001</v>
      </c>
      <c r="V43" s="17">
        <v>166162.84</v>
      </c>
      <c r="W43" s="10">
        <v>0.1333</v>
      </c>
      <c r="X43" s="17">
        <v>28785853.260000002</v>
      </c>
      <c r="Y43" s="10">
        <v>3.1602000000000001</v>
      </c>
      <c r="Z43" s="17">
        <v>64563774.82</v>
      </c>
      <c r="AA43" s="10">
        <v>41.453699999999998</v>
      </c>
      <c r="AB43" s="17">
        <v>10369598.99</v>
      </c>
      <c r="AC43" s="10">
        <v>3.1846999999999999</v>
      </c>
      <c r="AD43" s="17">
        <v>185494.31</v>
      </c>
      <c r="AE43" s="10">
        <v>0.37509999999999999</v>
      </c>
      <c r="AF43" s="17">
        <v>1515073.9</v>
      </c>
      <c r="AG43" s="10">
        <v>3.5954000000000002</v>
      </c>
      <c r="AH43" s="17">
        <v>3051232.19</v>
      </c>
      <c r="AI43" s="10">
        <v>6.6839000000000004</v>
      </c>
      <c r="AJ43" s="17">
        <v>551185.93999999994</v>
      </c>
      <c r="AK43" s="10">
        <v>0.3246</v>
      </c>
      <c r="AL43" s="17">
        <v>431890.77</v>
      </c>
      <c r="AM43" s="10">
        <v>21.396999999999998</v>
      </c>
      <c r="AN43" s="17">
        <v>347494.9</v>
      </c>
      <c r="AO43" s="10">
        <v>5.6814</v>
      </c>
      <c r="AP43" s="17">
        <v>1183837.6100000001</v>
      </c>
      <c r="AQ43" s="10">
        <v>0.55300000000000005</v>
      </c>
      <c r="AR43" s="17">
        <v>1214692348.6300001</v>
      </c>
      <c r="AS43" s="10">
        <v>56.958199999999998</v>
      </c>
      <c r="AT43" s="17">
        <v>1535764.28</v>
      </c>
      <c r="AU43" s="10">
        <v>2.0547</v>
      </c>
      <c r="AV43" s="17">
        <v>-744652.19</v>
      </c>
      <c r="AW43" s="10">
        <v>-0.19309999999999999</v>
      </c>
      <c r="AX43" s="17">
        <v>12248426.85</v>
      </c>
      <c r="AY43" s="10">
        <v>3.4485000000000001</v>
      </c>
      <c r="AZ43" s="17">
        <v>855086.38</v>
      </c>
      <c r="BA43" s="10">
        <v>1.071</v>
      </c>
      <c r="BB43" s="17">
        <v>325279.39</v>
      </c>
      <c r="BC43" s="10">
        <v>0.3286</v>
      </c>
      <c r="BD43" s="17">
        <v>11399212.300000001</v>
      </c>
      <c r="BE43" s="10">
        <v>9.0143000000000004</v>
      </c>
      <c r="BF43" s="17">
        <v>1424035.63</v>
      </c>
      <c r="BG43" s="10">
        <v>13.895899999999999</v>
      </c>
      <c r="BH43" s="17">
        <v>1559769240.1900001</v>
      </c>
      <c r="BI43" s="10">
        <v>44.095500000000001</v>
      </c>
      <c r="BJ43" s="17">
        <v>4665979.62</v>
      </c>
      <c r="BK43" s="10">
        <v>2.3473999999999999</v>
      </c>
      <c r="BL43" s="17">
        <v>81035438.379999995</v>
      </c>
      <c r="BM43" s="10">
        <v>16.979099999999999</v>
      </c>
      <c r="BN43" s="17">
        <v>15959318.33</v>
      </c>
      <c r="BO43" s="10">
        <v>63.986400000000003</v>
      </c>
      <c r="BP43" s="17">
        <v>86675.85</v>
      </c>
      <c r="BQ43" s="10">
        <v>0.27829999999999999</v>
      </c>
      <c r="BR43" s="17">
        <v>10160732</v>
      </c>
      <c r="BS43" s="10">
        <v>1.7470000000000001</v>
      </c>
      <c r="BT43" s="17">
        <v>63893</v>
      </c>
      <c r="BU43" s="10">
        <v>3.9235000000000002</v>
      </c>
      <c r="BV43" s="17">
        <v>7415688.9699999997</v>
      </c>
      <c r="BW43" s="10">
        <v>36.318800000000003</v>
      </c>
      <c r="BX43" s="17">
        <v>349297546.23000002</v>
      </c>
      <c r="BY43" s="10">
        <v>39.967300000000002</v>
      </c>
      <c r="BZ43" s="17">
        <v>339144.27</v>
      </c>
      <c r="CA43" s="10">
        <v>0.224</v>
      </c>
      <c r="CB43" s="17">
        <v>13902727.41</v>
      </c>
      <c r="CC43" s="10">
        <v>2.5001000000000002</v>
      </c>
      <c r="CD43" s="17">
        <v>5259393.05</v>
      </c>
      <c r="CE43" s="10">
        <v>1.351</v>
      </c>
      <c r="CF43" s="17">
        <v>326329.59999999998</v>
      </c>
      <c r="CG43" s="10">
        <v>1.3247</v>
      </c>
      <c r="CH43" s="17">
        <v>1298944.8400000001</v>
      </c>
      <c r="CI43" s="10">
        <v>14.7234</v>
      </c>
      <c r="CJ43" s="17">
        <v>814714.75</v>
      </c>
      <c r="CK43" s="10">
        <v>2.2311000000000001</v>
      </c>
      <c r="CL43" s="17">
        <v>341940161.60000002</v>
      </c>
      <c r="CM43" s="10">
        <v>70.581400000000002</v>
      </c>
      <c r="CN43" s="17">
        <v>237553775.84999999</v>
      </c>
      <c r="CO43" s="10">
        <v>61.207900000000002</v>
      </c>
      <c r="CP43" s="17">
        <v>289079040.93000001</v>
      </c>
      <c r="CQ43" s="10">
        <v>48.998600000000003</v>
      </c>
      <c r="CR43" s="17">
        <v>530187.31000000006</v>
      </c>
      <c r="CS43" s="10">
        <v>0.499</v>
      </c>
      <c r="CT43" s="17">
        <v>1608432.24</v>
      </c>
      <c r="CU43" s="10">
        <v>2.4357000000000002</v>
      </c>
      <c r="CV43" s="17">
        <v>141478.93</v>
      </c>
      <c r="CW43" s="10">
        <v>0.20319999999999999</v>
      </c>
      <c r="CX43" s="17">
        <v>-47475.72</v>
      </c>
      <c r="CY43" s="10">
        <v>-5.8599999999999999E-2</v>
      </c>
      <c r="CZ43" s="17">
        <v>9661974.8499999996</v>
      </c>
      <c r="DA43" s="10">
        <v>1.6124000000000001</v>
      </c>
      <c r="DB43" s="17">
        <v>2601740.9</v>
      </c>
      <c r="DC43" s="10">
        <v>0.70609999999999995</v>
      </c>
      <c r="DD43" s="17">
        <v>9395900.8200000003</v>
      </c>
      <c r="DE43" s="10">
        <v>2.1082999999999998</v>
      </c>
      <c r="DF43" s="17">
        <v>1372115.22</v>
      </c>
      <c r="DG43" s="10">
        <v>0.37309999999999999</v>
      </c>
      <c r="DH43" s="17">
        <v>4313189.09</v>
      </c>
      <c r="DI43" s="10">
        <v>2.5287000000000002</v>
      </c>
      <c r="DJ43" s="17">
        <v>22893900.149999999</v>
      </c>
      <c r="DK43" s="10">
        <v>18.419599999999999</v>
      </c>
      <c r="DL43" s="17">
        <v>236318194</v>
      </c>
      <c r="DM43" s="10">
        <v>37.148299999999999</v>
      </c>
      <c r="DN43" s="17">
        <v>1429174.73</v>
      </c>
      <c r="DO43" s="10">
        <v>2.5215999999999998</v>
      </c>
      <c r="DP43" s="17">
        <v>735153.58</v>
      </c>
      <c r="DQ43" s="10">
        <v>22.571000000000002</v>
      </c>
      <c r="DR43" s="17">
        <v>1279928.6599999999</v>
      </c>
      <c r="DS43" s="10">
        <v>0.4803</v>
      </c>
      <c r="DT43" s="17">
        <v>6492283.9100000001</v>
      </c>
      <c r="DU43" s="10">
        <v>1.6621999999999999</v>
      </c>
      <c r="DV43" s="17">
        <v>6203697.46</v>
      </c>
      <c r="DW43" s="10">
        <v>1.7670999999999999</v>
      </c>
      <c r="DX43" s="17">
        <v>93842.8</v>
      </c>
      <c r="DY43" s="10">
        <v>7.8200000000000006E-2</v>
      </c>
      <c r="DZ43" s="17">
        <v>776285.69</v>
      </c>
      <c r="EA43" s="10">
        <v>0.74480000000000002</v>
      </c>
      <c r="EB43" s="17">
        <v>169458866.34999999</v>
      </c>
      <c r="EC43" s="10">
        <v>53.524500000000003</v>
      </c>
      <c r="ED43" s="17">
        <v>499758599.58999997</v>
      </c>
      <c r="EE43" s="10">
        <v>46.566400000000002</v>
      </c>
      <c r="EF43" s="17">
        <v>250648486.78999999</v>
      </c>
      <c r="EG43" s="10">
        <v>52.2774</v>
      </c>
      <c r="EH43" s="17">
        <v>152074973.25999999</v>
      </c>
      <c r="EI43" s="10">
        <v>33.133499999999998</v>
      </c>
      <c r="EJ43" s="17">
        <v>5368104.38</v>
      </c>
      <c r="EK43" s="10">
        <v>0.53969999999999996</v>
      </c>
      <c r="EL43" s="17">
        <v>136586.70000000001</v>
      </c>
      <c r="EM43" s="10">
        <v>0.16930000000000001</v>
      </c>
      <c r="EN43" s="17">
        <v>96505.29</v>
      </c>
      <c r="EO43" s="10">
        <v>9.7789000000000001</v>
      </c>
      <c r="EP43" s="17">
        <v>28001314</v>
      </c>
      <c r="EQ43" s="10">
        <v>4.3164999999999996</v>
      </c>
      <c r="ER43" s="17">
        <v>1750404.94</v>
      </c>
      <c r="ES43" s="10">
        <v>3.3879000000000001</v>
      </c>
    </row>
    <row r="44" spans="1:149" ht="14.25" thickTop="1" thickBot="1">
      <c r="A44" s="9" t="s">
        <v>611</v>
      </c>
      <c r="B44" s="17">
        <v>360955713.58999997</v>
      </c>
      <c r="C44" s="10">
        <v>0.64070000000000005</v>
      </c>
      <c r="D44" s="17">
        <v>0</v>
      </c>
      <c r="E44" s="9">
        <v>0</v>
      </c>
      <c r="F44" s="17">
        <v>0</v>
      </c>
      <c r="G44" s="9">
        <v>0</v>
      </c>
      <c r="H44" s="17">
        <v>0</v>
      </c>
      <c r="I44" s="9">
        <v>0</v>
      </c>
      <c r="J44" s="17">
        <v>4838462.72</v>
      </c>
      <c r="K44" s="10">
        <v>0.50980000000000003</v>
      </c>
      <c r="L44" s="17">
        <v>6124403.5899999999</v>
      </c>
      <c r="M44" s="10">
        <v>0.53380000000000005</v>
      </c>
      <c r="N44" s="17">
        <v>0</v>
      </c>
      <c r="O44" s="9">
        <v>0</v>
      </c>
      <c r="P44" s="17">
        <v>0</v>
      </c>
      <c r="Q44" s="9">
        <v>0</v>
      </c>
      <c r="R44" s="17">
        <v>0</v>
      </c>
      <c r="S44" s="9">
        <v>0</v>
      </c>
      <c r="T44" s="17">
        <v>0</v>
      </c>
      <c r="U44" s="9">
        <v>0</v>
      </c>
      <c r="V44" s="17">
        <v>0</v>
      </c>
      <c r="W44" s="9">
        <v>0</v>
      </c>
      <c r="X44" s="17">
        <v>0</v>
      </c>
      <c r="Y44" s="9">
        <v>0</v>
      </c>
      <c r="Z44" s="17">
        <v>0</v>
      </c>
      <c r="AA44" s="9">
        <v>0</v>
      </c>
      <c r="AB44" s="17">
        <v>346.01</v>
      </c>
      <c r="AC44" s="10">
        <v>1E-4</v>
      </c>
      <c r="AD44" s="17">
        <v>0</v>
      </c>
      <c r="AE44" s="9">
        <v>0</v>
      </c>
      <c r="AF44" s="17">
        <v>0</v>
      </c>
      <c r="AG44" s="9">
        <v>0</v>
      </c>
      <c r="AH44" s="17">
        <v>0</v>
      </c>
      <c r="AI44" s="9">
        <v>0</v>
      </c>
      <c r="AJ44" s="17">
        <v>0</v>
      </c>
      <c r="AK44" s="9">
        <v>0</v>
      </c>
      <c r="AL44" s="17">
        <v>0</v>
      </c>
      <c r="AM44" s="9">
        <v>0</v>
      </c>
      <c r="AN44" s="17">
        <v>0</v>
      </c>
      <c r="AO44" s="9">
        <v>0</v>
      </c>
      <c r="AP44" s="17">
        <v>0</v>
      </c>
      <c r="AQ44" s="9">
        <v>0</v>
      </c>
      <c r="AR44" s="17">
        <v>66729735.439999998</v>
      </c>
      <c r="AS44" s="10">
        <v>3.129</v>
      </c>
      <c r="AT44" s="17">
        <v>0</v>
      </c>
      <c r="AU44" s="9">
        <v>0</v>
      </c>
      <c r="AV44" s="17">
        <v>0</v>
      </c>
      <c r="AW44" s="9">
        <v>0</v>
      </c>
      <c r="AX44" s="17">
        <v>0</v>
      </c>
      <c r="AY44" s="9">
        <v>0</v>
      </c>
      <c r="AZ44" s="17">
        <v>0</v>
      </c>
      <c r="BA44" s="9">
        <v>0</v>
      </c>
      <c r="BB44" s="17">
        <v>0</v>
      </c>
      <c r="BC44" s="9">
        <v>0</v>
      </c>
      <c r="BD44" s="17">
        <v>7313795.5899999999</v>
      </c>
      <c r="BE44" s="10">
        <v>5.7835999999999999</v>
      </c>
      <c r="BF44" s="17">
        <v>0</v>
      </c>
      <c r="BG44" s="9">
        <v>0</v>
      </c>
      <c r="BH44" s="17">
        <v>139020427.78</v>
      </c>
      <c r="BI44" s="10">
        <v>3.9302000000000001</v>
      </c>
      <c r="BJ44" s="17">
        <v>149361.44</v>
      </c>
      <c r="BK44" s="10">
        <v>7.51E-2</v>
      </c>
      <c r="BL44" s="17">
        <v>0</v>
      </c>
      <c r="BM44" s="9">
        <v>0</v>
      </c>
      <c r="BN44" s="17">
        <v>0</v>
      </c>
      <c r="BO44" s="9">
        <v>0</v>
      </c>
      <c r="BP44" s="17">
        <v>0</v>
      </c>
      <c r="BQ44" s="9">
        <v>0</v>
      </c>
      <c r="BR44" s="17">
        <v>0</v>
      </c>
      <c r="BS44" s="9">
        <v>0</v>
      </c>
      <c r="BT44" s="17">
        <v>0</v>
      </c>
      <c r="BU44" s="9">
        <v>0</v>
      </c>
      <c r="BV44" s="17">
        <v>2430926.2000000002</v>
      </c>
      <c r="BW44" s="10">
        <v>11.9056</v>
      </c>
      <c r="BX44" s="17">
        <v>0</v>
      </c>
      <c r="BY44" s="9">
        <v>0</v>
      </c>
      <c r="BZ44" s="17">
        <v>1993139.61</v>
      </c>
      <c r="CA44" s="10">
        <v>1.3163</v>
      </c>
      <c r="CB44" s="17">
        <v>0</v>
      </c>
      <c r="CC44" s="9">
        <v>0</v>
      </c>
      <c r="CD44" s="17">
        <v>0</v>
      </c>
      <c r="CE44" s="9">
        <v>0</v>
      </c>
      <c r="CF44" s="17">
        <v>52.32</v>
      </c>
      <c r="CG44" s="10">
        <v>2.0000000000000001E-4</v>
      </c>
      <c r="CH44" s="17">
        <v>0</v>
      </c>
      <c r="CI44" s="9">
        <v>0</v>
      </c>
      <c r="CJ44" s="17">
        <v>0</v>
      </c>
      <c r="CK44" s="9">
        <v>0</v>
      </c>
      <c r="CL44" s="17">
        <v>0</v>
      </c>
      <c r="CM44" s="9">
        <v>0</v>
      </c>
      <c r="CN44" s="17">
        <v>5501589</v>
      </c>
      <c r="CO44" s="10">
        <v>1.4175</v>
      </c>
      <c r="CP44" s="17">
        <v>95625781.620000005</v>
      </c>
      <c r="CQ44" s="10">
        <v>16.208500000000001</v>
      </c>
      <c r="CR44" s="17">
        <v>0</v>
      </c>
      <c r="CS44" s="9">
        <v>0</v>
      </c>
      <c r="CT44" s="17">
        <v>346678.97</v>
      </c>
      <c r="CU44" s="10">
        <v>0.52500000000000002</v>
      </c>
      <c r="CV44" s="17">
        <v>0</v>
      </c>
      <c r="CW44" s="9">
        <v>0</v>
      </c>
      <c r="CX44" s="17">
        <v>66984.639999999999</v>
      </c>
      <c r="CY44" s="10">
        <v>8.2699999999999996E-2</v>
      </c>
      <c r="CZ44" s="17">
        <v>0</v>
      </c>
      <c r="DA44" s="9">
        <v>0</v>
      </c>
      <c r="DB44" s="17">
        <v>0</v>
      </c>
      <c r="DC44" s="9">
        <v>0</v>
      </c>
      <c r="DD44" s="17">
        <v>0</v>
      </c>
      <c r="DE44" s="9">
        <v>0</v>
      </c>
      <c r="DF44" s="17">
        <v>0</v>
      </c>
      <c r="DG44" s="9">
        <v>0</v>
      </c>
      <c r="DH44" s="17">
        <v>57239.51</v>
      </c>
      <c r="DI44" s="10">
        <v>3.3599999999999998E-2</v>
      </c>
      <c r="DJ44" s="17">
        <v>4121.1499999999996</v>
      </c>
      <c r="DK44" s="10">
        <v>3.3E-3</v>
      </c>
      <c r="DL44" s="17">
        <v>30752668</v>
      </c>
      <c r="DM44" s="10">
        <v>4.8342000000000001</v>
      </c>
      <c r="DN44" s="17">
        <v>0</v>
      </c>
      <c r="DO44" s="9">
        <v>0</v>
      </c>
      <c r="DP44" s="17">
        <v>0</v>
      </c>
      <c r="DQ44" s="9">
        <v>0</v>
      </c>
      <c r="DR44" s="17">
        <v>0</v>
      </c>
      <c r="DS44" s="9">
        <v>0</v>
      </c>
      <c r="DT44" s="17">
        <v>0</v>
      </c>
      <c r="DU44" s="9">
        <v>0</v>
      </c>
      <c r="DV44" s="17">
        <v>0</v>
      </c>
      <c r="DW44" s="9">
        <v>0</v>
      </c>
      <c r="DX44" s="17">
        <v>0</v>
      </c>
      <c r="DY44" s="9">
        <v>0</v>
      </c>
      <c r="DZ44" s="17">
        <v>0</v>
      </c>
      <c r="EA44" s="9">
        <v>0</v>
      </c>
      <c r="EB44" s="17">
        <v>0</v>
      </c>
      <c r="EC44" s="9">
        <v>0</v>
      </c>
      <c r="ED44" s="17">
        <v>0</v>
      </c>
      <c r="EE44" s="9">
        <v>0</v>
      </c>
      <c r="EF44" s="17">
        <v>0</v>
      </c>
      <c r="EG44" s="9">
        <v>0</v>
      </c>
      <c r="EH44" s="17">
        <v>0</v>
      </c>
      <c r="EI44" s="9">
        <v>0</v>
      </c>
      <c r="EJ44" s="17">
        <v>0</v>
      </c>
      <c r="EK44" s="9">
        <v>0</v>
      </c>
      <c r="EL44" s="17">
        <v>0</v>
      </c>
      <c r="EM44" s="9">
        <v>0</v>
      </c>
      <c r="EN44" s="17">
        <v>0</v>
      </c>
      <c r="EO44" s="9">
        <v>0</v>
      </c>
      <c r="EP44" s="17">
        <v>0</v>
      </c>
      <c r="EQ44" s="9">
        <v>0</v>
      </c>
      <c r="ER44" s="17">
        <v>0</v>
      </c>
      <c r="ES44" s="9">
        <v>0</v>
      </c>
    </row>
    <row r="45" spans="1:149" ht="14.25" thickTop="1" thickBot="1">
      <c r="A45" s="9" t="s">
        <v>211</v>
      </c>
      <c r="B45" s="17">
        <v>23651259671.080002</v>
      </c>
      <c r="C45" s="10">
        <v>41.982500000000002</v>
      </c>
      <c r="D45" s="17">
        <v>5106876.2300000004</v>
      </c>
      <c r="E45" s="10">
        <v>1.3548</v>
      </c>
      <c r="F45" s="17">
        <v>0</v>
      </c>
      <c r="G45" s="9">
        <v>0</v>
      </c>
      <c r="H45" s="17">
        <v>1162286.1200000001</v>
      </c>
      <c r="I45" s="10">
        <v>1.8028999999999999</v>
      </c>
      <c r="J45" s="17">
        <v>47673081.560000002</v>
      </c>
      <c r="K45" s="10">
        <v>5.0232999999999999</v>
      </c>
      <c r="L45" s="17">
        <v>17477868.489999998</v>
      </c>
      <c r="M45" s="10">
        <v>1.5233000000000001</v>
      </c>
      <c r="N45" s="17">
        <v>90913.45</v>
      </c>
      <c r="O45" s="10">
        <v>9.3600000000000003E-2</v>
      </c>
      <c r="P45" s="17">
        <v>400644.03</v>
      </c>
      <c r="Q45" s="10">
        <v>0.66120000000000001</v>
      </c>
      <c r="R45" s="17">
        <v>734303.71</v>
      </c>
      <c r="S45" s="10">
        <v>0.71450000000000002</v>
      </c>
      <c r="T45" s="17">
        <v>17543671158.619999</v>
      </c>
      <c r="U45" s="10">
        <v>56.063800000000001</v>
      </c>
      <c r="V45" s="17">
        <v>166162.84</v>
      </c>
      <c r="W45" s="10">
        <v>0.1333</v>
      </c>
      <c r="X45" s="17">
        <v>28785853.260000002</v>
      </c>
      <c r="Y45" s="10">
        <v>3.1602000000000001</v>
      </c>
      <c r="Z45" s="17">
        <v>64563774.82</v>
      </c>
      <c r="AA45" s="10">
        <v>41.453699999999998</v>
      </c>
      <c r="AB45" s="17">
        <v>10369945</v>
      </c>
      <c r="AC45" s="10">
        <v>3.1848000000000001</v>
      </c>
      <c r="AD45" s="17">
        <v>185494.31</v>
      </c>
      <c r="AE45" s="10">
        <v>0.37509999999999999</v>
      </c>
      <c r="AF45" s="17">
        <v>1515073.9</v>
      </c>
      <c r="AG45" s="10">
        <v>3.5954000000000002</v>
      </c>
      <c r="AH45" s="17">
        <v>3051232.19</v>
      </c>
      <c r="AI45" s="10">
        <v>6.6839000000000004</v>
      </c>
      <c r="AJ45" s="17">
        <v>551185.93999999994</v>
      </c>
      <c r="AK45" s="10">
        <v>0.3246</v>
      </c>
      <c r="AL45" s="17">
        <v>431890.77</v>
      </c>
      <c r="AM45" s="10">
        <v>21.396999999999998</v>
      </c>
      <c r="AN45" s="17">
        <v>347494.9</v>
      </c>
      <c r="AO45" s="10">
        <v>5.6814</v>
      </c>
      <c r="AP45" s="17">
        <v>1183837.6100000001</v>
      </c>
      <c r="AQ45" s="10">
        <v>0.55300000000000005</v>
      </c>
      <c r="AR45" s="17">
        <v>1281422084.0699999</v>
      </c>
      <c r="AS45" s="10">
        <v>60.087299999999999</v>
      </c>
      <c r="AT45" s="17">
        <v>1535764.28</v>
      </c>
      <c r="AU45" s="10">
        <v>2.0547</v>
      </c>
      <c r="AV45" s="17">
        <v>-744652.19</v>
      </c>
      <c r="AW45" s="10">
        <v>-0.19309999999999999</v>
      </c>
      <c r="AX45" s="17">
        <v>12248426.85</v>
      </c>
      <c r="AY45" s="10">
        <v>3.4485000000000001</v>
      </c>
      <c r="AZ45" s="17">
        <v>855086.38</v>
      </c>
      <c r="BA45" s="10">
        <v>1.071</v>
      </c>
      <c r="BB45" s="17">
        <v>325279.39</v>
      </c>
      <c r="BC45" s="10">
        <v>0.3286</v>
      </c>
      <c r="BD45" s="17">
        <v>18713007.890000001</v>
      </c>
      <c r="BE45" s="10">
        <v>14.798</v>
      </c>
      <c r="BF45" s="17">
        <v>1424035.63</v>
      </c>
      <c r="BG45" s="10">
        <v>13.895899999999999</v>
      </c>
      <c r="BH45" s="17">
        <v>1698789667.97</v>
      </c>
      <c r="BI45" s="10">
        <v>48.025700000000001</v>
      </c>
      <c r="BJ45" s="17">
        <v>4815341.0599999996</v>
      </c>
      <c r="BK45" s="10">
        <v>2.4226000000000001</v>
      </c>
      <c r="BL45" s="17">
        <v>81035438.379999995</v>
      </c>
      <c r="BM45" s="10">
        <v>16.979099999999999</v>
      </c>
      <c r="BN45" s="17">
        <v>15959318.33</v>
      </c>
      <c r="BO45" s="10">
        <v>63.986400000000003</v>
      </c>
      <c r="BP45" s="17">
        <v>86675.85</v>
      </c>
      <c r="BQ45" s="10">
        <v>0.27829999999999999</v>
      </c>
      <c r="BR45" s="17">
        <v>10160732</v>
      </c>
      <c r="BS45" s="10">
        <v>1.7470000000000001</v>
      </c>
      <c r="BT45" s="17">
        <v>63893</v>
      </c>
      <c r="BU45" s="10">
        <v>3.9235000000000002</v>
      </c>
      <c r="BV45" s="17">
        <v>9846615.1699999999</v>
      </c>
      <c r="BW45" s="10">
        <v>48.224400000000003</v>
      </c>
      <c r="BX45" s="17">
        <v>349297546.23000002</v>
      </c>
      <c r="BY45" s="10">
        <v>39.967300000000002</v>
      </c>
      <c r="BZ45" s="17">
        <v>2332283.88</v>
      </c>
      <c r="CA45" s="10">
        <v>1.5403</v>
      </c>
      <c r="CB45" s="17">
        <v>13902727.41</v>
      </c>
      <c r="CC45" s="10">
        <v>2.5001000000000002</v>
      </c>
      <c r="CD45" s="17">
        <v>5259393.05</v>
      </c>
      <c r="CE45" s="10">
        <v>1.351</v>
      </c>
      <c r="CF45" s="17">
        <v>326381.92</v>
      </c>
      <c r="CG45" s="10">
        <v>1.3249</v>
      </c>
      <c r="CH45" s="17">
        <v>1298944.8400000001</v>
      </c>
      <c r="CI45" s="10">
        <v>14.7234</v>
      </c>
      <c r="CJ45" s="17">
        <v>814714.75</v>
      </c>
      <c r="CK45" s="10">
        <v>2.2311000000000001</v>
      </c>
      <c r="CL45" s="17">
        <v>341940161.60000002</v>
      </c>
      <c r="CM45" s="10">
        <v>70.581400000000002</v>
      </c>
      <c r="CN45" s="17">
        <v>243055364.84999999</v>
      </c>
      <c r="CO45" s="10">
        <v>62.625399999999999</v>
      </c>
      <c r="CP45" s="17">
        <v>384704822.55000001</v>
      </c>
      <c r="CQ45" s="10">
        <v>65.206999999999994</v>
      </c>
      <c r="CR45" s="17">
        <v>530187.31000000006</v>
      </c>
      <c r="CS45" s="10">
        <v>0.499</v>
      </c>
      <c r="CT45" s="17">
        <v>1955111.21</v>
      </c>
      <c r="CU45" s="10">
        <v>2.9607000000000001</v>
      </c>
      <c r="CV45" s="17">
        <v>141478.93</v>
      </c>
      <c r="CW45" s="10">
        <v>0.20319999999999999</v>
      </c>
      <c r="CX45" s="17">
        <v>19508.919999999998</v>
      </c>
      <c r="CY45" s="10">
        <v>2.41E-2</v>
      </c>
      <c r="CZ45" s="17">
        <v>9661974.8499999996</v>
      </c>
      <c r="DA45" s="10">
        <v>1.6124000000000001</v>
      </c>
      <c r="DB45" s="17">
        <v>2601740.9</v>
      </c>
      <c r="DC45" s="10">
        <v>0.70609999999999995</v>
      </c>
      <c r="DD45" s="17">
        <v>9395900.8200000003</v>
      </c>
      <c r="DE45" s="10">
        <v>2.1082999999999998</v>
      </c>
      <c r="DF45" s="17">
        <v>1372115.22</v>
      </c>
      <c r="DG45" s="10">
        <v>0.37309999999999999</v>
      </c>
      <c r="DH45" s="17">
        <v>4370428.5999999996</v>
      </c>
      <c r="DI45" s="10">
        <v>2.5623</v>
      </c>
      <c r="DJ45" s="17">
        <v>22898021.300000001</v>
      </c>
      <c r="DK45" s="10">
        <v>18.422899999999998</v>
      </c>
      <c r="DL45" s="17">
        <v>267070862</v>
      </c>
      <c r="DM45" s="10">
        <v>41.982500000000002</v>
      </c>
      <c r="DN45" s="17">
        <v>1429174.73</v>
      </c>
      <c r="DO45" s="10">
        <v>2.5215999999999998</v>
      </c>
      <c r="DP45" s="17">
        <v>735153.58</v>
      </c>
      <c r="DQ45" s="10">
        <v>22.571000000000002</v>
      </c>
      <c r="DR45" s="17">
        <v>1279928.6599999999</v>
      </c>
      <c r="DS45" s="10">
        <v>0.4803</v>
      </c>
      <c r="DT45" s="17">
        <v>6492283.9100000001</v>
      </c>
      <c r="DU45" s="10">
        <v>1.6621999999999999</v>
      </c>
      <c r="DV45" s="17">
        <v>6203697.46</v>
      </c>
      <c r="DW45" s="10">
        <v>1.7670999999999999</v>
      </c>
      <c r="DX45" s="17">
        <v>93842.8</v>
      </c>
      <c r="DY45" s="10">
        <v>7.8200000000000006E-2</v>
      </c>
      <c r="DZ45" s="17">
        <v>776285.69</v>
      </c>
      <c r="EA45" s="10">
        <v>0.74480000000000002</v>
      </c>
      <c r="EB45" s="17">
        <v>169458866.34999999</v>
      </c>
      <c r="EC45" s="10">
        <v>53.524500000000003</v>
      </c>
      <c r="ED45" s="17">
        <v>499758599.58999997</v>
      </c>
      <c r="EE45" s="10">
        <v>46.566400000000002</v>
      </c>
      <c r="EF45" s="17">
        <v>250648486.78999999</v>
      </c>
      <c r="EG45" s="10">
        <v>52.2774</v>
      </c>
      <c r="EH45" s="17">
        <v>152074973.25999999</v>
      </c>
      <c r="EI45" s="10">
        <v>33.133499999999998</v>
      </c>
      <c r="EJ45" s="17">
        <v>5368104.38</v>
      </c>
      <c r="EK45" s="10">
        <v>0.53969999999999996</v>
      </c>
      <c r="EL45" s="17">
        <v>136586.70000000001</v>
      </c>
      <c r="EM45" s="10">
        <v>0.16930000000000001</v>
      </c>
      <c r="EN45" s="17">
        <v>96505.29</v>
      </c>
      <c r="EO45" s="10">
        <v>9.7789000000000001</v>
      </c>
      <c r="EP45" s="17">
        <v>28001314</v>
      </c>
      <c r="EQ45" s="10">
        <v>4.3164999999999996</v>
      </c>
      <c r="ER45" s="17">
        <v>1750404.94</v>
      </c>
      <c r="ES45" s="10">
        <v>3.3879000000000001</v>
      </c>
    </row>
    <row r="46" spans="1:149" ht="13.5" thickTop="1">
      <c r="A46" t="s">
        <v>181</v>
      </c>
      <c r="B46" s="14">
        <v>14329652043.66</v>
      </c>
      <c r="C46" s="6">
        <v>25.436</v>
      </c>
      <c r="D46" s="14">
        <v>371852922.11000001</v>
      </c>
      <c r="E46" s="6">
        <v>98.645200000000003</v>
      </c>
      <c r="F46" s="14">
        <v>121120384.06999999</v>
      </c>
      <c r="G46" s="6">
        <v>95.191000000000003</v>
      </c>
      <c r="H46" s="14">
        <v>63306326.289999999</v>
      </c>
      <c r="I46" s="6">
        <v>98.197100000000006</v>
      </c>
      <c r="J46" s="14">
        <v>861500091.90999997</v>
      </c>
      <c r="K46" s="6">
        <v>90.776600000000002</v>
      </c>
      <c r="L46" s="14">
        <v>1067293406.8</v>
      </c>
      <c r="M46" s="6">
        <v>93.018500000000003</v>
      </c>
      <c r="N46" s="14">
        <v>96996735.560000002</v>
      </c>
      <c r="O46" s="6">
        <v>99.906400000000005</v>
      </c>
      <c r="P46" s="14">
        <v>60197218.579999998</v>
      </c>
      <c r="Q46" s="6">
        <v>99.338800000000006</v>
      </c>
      <c r="R46" s="14">
        <v>102038445.41</v>
      </c>
      <c r="S46" s="6">
        <v>99.285499999999999</v>
      </c>
      <c r="T46" s="14">
        <v>0</v>
      </c>
      <c r="U46">
        <v>0</v>
      </c>
      <c r="V46" s="14">
        <v>124502168.76000001</v>
      </c>
      <c r="W46" s="6">
        <v>99.866699999999994</v>
      </c>
      <c r="X46" s="14">
        <v>773445060.32000005</v>
      </c>
      <c r="Y46" s="6">
        <v>84.910799999999995</v>
      </c>
      <c r="Z46" s="14">
        <v>78803817.299999997</v>
      </c>
      <c r="AA46" s="6">
        <v>50.596600000000002</v>
      </c>
      <c r="AB46" s="14">
        <v>291048721.69</v>
      </c>
      <c r="AC46" s="6">
        <v>89.386600000000001</v>
      </c>
      <c r="AD46" s="14">
        <v>44851601.649999999</v>
      </c>
      <c r="AE46" s="6">
        <v>90.703400000000002</v>
      </c>
      <c r="AF46" s="14">
        <v>39470266.469999999</v>
      </c>
      <c r="AG46" s="6">
        <v>93.666399999999996</v>
      </c>
      <c r="AH46" s="14">
        <v>42599181.93</v>
      </c>
      <c r="AI46" s="6">
        <v>93.316100000000006</v>
      </c>
      <c r="AJ46" s="14">
        <v>169228560.28</v>
      </c>
      <c r="AK46" s="6">
        <v>99.675399999999996</v>
      </c>
      <c r="AL46" s="14">
        <v>1586568.87</v>
      </c>
      <c r="AM46" s="6">
        <v>78.602999999999994</v>
      </c>
      <c r="AN46" s="14">
        <v>5768819.5199999996</v>
      </c>
      <c r="AO46" s="6">
        <v>94.318600000000004</v>
      </c>
      <c r="AP46" s="14">
        <v>202970645.24000001</v>
      </c>
      <c r="AQ46" s="6">
        <v>94.808499999999995</v>
      </c>
      <c r="AR46" s="14">
        <v>0</v>
      </c>
      <c r="AS46">
        <v>0</v>
      </c>
      <c r="AT46" s="14">
        <v>69099385.939999998</v>
      </c>
      <c r="AU46" s="6">
        <v>92.447999999999993</v>
      </c>
      <c r="AV46" s="14">
        <v>386309224.69</v>
      </c>
      <c r="AW46" s="6">
        <v>100.1931</v>
      </c>
      <c r="AX46" s="14">
        <v>342937995.80000001</v>
      </c>
      <c r="AY46" s="6">
        <v>96.551500000000004</v>
      </c>
      <c r="AZ46" s="14">
        <v>70397805.290000007</v>
      </c>
      <c r="BA46" s="6">
        <v>88.176400000000001</v>
      </c>
      <c r="BB46" s="14">
        <v>93614073.969999999</v>
      </c>
      <c r="BC46" s="6">
        <v>94.580100000000002</v>
      </c>
      <c r="BD46" s="14">
        <v>98297558.939999998</v>
      </c>
      <c r="BE46" s="6">
        <v>77.732200000000006</v>
      </c>
      <c r="BF46" s="14">
        <v>8091974.4000000004</v>
      </c>
      <c r="BG46" s="6">
        <v>78.962299999999999</v>
      </c>
      <c r="BH46" s="14">
        <v>392537213.14999998</v>
      </c>
      <c r="BI46" s="6">
        <v>11.097200000000001</v>
      </c>
      <c r="BJ46" s="14">
        <v>193952338.08000001</v>
      </c>
      <c r="BK46" s="6">
        <v>97.576999999999998</v>
      </c>
      <c r="BL46" s="14">
        <v>391222920.36000001</v>
      </c>
      <c r="BM46" s="6">
        <v>81.971599999999995</v>
      </c>
      <c r="BN46" s="14">
        <v>3620504.44</v>
      </c>
      <c r="BO46" s="6">
        <v>14.5158</v>
      </c>
      <c r="BP46" s="14">
        <v>28772633.850000001</v>
      </c>
      <c r="BQ46" s="6">
        <v>92.396100000000004</v>
      </c>
      <c r="BR46" s="14">
        <v>571439325</v>
      </c>
      <c r="BS46" s="6">
        <v>98.253</v>
      </c>
      <c r="BT46" s="14">
        <v>1564593</v>
      </c>
      <c r="BU46" s="6">
        <v>96.076499999999996</v>
      </c>
      <c r="BV46" s="14">
        <v>3106547.45</v>
      </c>
      <c r="BW46" s="6">
        <v>15.214499999999999</v>
      </c>
      <c r="BX46" s="14">
        <v>0</v>
      </c>
      <c r="BY46">
        <v>0</v>
      </c>
      <c r="BZ46" s="14">
        <v>137990498.56</v>
      </c>
      <c r="CA46" s="6">
        <v>91.134299999999996</v>
      </c>
      <c r="CB46" s="14">
        <v>542178295.17999995</v>
      </c>
      <c r="CC46" s="6">
        <v>97.499899999999997</v>
      </c>
      <c r="CD46" s="14">
        <v>329072733.41000003</v>
      </c>
      <c r="CE46" s="6">
        <v>84.531800000000004</v>
      </c>
      <c r="CF46" s="14">
        <v>23827130.25</v>
      </c>
      <c r="CG46" s="6">
        <v>96.723100000000002</v>
      </c>
      <c r="CH46" s="14">
        <v>7114526.04</v>
      </c>
      <c r="CI46" s="6">
        <v>80.642499999999998</v>
      </c>
      <c r="CJ46" s="14">
        <v>35701396</v>
      </c>
      <c r="CK46" s="6">
        <v>97.768900000000002</v>
      </c>
      <c r="CL46" s="14">
        <v>0</v>
      </c>
      <c r="CM46">
        <v>0</v>
      </c>
      <c r="CN46" s="14">
        <v>28418154</v>
      </c>
      <c r="CO46" s="6">
        <v>7.3221999999999996</v>
      </c>
      <c r="CP46" s="14">
        <v>0</v>
      </c>
      <c r="CQ46">
        <v>0</v>
      </c>
      <c r="CR46" s="14">
        <v>105718439.79000001</v>
      </c>
      <c r="CS46" s="6">
        <v>99.501000000000005</v>
      </c>
      <c r="CT46" s="14">
        <v>59257373.359999999</v>
      </c>
      <c r="CU46" s="6">
        <v>89.736199999999997</v>
      </c>
      <c r="CV46" s="14">
        <v>65103601.920000002</v>
      </c>
      <c r="CW46" s="6">
        <v>93.518600000000006</v>
      </c>
      <c r="CX46" s="14">
        <v>68372798.280000001</v>
      </c>
      <c r="CY46" s="6">
        <v>84.4405</v>
      </c>
      <c r="CZ46" s="14">
        <v>508100402.49000001</v>
      </c>
      <c r="DA46" s="6">
        <v>84.790099999999995</v>
      </c>
      <c r="DB46" s="14">
        <v>315638353.44</v>
      </c>
      <c r="DC46" s="6">
        <v>85.665199999999999</v>
      </c>
      <c r="DD46" s="14">
        <v>395578470.93000001</v>
      </c>
      <c r="DE46" s="6">
        <v>88.761799999999994</v>
      </c>
      <c r="DF46" s="14">
        <v>314523714.80000001</v>
      </c>
      <c r="DG46" s="6">
        <v>85.523099999999999</v>
      </c>
      <c r="DH46" s="14">
        <v>149891972.90000001</v>
      </c>
      <c r="DI46" s="6">
        <v>87.878799999999998</v>
      </c>
      <c r="DJ46" s="14">
        <v>90754974.769999996</v>
      </c>
      <c r="DK46" s="6">
        <v>73.018000000000001</v>
      </c>
      <c r="DL46" s="14">
        <v>134579932</v>
      </c>
      <c r="DM46" s="6">
        <v>21.1554</v>
      </c>
      <c r="DN46" s="14">
        <v>55248863.420000002</v>
      </c>
      <c r="DO46" s="6">
        <v>97.478399999999993</v>
      </c>
      <c r="DP46" s="14">
        <v>454155.19</v>
      </c>
      <c r="DQ46" s="6">
        <v>13.9437</v>
      </c>
      <c r="DR46" s="14">
        <v>257948611.61000001</v>
      </c>
      <c r="DS46" s="6">
        <v>96.801599999999993</v>
      </c>
      <c r="DT46" s="14">
        <v>384098765.38999999</v>
      </c>
      <c r="DU46" s="6">
        <v>98.337800000000001</v>
      </c>
      <c r="DV46" s="14">
        <v>336768518.74000001</v>
      </c>
      <c r="DW46" s="6">
        <v>95.925899999999999</v>
      </c>
      <c r="DX46" s="14">
        <v>119865937.77</v>
      </c>
      <c r="DY46" s="6">
        <v>99.921800000000005</v>
      </c>
      <c r="DZ46" s="14">
        <v>98065476.420000002</v>
      </c>
      <c r="EA46" s="6">
        <v>94.091800000000006</v>
      </c>
      <c r="EB46" s="14">
        <v>14558677.800000001</v>
      </c>
      <c r="EC46" s="6">
        <v>4.5983999999999998</v>
      </c>
      <c r="ED46" s="14">
        <v>472062963.35000002</v>
      </c>
      <c r="EE46" s="6">
        <v>43.985700000000001</v>
      </c>
      <c r="EF46" s="14">
        <v>228810222.13999999</v>
      </c>
      <c r="EG46" s="6">
        <v>47.7226</v>
      </c>
      <c r="EH46" s="14">
        <v>306901263.69</v>
      </c>
      <c r="EI46" s="6">
        <v>66.866500000000002</v>
      </c>
      <c r="EJ46" s="14">
        <v>897795909.86000001</v>
      </c>
      <c r="EK46" s="6">
        <v>90.269000000000005</v>
      </c>
      <c r="EL46" s="14">
        <v>75508480.780000001</v>
      </c>
      <c r="EM46" s="6">
        <v>93.614999999999995</v>
      </c>
      <c r="EN46" s="14">
        <v>890364.38</v>
      </c>
      <c r="EO46" s="6">
        <v>90.221100000000007</v>
      </c>
      <c r="EP46" s="14">
        <v>548820797</v>
      </c>
      <c r="EQ46" s="6">
        <v>84.6023</v>
      </c>
      <c r="ER46" s="14">
        <v>46485230.880000003</v>
      </c>
      <c r="ES46" s="6">
        <v>89.971699999999998</v>
      </c>
    </row>
    <row r="47" spans="1:149">
      <c r="A47" t="s">
        <v>182</v>
      </c>
      <c r="B47" s="14">
        <v>350374847.99000001</v>
      </c>
      <c r="C47" s="6">
        <v>0.62190000000000001</v>
      </c>
      <c r="D47" s="14">
        <v>0</v>
      </c>
      <c r="E47">
        <v>0</v>
      </c>
      <c r="F47" s="14">
        <v>6118944.1100000003</v>
      </c>
      <c r="G47" s="6">
        <v>4.8090000000000002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  <c r="X47" s="14">
        <v>0</v>
      </c>
      <c r="Y47">
        <v>0</v>
      </c>
      <c r="Z47" s="14">
        <v>0</v>
      </c>
      <c r="AA47">
        <v>0</v>
      </c>
      <c r="AB47" s="14">
        <v>0</v>
      </c>
      <c r="AC47">
        <v>0</v>
      </c>
      <c r="AD47" s="14">
        <v>4411541.38</v>
      </c>
      <c r="AE47" s="6">
        <v>8.9215</v>
      </c>
      <c r="AF47" s="14">
        <v>1153860.06</v>
      </c>
      <c r="AG47" s="6">
        <v>2.7382</v>
      </c>
      <c r="AH47" s="14">
        <v>0</v>
      </c>
      <c r="AI47">
        <v>0</v>
      </c>
      <c r="AJ47" s="14">
        <v>0</v>
      </c>
      <c r="AK47">
        <v>0</v>
      </c>
      <c r="AL47" s="14">
        <v>0</v>
      </c>
      <c r="AM47">
        <v>0</v>
      </c>
      <c r="AN47" s="14">
        <v>0</v>
      </c>
      <c r="AO47">
        <v>0</v>
      </c>
      <c r="AP47" s="14">
        <v>9930372.5</v>
      </c>
      <c r="AQ47" s="6">
        <v>4.6384999999999996</v>
      </c>
      <c r="AR47" s="14">
        <v>0</v>
      </c>
      <c r="AS47">
        <v>0</v>
      </c>
      <c r="AT47" s="14">
        <v>4108922.3</v>
      </c>
      <c r="AU47" s="6">
        <v>5.4973000000000001</v>
      </c>
      <c r="AV47" s="14">
        <v>0</v>
      </c>
      <c r="AW47">
        <v>0</v>
      </c>
      <c r="AX47" s="14">
        <v>0</v>
      </c>
      <c r="AY47">
        <v>0</v>
      </c>
      <c r="AZ47" s="14">
        <v>8584608.9900000002</v>
      </c>
      <c r="BA47" s="6">
        <v>10.752599999999999</v>
      </c>
      <c r="BB47" s="14">
        <v>5039272.67</v>
      </c>
      <c r="BC47" s="6">
        <v>5.0913000000000004</v>
      </c>
      <c r="BD47" s="14">
        <v>0</v>
      </c>
      <c r="BE47">
        <v>0</v>
      </c>
      <c r="BF47" s="14">
        <v>731879.61</v>
      </c>
      <c r="BG47" s="6">
        <v>7.1417999999999999</v>
      </c>
      <c r="BH47" s="14">
        <v>0</v>
      </c>
      <c r="BI47">
        <v>0</v>
      </c>
      <c r="BJ47" s="14">
        <v>790.39</v>
      </c>
      <c r="BK47" s="6">
        <v>4.0000000000000002E-4</v>
      </c>
      <c r="BL47" s="14">
        <v>0</v>
      </c>
      <c r="BM47">
        <v>0</v>
      </c>
      <c r="BN47" s="14">
        <v>0</v>
      </c>
      <c r="BO47">
        <v>0</v>
      </c>
      <c r="BP47" s="14">
        <v>2281204.96</v>
      </c>
      <c r="BQ47" s="6">
        <v>7.3254999999999999</v>
      </c>
      <c r="BR47" s="14">
        <v>0</v>
      </c>
      <c r="BS47">
        <v>0</v>
      </c>
      <c r="BT47" s="14">
        <v>0</v>
      </c>
      <c r="BU47">
        <v>0</v>
      </c>
      <c r="BV47" s="14">
        <v>0</v>
      </c>
      <c r="BW47">
        <v>0</v>
      </c>
      <c r="BX47" s="14">
        <v>0</v>
      </c>
      <c r="BY47">
        <v>0</v>
      </c>
      <c r="BZ47" s="14">
        <v>4684155.6100000003</v>
      </c>
      <c r="CA47" s="6">
        <v>3.0935999999999999</v>
      </c>
      <c r="CB47" s="14">
        <v>0</v>
      </c>
      <c r="CC47">
        <v>0</v>
      </c>
      <c r="CD47" s="14">
        <v>54956604.969999999</v>
      </c>
      <c r="CE47" s="6">
        <v>14.1172</v>
      </c>
      <c r="CF47" s="14">
        <v>0</v>
      </c>
      <c r="CG47">
        <v>0</v>
      </c>
      <c r="CH47" s="14">
        <v>0</v>
      </c>
      <c r="CI47">
        <v>0</v>
      </c>
      <c r="CJ47" s="14">
        <v>0</v>
      </c>
      <c r="CK47">
        <v>0</v>
      </c>
      <c r="CL47" s="14">
        <v>0</v>
      </c>
      <c r="CM47">
        <v>0</v>
      </c>
      <c r="CN47" s="14">
        <v>0</v>
      </c>
      <c r="CO47">
        <v>0</v>
      </c>
      <c r="CP47" s="14">
        <v>0</v>
      </c>
      <c r="CQ47">
        <v>0</v>
      </c>
      <c r="CR47" s="14">
        <v>0</v>
      </c>
      <c r="CS47">
        <v>0</v>
      </c>
      <c r="CT47" s="14">
        <v>0</v>
      </c>
      <c r="CU47">
        <v>0</v>
      </c>
      <c r="CV47" s="14">
        <v>4370567.75</v>
      </c>
      <c r="CW47" s="6">
        <v>6.2781000000000002</v>
      </c>
      <c r="CX47" s="14">
        <v>0</v>
      </c>
      <c r="CY47">
        <v>0</v>
      </c>
      <c r="CZ47" s="14">
        <v>56661777.560000002</v>
      </c>
      <c r="DA47" s="6">
        <v>9.4555000000000007</v>
      </c>
      <c r="DB47" s="14">
        <v>35737095.57</v>
      </c>
      <c r="DC47" s="6">
        <v>9.6990999999999996</v>
      </c>
      <c r="DD47" s="14">
        <v>21038602.059999999</v>
      </c>
      <c r="DE47" s="6">
        <v>4.7206999999999999</v>
      </c>
      <c r="DF47" s="14">
        <v>0</v>
      </c>
      <c r="DG47">
        <v>0</v>
      </c>
      <c r="DH47" s="14">
        <v>0</v>
      </c>
      <c r="DI47">
        <v>0</v>
      </c>
      <c r="DJ47" s="14">
        <v>0</v>
      </c>
      <c r="DK47">
        <v>0</v>
      </c>
      <c r="DL47" s="14">
        <v>0</v>
      </c>
      <c r="DM47">
        <v>0</v>
      </c>
      <c r="DN47" s="14">
        <v>0</v>
      </c>
      <c r="DO47">
        <v>0</v>
      </c>
      <c r="DP47" s="14">
        <v>0</v>
      </c>
      <c r="DQ47">
        <v>0</v>
      </c>
      <c r="DR47" s="14">
        <v>7242911.9000000004</v>
      </c>
      <c r="DS47" s="6">
        <v>2.7181000000000002</v>
      </c>
      <c r="DT47" s="14">
        <v>0</v>
      </c>
      <c r="DU47">
        <v>0</v>
      </c>
      <c r="DV47" s="14">
        <v>8099290.71</v>
      </c>
      <c r="DW47" s="6">
        <v>2.3069999999999999</v>
      </c>
      <c r="DX47" s="14">
        <v>0</v>
      </c>
      <c r="DY47">
        <v>0</v>
      </c>
      <c r="DZ47" s="14">
        <v>5381390.9800000004</v>
      </c>
      <c r="EA47" s="6">
        <v>5.1632999999999996</v>
      </c>
      <c r="EB47" s="14">
        <v>0</v>
      </c>
      <c r="EC47">
        <v>0</v>
      </c>
      <c r="ED47" s="14">
        <v>101396734.5</v>
      </c>
      <c r="EE47" s="6">
        <v>9.4479000000000006</v>
      </c>
      <c r="EF47" s="14">
        <v>0</v>
      </c>
      <c r="EG47">
        <v>0</v>
      </c>
      <c r="EH47" s="14">
        <v>0</v>
      </c>
      <c r="EI47">
        <v>0</v>
      </c>
      <c r="EJ47" s="14">
        <v>0</v>
      </c>
      <c r="EK47">
        <v>0</v>
      </c>
      <c r="EL47" s="14">
        <v>5013430.82</v>
      </c>
      <c r="EM47" s="6">
        <v>6.2156000000000002</v>
      </c>
      <c r="EN47" s="14">
        <v>0</v>
      </c>
      <c r="EO47">
        <v>0</v>
      </c>
      <c r="EP47" s="14">
        <v>0</v>
      </c>
      <c r="EQ47">
        <v>0</v>
      </c>
      <c r="ER47" s="14">
        <v>3430888.59</v>
      </c>
      <c r="ES47" s="6">
        <v>6.6403999999999996</v>
      </c>
    </row>
    <row r="48" spans="1:149" ht="13.5" thickBot="1">
      <c r="A48" t="s">
        <v>183</v>
      </c>
      <c r="B48" s="14">
        <v>6952309275.9200001</v>
      </c>
      <c r="C48" s="6">
        <v>12.3408</v>
      </c>
      <c r="D48" s="14">
        <v>0</v>
      </c>
      <c r="E48">
        <v>0</v>
      </c>
      <c r="F48" s="14">
        <v>0</v>
      </c>
      <c r="G48">
        <v>0</v>
      </c>
      <c r="H48" s="14">
        <v>0</v>
      </c>
      <c r="I48">
        <v>0</v>
      </c>
      <c r="J48" s="14">
        <v>39860120.25</v>
      </c>
      <c r="K48" s="6">
        <v>4.2000999999999999</v>
      </c>
      <c r="L48" s="14">
        <v>62627985.259999998</v>
      </c>
      <c r="M48" s="6">
        <v>5.4583000000000004</v>
      </c>
      <c r="N48" s="14">
        <v>0</v>
      </c>
      <c r="O48">
        <v>0</v>
      </c>
      <c r="P48" s="14">
        <v>0</v>
      </c>
      <c r="Q48">
        <v>0</v>
      </c>
      <c r="R48" s="14">
        <v>0</v>
      </c>
      <c r="S48">
        <v>0</v>
      </c>
      <c r="T48" s="14">
        <v>5655686603.3999996</v>
      </c>
      <c r="U48" s="6">
        <v>18.073699999999999</v>
      </c>
      <c r="V48" s="14">
        <v>0</v>
      </c>
      <c r="W48">
        <v>0</v>
      </c>
      <c r="X48" s="14">
        <v>108659947.98999999</v>
      </c>
      <c r="Y48" s="6">
        <v>11.929</v>
      </c>
      <c r="Z48" s="14">
        <v>0</v>
      </c>
      <c r="AA48">
        <v>0</v>
      </c>
      <c r="AB48" s="14">
        <v>24187828.210000001</v>
      </c>
      <c r="AC48" s="6">
        <v>7.4284999999999997</v>
      </c>
      <c r="AD48" s="14">
        <v>0</v>
      </c>
      <c r="AE48">
        <v>0</v>
      </c>
      <c r="AF48" s="14">
        <v>0</v>
      </c>
      <c r="AG48">
        <v>0</v>
      </c>
      <c r="AH48" s="14">
        <v>0</v>
      </c>
      <c r="AI48">
        <v>0</v>
      </c>
      <c r="AJ48" s="14">
        <v>0</v>
      </c>
      <c r="AK48">
        <v>0</v>
      </c>
      <c r="AL48" s="14">
        <v>0</v>
      </c>
      <c r="AM48">
        <v>0</v>
      </c>
      <c r="AN48" s="14">
        <v>0</v>
      </c>
      <c r="AO48">
        <v>0</v>
      </c>
      <c r="AP48" s="14">
        <v>0</v>
      </c>
      <c r="AQ48">
        <v>0</v>
      </c>
      <c r="AR48" s="14">
        <v>99811301.129999995</v>
      </c>
      <c r="AS48" s="6">
        <v>4.6802999999999999</v>
      </c>
      <c r="AT48" s="14">
        <v>0</v>
      </c>
      <c r="AU48">
        <v>0</v>
      </c>
      <c r="AV48" s="14">
        <v>0</v>
      </c>
      <c r="AW48">
        <v>0</v>
      </c>
      <c r="AX48" s="14">
        <v>0</v>
      </c>
      <c r="AY48">
        <v>0</v>
      </c>
      <c r="AZ48" s="14">
        <v>0</v>
      </c>
      <c r="BA48">
        <v>0</v>
      </c>
      <c r="BB48" s="14">
        <v>0</v>
      </c>
      <c r="BC48">
        <v>0</v>
      </c>
      <c r="BD48" s="14">
        <v>9446190.1400000006</v>
      </c>
      <c r="BE48" s="6">
        <v>7.4699</v>
      </c>
      <c r="BF48" s="14">
        <v>0</v>
      </c>
      <c r="BG48">
        <v>0</v>
      </c>
      <c r="BH48" s="14">
        <v>380709402.16000003</v>
      </c>
      <c r="BI48" s="6">
        <v>10.7629</v>
      </c>
      <c r="BJ48" s="14">
        <v>0</v>
      </c>
      <c r="BK48">
        <v>0</v>
      </c>
      <c r="BL48" s="14">
        <v>0</v>
      </c>
      <c r="BM48">
        <v>0</v>
      </c>
      <c r="BN48" s="14">
        <v>0</v>
      </c>
      <c r="BO48">
        <v>0</v>
      </c>
      <c r="BP48" s="14">
        <v>0</v>
      </c>
      <c r="BQ48">
        <v>0</v>
      </c>
      <c r="BR48" s="14">
        <v>0</v>
      </c>
      <c r="BS48">
        <v>0</v>
      </c>
      <c r="BT48" s="14">
        <v>0</v>
      </c>
      <c r="BU48">
        <v>0</v>
      </c>
      <c r="BV48" s="14">
        <v>0</v>
      </c>
      <c r="BW48">
        <v>0</v>
      </c>
      <c r="BX48" s="14">
        <v>168172062.40000001</v>
      </c>
      <c r="BY48" s="6">
        <v>19.242599999999999</v>
      </c>
      <c r="BZ48" s="14">
        <v>6407516.1100000003</v>
      </c>
      <c r="CA48" s="6">
        <v>4.2317999999999998</v>
      </c>
      <c r="CB48" s="14">
        <v>0</v>
      </c>
      <c r="CC48">
        <v>0</v>
      </c>
      <c r="CD48" s="14">
        <v>0</v>
      </c>
      <c r="CE48">
        <v>0</v>
      </c>
      <c r="CF48" s="14">
        <v>480871.05</v>
      </c>
      <c r="CG48" s="6">
        <v>1.952</v>
      </c>
      <c r="CH48" s="14">
        <v>0</v>
      </c>
      <c r="CI48">
        <v>0</v>
      </c>
      <c r="CJ48" s="14">
        <v>0</v>
      </c>
      <c r="CK48">
        <v>0</v>
      </c>
      <c r="CL48" s="14">
        <v>0</v>
      </c>
      <c r="CM48">
        <v>0</v>
      </c>
      <c r="CN48" s="14">
        <v>15671370</v>
      </c>
      <c r="CO48" s="6">
        <v>4.0378999999999996</v>
      </c>
      <c r="CP48" s="14">
        <v>0</v>
      </c>
      <c r="CQ48">
        <v>0</v>
      </c>
      <c r="CR48" s="14">
        <v>0</v>
      </c>
      <c r="CS48">
        <v>0</v>
      </c>
      <c r="CT48" s="14">
        <v>4822609.03</v>
      </c>
      <c r="CU48" s="6">
        <v>7.3030999999999997</v>
      </c>
      <c r="CV48" s="14">
        <v>0</v>
      </c>
      <c r="CW48">
        <v>0</v>
      </c>
      <c r="CX48" s="14">
        <v>12579300.84</v>
      </c>
      <c r="CY48" s="6">
        <v>15.535399999999999</v>
      </c>
      <c r="CZ48" s="14">
        <v>24820738.760000002</v>
      </c>
      <c r="DA48" s="6">
        <v>4.1420000000000003</v>
      </c>
      <c r="DB48" s="14">
        <v>14478764.199999999</v>
      </c>
      <c r="DC48" s="6">
        <v>3.9296000000000002</v>
      </c>
      <c r="DD48" s="14">
        <v>19649751.48</v>
      </c>
      <c r="DE48" s="6">
        <v>4.4090999999999996</v>
      </c>
      <c r="DF48" s="14">
        <v>51868969.390000001</v>
      </c>
      <c r="DG48" s="6">
        <v>14.1038</v>
      </c>
      <c r="DH48" s="14">
        <v>16304210.42</v>
      </c>
      <c r="DI48" s="6">
        <v>9.5588999999999995</v>
      </c>
      <c r="DJ48" s="14">
        <v>10638275.689999999</v>
      </c>
      <c r="DK48" s="6">
        <v>8.5591000000000008</v>
      </c>
      <c r="DL48" s="14">
        <v>23723615</v>
      </c>
      <c r="DM48" s="6">
        <v>3.7292999999999998</v>
      </c>
      <c r="DN48" s="14">
        <v>0</v>
      </c>
      <c r="DO48">
        <v>0</v>
      </c>
      <c r="DP48" s="14">
        <v>0</v>
      </c>
      <c r="DQ48">
        <v>0</v>
      </c>
      <c r="DR48" s="14">
        <v>0</v>
      </c>
      <c r="DS48">
        <v>0</v>
      </c>
      <c r="DT48" s="14">
        <v>0</v>
      </c>
      <c r="DU48">
        <v>0</v>
      </c>
      <c r="DV48" s="14">
        <v>0</v>
      </c>
      <c r="DW48">
        <v>0</v>
      </c>
      <c r="DX48" s="14">
        <v>0</v>
      </c>
      <c r="DY48">
        <v>0</v>
      </c>
      <c r="DZ48" s="14">
        <v>0</v>
      </c>
      <c r="EA48">
        <v>0</v>
      </c>
      <c r="EB48" s="14">
        <v>38403260.560000002</v>
      </c>
      <c r="EC48" s="6">
        <v>12.129899999999999</v>
      </c>
      <c r="ED48" s="14">
        <v>0</v>
      </c>
      <c r="EE48">
        <v>0</v>
      </c>
      <c r="EF48" s="14">
        <v>0</v>
      </c>
      <c r="EG48">
        <v>0</v>
      </c>
      <c r="EH48" s="14">
        <v>0</v>
      </c>
      <c r="EI48">
        <v>0</v>
      </c>
      <c r="EJ48" s="14">
        <v>91414185.450000003</v>
      </c>
      <c r="EK48" s="6">
        <v>9.1913</v>
      </c>
      <c r="EL48" s="14">
        <v>0</v>
      </c>
      <c r="EM48">
        <v>0</v>
      </c>
      <c r="EN48" s="14">
        <v>0</v>
      </c>
      <c r="EO48">
        <v>0</v>
      </c>
      <c r="EP48" s="14">
        <v>71884397</v>
      </c>
      <c r="EQ48" s="6">
        <v>11.081200000000001</v>
      </c>
      <c r="ER48" s="14">
        <v>0</v>
      </c>
      <c r="ES48">
        <v>0</v>
      </c>
    </row>
    <row r="49" spans="1:149" ht="14.25" thickTop="1" thickBot="1">
      <c r="A49" s="9" t="s">
        <v>184</v>
      </c>
      <c r="B49" s="17">
        <v>21632336167.57</v>
      </c>
      <c r="C49" s="10">
        <v>38.398800000000001</v>
      </c>
      <c r="D49" s="17">
        <v>371852922.11000001</v>
      </c>
      <c r="E49" s="10">
        <v>98.645200000000003</v>
      </c>
      <c r="F49" s="17">
        <v>127239328.18000001</v>
      </c>
      <c r="G49" s="10">
        <v>100</v>
      </c>
      <c r="H49" s="17">
        <v>63306326.289999999</v>
      </c>
      <c r="I49" s="10">
        <v>98.197100000000006</v>
      </c>
      <c r="J49" s="17">
        <v>901360212.15999997</v>
      </c>
      <c r="K49" s="10">
        <v>94.976699999999994</v>
      </c>
      <c r="L49" s="17">
        <v>1129921392.0599999</v>
      </c>
      <c r="M49" s="10">
        <v>98.476699999999994</v>
      </c>
      <c r="N49" s="17">
        <v>96996735.560000002</v>
      </c>
      <c r="O49" s="10">
        <v>99.906400000000005</v>
      </c>
      <c r="P49" s="17">
        <v>60197218.579999998</v>
      </c>
      <c r="Q49" s="10">
        <v>99.338800000000006</v>
      </c>
      <c r="R49" s="17">
        <v>102038445.41</v>
      </c>
      <c r="S49" s="10">
        <v>99.285499999999999</v>
      </c>
      <c r="T49" s="17">
        <v>5655686603.3999996</v>
      </c>
      <c r="U49" s="10">
        <v>18.073699999999999</v>
      </c>
      <c r="V49" s="17">
        <v>124502168.76000001</v>
      </c>
      <c r="W49" s="10">
        <v>99.866699999999994</v>
      </c>
      <c r="X49" s="17">
        <v>882105008.30999994</v>
      </c>
      <c r="Y49" s="10">
        <v>96.839799999999997</v>
      </c>
      <c r="Z49" s="17">
        <v>78803817.299999997</v>
      </c>
      <c r="AA49" s="10">
        <v>50.596600000000002</v>
      </c>
      <c r="AB49" s="17">
        <v>315236549.89999998</v>
      </c>
      <c r="AC49" s="10">
        <v>96.815200000000004</v>
      </c>
      <c r="AD49" s="17">
        <v>49263143.030000001</v>
      </c>
      <c r="AE49" s="10">
        <v>99.624899999999997</v>
      </c>
      <c r="AF49" s="17">
        <v>40624126.530000001</v>
      </c>
      <c r="AG49" s="10">
        <v>96.404600000000002</v>
      </c>
      <c r="AH49" s="17">
        <v>42599181.93</v>
      </c>
      <c r="AI49" s="10">
        <v>93.316100000000006</v>
      </c>
      <c r="AJ49" s="17">
        <v>169228560.28</v>
      </c>
      <c r="AK49" s="10">
        <v>99.675399999999996</v>
      </c>
      <c r="AL49" s="17">
        <v>1586568.87</v>
      </c>
      <c r="AM49" s="10">
        <v>78.602999999999994</v>
      </c>
      <c r="AN49" s="17">
        <v>5768819.5199999996</v>
      </c>
      <c r="AO49" s="10">
        <v>94.318600000000004</v>
      </c>
      <c r="AP49" s="17">
        <v>212901017.74000001</v>
      </c>
      <c r="AQ49" s="10">
        <v>99.447000000000003</v>
      </c>
      <c r="AR49" s="17">
        <v>99811301.129999995</v>
      </c>
      <c r="AS49" s="10">
        <v>4.6802999999999999</v>
      </c>
      <c r="AT49" s="17">
        <v>73208308.239999995</v>
      </c>
      <c r="AU49" s="10">
        <v>97.945300000000003</v>
      </c>
      <c r="AV49" s="17">
        <v>386309224.69</v>
      </c>
      <c r="AW49" s="10">
        <v>100.1931</v>
      </c>
      <c r="AX49" s="17">
        <v>342937995.80000001</v>
      </c>
      <c r="AY49" s="10">
        <v>96.551500000000004</v>
      </c>
      <c r="AZ49" s="17">
        <v>78982414.280000001</v>
      </c>
      <c r="BA49" s="10">
        <v>98.929000000000002</v>
      </c>
      <c r="BB49" s="17">
        <v>98653346.640000001</v>
      </c>
      <c r="BC49" s="10">
        <v>99.671400000000006</v>
      </c>
      <c r="BD49" s="17">
        <v>107743749.08</v>
      </c>
      <c r="BE49" s="10">
        <v>85.201999999999998</v>
      </c>
      <c r="BF49" s="17">
        <v>8823854.0099999998</v>
      </c>
      <c r="BG49" s="10">
        <v>86.104100000000003</v>
      </c>
      <c r="BH49" s="17">
        <v>773246615.30999994</v>
      </c>
      <c r="BI49" s="10">
        <v>21.860099999999999</v>
      </c>
      <c r="BJ49" s="17">
        <v>193953128.47</v>
      </c>
      <c r="BK49" s="10">
        <v>97.577399999999997</v>
      </c>
      <c r="BL49" s="17">
        <v>391222920.36000001</v>
      </c>
      <c r="BM49" s="10">
        <v>81.971599999999995</v>
      </c>
      <c r="BN49" s="17">
        <v>3620504.44</v>
      </c>
      <c r="BO49" s="10">
        <v>14.5158</v>
      </c>
      <c r="BP49" s="17">
        <v>31053838.809999999</v>
      </c>
      <c r="BQ49" s="10">
        <v>99.721699999999998</v>
      </c>
      <c r="BR49" s="17">
        <v>571439325</v>
      </c>
      <c r="BS49" s="10">
        <v>98.253</v>
      </c>
      <c r="BT49" s="17">
        <v>1564593</v>
      </c>
      <c r="BU49" s="10">
        <v>96.076499999999996</v>
      </c>
      <c r="BV49" s="17">
        <v>3106547.45</v>
      </c>
      <c r="BW49" s="10">
        <v>15.214499999999999</v>
      </c>
      <c r="BX49" s="17">
        <v>168172062.40000001</v>
      </c>
      <c r="BY49" s="10">
        <v>19.242599999999999</v>
      </c>
      <c r="BZ49" s="17">
        <v>149082170.28</v>
      </c>
      <c r="CA49" s="10">
        <v>98.459699999999998</v>
      </c>
      <c r="CB49" s="17">
        <v>542178295.17999995</v>
      </c>
      <c r="CC49" s="10">
        <v>97.499899999999997</v>
      </c>
      <c r="CD49" s="17">
        <v>384029338.38</v>
      </c>
      <c r="CE49" s="10">
        <v>98.649000000000001</v>
      </c>
      <c r="CF49" s="17">
        <v>24308001.300000001</v>
      </c>
      <c r="CG49" s="10">
        <v>98.6751</v>
      </c>
      <c r="CH49" s="17">
        <v>7114526.04</v>
      </c>
      <c r="CI49" s="10">
        <v>80.642499999999998</v>
      </c>
      <c r="CJ49" s="17">
        <v>35701396</v>
      </c>
      <c r="CK49" s="10">
        <v>97.768900000000002</v>
      </c>
      <c r="CL49" s="17">
        <v>0</v>
      </c>
      <c r="CM49" s="9">
        <v>0</v>
      </c>
      <c r="CN49" s="17">
        <v>44089524</v>
      </c>
      <c r="CO49" s="10">
        <v>11.360099999999999</v>
      </c>
      <c r="CP49" s="17">
        <v>0</v>
      </c>
      <c r="CQ49" s="9">
        <v>0</v>
      </c>
      <c r="CR49" s="17">
        <v>105718439.79000001</v>
      </c>
      <c r="CS49" s="10">
        <v>99.501000000000005</v>
      </c>
      <c r="CT49" s="17">
        <v>64079982.390000001</v>
      </c>
      <c r="CU49" s="10">
        <v>97.039299999999997</v>
      </c>
      <c r="CV49" s="17">
        <v>69474169.670000002</v>
      </c>
      <c r="CW49" s="10">
        <v>99.796800000000005</v>
      </c>
      <c r="CX49" s="17">
        <v>80952099.120000005</v>
      </c>
      <c r="CY49" s="10">
        <v>99.975899999999996</v>
      </c>
      <c r="CZ49" s="17">
        <v>589582918.80999994</v>
      </c>
      <c r="DA49" s="10">
        <v>98.387600000000006</v>
      </c>
      <c r="DB49" s="17">
        <v>365854213.20999998</v>
      </c>
      <c r="DC49" s="10">
        <v>99.293899999999994</v>
      </c>
      <c r="DD49" s="17">
        <v>436266824.47000003</v>
      </c>
      <c r="DE49" s="10">
        <v>97.8917</v>
      </c>
      <c r="DF49" s="17">
        <v>366392684.19</v>
      </c>
      <c r="DG49" s="10">
        <v>99.626900000000006</v>
      </c>
      <c r="DH49" s="17">
        <v>166196183.31999999</v>
      </c>
      <c r="DI49" s="10">
        <v>97.437700000000007</v>
      </c>
      <c r="DJ49" s="17">
        <v>101393250.45999999</v>
      </c>
      <c r="DK49" s="10">
        <v>81.577100000000002</v>
      </c>
      <c r="DL49" s="17">
        <v>158303547</v>
      </c>
      <c r="DM49" s="10">
        <v>24.884699999999999</v>
      </c>
      <c r="DN49" s="17">
        <v>55248863.420000002</v>
      </c>
      <c r="DO49" s="10">
        <v>97.478399999999993</v>
      </c>
      <c r="DP49" s="17">
        <v>454155.19</v>
      </c>
      <c r="DQ49" s="10">
        <v>13.9437</v>
      </c>
      <c r="DR49" s="17">
        <v>265191523.50999999</v>
      </c>
      <c r="DS49" s="10">
        <v>99.5197</v>
      </c>
      <c r="DT49" s="17">
        <v>384098765.38999999</v>
      </c>
      <c r="DU49" s="10">
        <v>98.337800000000001</v>
      </c>
      <c r="DV49" s="17">
        <v>344867809.44999999</v>
      </c>
      <c r="DW49" s="10">
        <v>98.232900000000001</v>
      </c>
      <c r="DX49" s="17">
        <v>119865937.77</v>
      </c>
      <c r="DY49" s="10">
        <v>99.921800000000005</v>
      </c>
      <c r="DZ49" s="17">
        <v>103446867.40000001</v>
      </c>
      <c r="EA49" s="10">
        <v>99.255200000000002</v>
      </c>
      <c r="EB49" s="17">
        <v>52961938.359999999</v>
      </c>
      <c r="EC49" s="10">
        <v>16.728300000000001</v>
      </c>
      <c r="ED49" s="17">
        <v>573459697.85000002</v>
      </c>
      <c r="EE49" s="10">
        <v>53.433599999999998</v>
      </c>
      <c r="EF49" s="17">
        <v>228810222.13999999</v>
      </c>
      <c r="EG49" s="10">
        <v>47.7226</v>
      </c>
      <c r="EH49" s="17">
        <v>306901263.69</v>
      </c>
      <c r="EI49" s="10">
        <v>66.866500000000002</v>
      </c>
      <c r="EJ49" s="17">
        <v>989210095.30999994</v>
      </c>
      <c r="EK49" s="10">
        <v>99.460300000000004</v>
      </c>
      <c r="EL49" s="17">
        <v>80521911.599999994</v>
      </c>
      <c r="EM49" s="10">
        <v>99.830699999999993</v>
      </c>
      <c r="EN49" s="17">
        <v>890364.38</v>
      </c>
      <c r="EO49" s="10">
        <v>90.221100000000007</v>
      </c>
      <c r="EP49" s="17">
        <v>620705194</v>
      </c>
      <c r="EQ49" s="10">
        <v>95.683499999999995</v>
      </c>
      <c r="ER49" s="17">
        <v>49916119.469999999</v>
      </c>
      <c r="ES49" s="10">
        <v>96.612099999999998</v>
      </c>
    </row>
    <row r="50" spans="1:149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  <c r="AL50" s="17"/>
      <c r="AM50" s="9"/>
      <c r="AN50" s="17"/>
      <c r="AO50" s="9"/>
      <c r="AP50" s="17"/>
      <c r="AQ50" s="9"/>
      <c r="AR50" s="17"/>
      <c r="AS50" s="9"/>
      <c r="AT50" s="17"/>
      <c r="AU50" s="9"/>
      <c r="AV50" s="17"/>
      <c r="AW50" s="9"/>
      <c r="AX50" s="17"/>
      <c r="AY50" s="9"/>
      <c r="AZ50" s="17"/>
      <c r="BA50" s="9"/>
      <c r="BB50" s="17"/>
      <c r="BC50" s="9"/>
      <c r="BD50" s="17"/>
      <c r="BE50" s="9"/>
      <c r="BF50" s="17"/>
      <c r="BG50" s="9"/>
      <c r="BH50" s="17"/>
      <c r="BI50" s="9"/>
      <c r="BJ50" s="17"/>
      <c r="BK50" s="9"/>
      <c r="BL50" s="17"/>
      <c r="BM50" s="9"/>
      <c r="BN50" s="17"/>
      <c r="BO50" s="9"/>
      <c r="BP50" s="17"/>
      <c r="BQ50" s="9"/>
      <c r="BR50" s="17"/>
      <c r="BS50" s="9"/>
      <c r="BT50" s="17"/>
      <c r="BU50" s="9"/>
      <c r="BV50" s="17"/>
      <c r="BW50" s="9"/>
      <c r="BX50" s="17"/>
      <c r="BY50" s="9"/>
      <c r="BZ50" s="17"/>
      <c r="CA50" s="9"/>
      <c r="CB50" s="17"/>
      <c r="CC50" s="9"/>
      <c r="CD50" s="17"/>
      <c r="CE50" s="9"/>
      <c r="CF50" s="17"/>
      <c r="CG50" s="9"/>
      <c r="CH50" s="17"/>
      <c r="CI50" s="9"/>
      <c r="CJ50" s="17"/>
      <c r="CK50" s="9"/>
      <c r="CL50" s="17"/>
      <c r="CM50" s="9"/>
      <c r="CN50" s="17"/>
      <c r="CO50" s="9"/>
      <c r="CP50" s="17"/>
      <c r="CQ50" s="9"/>
      <c r="CR50" s="17"/>
      <c r="CS50" s="9"/>
      <c r="CT50" s="17"/>
      <c r="CU50" s="9"/>
      <c r="CV50" s="17"/>
      <c r="CW50" s="9"/>
      <c r="CX50" s="17"/>
      <c r="CY50" s="9"/>
      <c r="CZ50" s="17"/>
      <c r="DA50" s="9"/>
      <c r="DB50" s="17"/>
      <c r="DC50" s="9"/>
      <c r="DD50" s="17"/>
      <c r="DE50" s="9"/>
      <c r="DF50" s="17"/>
      <c r="DG50" s="9"/>
      <c r="DH50" s="17"/>
      <c r="DI50" s="9"/>
      <c r="DJ50" s="17"/>
      <c r="DK50" s="9"/>
      <c r="DL50" s="17"/>
      <c r="DM50" s="9"/>
      <c r="DN50" s="17"/>
      <c r="DO50" s="9"/>
      <c r="DP50" s="17"/>
      <c r="DQ50" s="9"/>
      <c r="DR50" s="17"/>
      <c r="DS50" s="9"/>
      <c r="DT50" s="17"/>
      <c r="DU50" s="9"/>
      <c r="DV50" s="17"/>
      <c r="DW50" s="9"/>
      <c r="DX50" s="17"/>
      <c r="DY50" s="9"/>
      <c r="DZ50" s="17"/>
      <c r="EA50" s="9"/>
      <c r="EB50" s="17"/>
      <c r="EC50" s="9"/>
      <c r="ED50" s="17"/>
      <c r="EE50" s="9"/>
      <c r="EF50" s="17"/>
      <c r="EG50" s="9"/>
      <c r="EH50" s="17"/>
      <c r="EI50" s="9"/>
      <c r="EJ50" s="17"/>
      <c r="EK50" s="9"/>
      <c r="EL50" s="17"/>
      <c r="EM50" s="9"/>
      <c r="EN50" s="17"/>
      <c r="EO50" s="9"/>
      <c r="EP50" s="17"/>
      <c r="EQ50" s="9"/>
      <c r="ER50" s="17"/>
      <c r="ES50" s="9"/>
    </row>
    <row r="51" spans="1:149" s="6" customFormat="1" ht="13.5" thickTop="1">
      <c r="A51" s="6" t="s">
        <v>612</v>
      </c>
      <c r="B51" s="6">
        <v>49305</v>
      </c>
      <c r="D51" s="6">
        <v>27</v>
      </c>
      <c r="F51" s="6">
        <v>9</v>
      </c>
      <c r="H51" s="6">
        <v>45</v>
      </c>
      <c r="J51" s="6">
        <v>14</v>
      </c>
      <c r="L51" s="6">
        <v>6</v>
      </c>
      <c r="N51" s="6">
        <v>1</v>
      </c>
      <c r="P51" s="6">
        <v>70</v>
      </c>
      <c r="R51" s="6">
        <v>80</v>
      </c>
      <c r="T51" s="6">
        <v>13197</v>
      </c>
      <c r="V51" s="6">
        <v>12</v>
      </c>
      <c r="X51" s="6">
        <v>124</v>
      </c>
      <c r="Z51" s="6">
        <v>6</v>
      </c>
      <c r="AB51" s="6">
        <v>18</v>
      </c>
      <c r="AD51" s="6">
        <v>9</v>
      </c>
      <c r="AF51" s="6">
        <v>3</v>
      </c>
      <c r="AH51" s="6">
        <v>78</v>
      </c>
      <c r="AJ51" s="6">
        <v>283</v>
      </c>
      <c r="AL51" s="6">
        <v>2</v>
      </c>
      <c r="AN51" s="6">
        <v>14</v>
      </c>
      <c r="AP51" s="6">
        <v>109</v>
      </c>
      <c r="AR51" s="6">
        <v>374</v>
      </c>
      <c r="AT51" s="6">
        <v>3</v>
      </c>
      <c r="AV51" s="6">
        <v>108</v>
      </c>
      <c r="AX51" s="6">
        <v>14</v>
      </c>
      <c r="AZ51" s="6">
        <v>12</v>
      </c>
      <c r="BB51" s="6">
        <v>10</v>
      </c>
      <c r="BD51" s="6">
        <v>4</v>
      </c>
      <c r="BF51" s="6">
        <v>7</v>
      </c>
      <c r="BH51" s="6">
        <v>465</v>
      </c>
      <c r="BJ51" s="6">
        <v>113</v>
      </c>
      <c r="BL51" s="6">
        <v>57</v>
      </c>
      <c r="BN51" s="6">
        <v>43</v>
      </c>
      <c r="BP51" s="6">
        <v>6923</v>
      </c>
      <c r="BR51" s="6">
        <v>7</v>
      </c>
      <c r="BT51" s="6">
        <v>49</v>
      </c>
      <c r="BV51" s="6">
        <v>4</v>
      </c>
      <c r="BX51" s="6">
        <v>584</v>
      </c>
      <c r="BZ51" s="6">
        <v>118</v>
      </c>
      <c r="CB51" s="6">
        <v>11</v>
      </c>
      <c r="CD51" s="6">
        <v>87</v>
      </c>
      <c r="CF51" s="6">
        <v>60</v>
      </c>
      <c r="CH51" s="6">
        <v>22</v>
      </c>
      <c r="CJ51" s="6">
        <v>2807</v>
      </c>
      <c r="CL51" s="6">
        <v>899</v>
      </c>
      <c r="CN51" s="6">
        <v>611</v>
      </c>
      <c r="CP51" s="6">
        <v>413</v>
      </c>
      <c r="CR51" s="6">
        <v>11</v>
      </c>
      <c r="CT51" s="6">
        <v>17</v>
      </c>
      <c r="CV51" s="6">
        <v>21</v>
      </c>
      <c r="CX51" s="6">
        <v>26</v>
      </c>
      <c r="CZ51" s="6">
        <v>357</v>
      </c>
      <c r="DB51" s="6">
        <v>329</v>
      </c>
      <c r="DD51" s="6">
        <v>243</v>
      </c>
      <c r="DF51" s="6">
        <v>131</v>
      </c>
      <c r="DH51" s="6">
        <v>17</v>
      </c>
      <c r="DJ51" s="6">
        <v>19</v>
      </c>
      <c r="DL51" s="6">
        <v>1246</v>
      </c>
      <c r="DN51" s="6">
        <v>32</v>
      </c>
      <c r="DP51" s="6">
        <v>6</v>
      </c>
      <c r="DR51" s="6">
        <v>5</v>
      </c>
      <c r="DT51" s="6">
        <v>104</v>
      </c>
      <c r="DV51" s="6">
        <v>1</v>
      </c>
      <c r="DX51" s="6">
        <v>7</v>
      </c>
      <c r="DZ51" s="6">
        <v>28</v>
      </c>
      <c r="EB51" s="6">
        <v>1625</v>
      </c>
      <c r="ED51" s="6">
        <v>5966</v>
      </c>
      <c r="EF51" s="6">
        <v>2338</v>
      </c>
      <c r="EH51" s="6">
        <v>2125</v>
      </c>
      <c r="EJ51" s="6">
        <v>6701</v>
      </c>
      <c r="EL51" s="6">
        <v>12</v>
      </c>
      <c r="EN51" s="6">
        <v>2</v>
      </c>
      <c r="EP51" s="6">
        <v>8</v>
      </c>
      <c r="ER51" s="6">
        <v>16</v>
      </c>
    </row>
    <row r="52" spans="1:149" s="6" customFormat="1" ht="13.5" thickBot="1">
      <c r="A52" s="12" t="s">
        <v>212</v>
      </c>
      <c r="B52" s="12">
        <v>1142602.93</v>
      </c>
      <c r="C52" s="12"/>
      <c r="D52" s="12">
        <v>13961474.01</v>
      </c>
      <c r="E52" s="12"/>
      <c r="F52" s="12">
        <v>14137703.130000001</v>
      </c>
      <c r="G52" s="12"/>
      <c r="H52" s="12">
        <v>1432635.83</v>
      </c>
      <c r="I52" s="12"/>
      <c r="J52" s="12">
        <v>67788092.409999996</v>
      </c>
      <c r="K52" s="12"/>
      <c r="L52" s="12">
        <v>191233210.09</v>
      </c>
      <c r="M52" s="12"/>
      <c r="N52" s="12">
        <v>97087649.010000005</v>
      </c>
      <c r="O52" s="12"/>
      <c r="P52" s="12">
        <v>865683.75</v>
      </c>
      <c r="Q52" s="12"/>
      <c r="R52" s="12">
        <v>1284659.3600000001</v>
      </c>
      <c r="S52" s="12"/>
      <c r="T52" s="12">
        <v>2371169.61</v>
      </c>
      <c r="U52" s="12"/>
      <c r="V52" s="12">
        <v>10389027.630000001</v>
      </c>
      <c r="W52" s="12"/>
      <c r="X52" s="12">
        <v>7345894.04</v>
      </c>
      <c r="Y52" s="12"/>
      <c r="Z52" s="12">
        <v>25958198.68</v>
      </c>
      <c r="AA52" s="12"/>
      <c r="AB52" s="12">
        <v>18089249.719999999</v>
      </c>
      <c r="AC52" s="12"/>
      <c r="AD52" s="12">
        <v>5494293.04</v>
      </c>
      <c r="AE52" s="12"/>
      <c r="AF52" s="12">
        <v>14046400.140000001</v>
      </c>
      <c r="AG52" s="12"/>
      <c r="AH52" s="12">
        <v>585261.72</v>
      </c>
      <c r="AI52" s="12"/>
      <c r="AJ52" s="12">
        <v>599928.43000000005</v>
      </c>
      <c r="AK52" s="12"/>
      <c r="AL52" s="12">
        <v>1009229.82</v>
      </c>
      <c r="AM52" s="12"/>
      <c r="AN52" s="12">
        <v>436879.6</v>
      </c>
      <c r="AO52" s="12"/>
      <c r="AP52" s="12">
        <v>1964081.24</v>
      </c>
      <c r="AQ52" s="12"/>
      <c r="AR52" s="12">
        <v>5702143.8799999999</v>
      </c>
      <c r="AS52" s="12"/>
      <c r="AT52" s="12">
        <v>24914690.84</v>
      </c>
      <c r="AU52" s="12"/>
      <c r="AV52" s="12">
        <v>3570042.34</v>
      </c>
      <c r="AW52" s="12"/>
      <c r="AX52" s="12">
        <v>25370458.760000002</v>
      </c>
      <c r="AY52" s="12"/>
      <c r="AZ52" s="12">
        <v>6653125.0599999996</v>
      </c>
      <c r="BA52" s="12"/>
      <c r="BB52" s="12">
        <v>9897862.5999999996</v>
      </c>
      <c r="BC52" s="12"/>
      <c r="BD52" s="12">
        <v>31614189.239999998</v>
      </c>
      <c r="BE52" s="12"/>
      <c r="BF52" s="12">
        <v>1463984.23</v>
      </c>
      <c r="BG52" s="12"/>
      <c r="BH52" s="12">
        <v>7606987.5499999998</v>
      </c>
      <c r="BI52" s="12"/>
      <c r="BJ52" s="12">
        <v>1759013</v>
      </c>
      <c r="BK52" s="12"/>
      <c r="BL52" s="12">
        <v>8373094.3700000001</v>
      </c>
      <c r="BM52" s="12"/>
      <c r="BN52" s="12">
        <v>580040.62</v>
      </c>
      <c r="BO52" s="12"/>
      <c r="BP52" s="12">
        <v>4498.12</v>
      </c>
      <c r="BQ52" s="12"/>
      <c r="BR52" s="12">
        <v>83085722.430000007</v>
      </c>
      <c r="BS52" s="12"/>
      <c r="BT52" s="12">
        <v>33234.410000000003</v>
      </c>
      <c r="BU52" s="12"/>
      <c r="BV52" s="12">
        <v>5104582</v>
      </c>
      <c r="BW52" s="12"/>
      <c r="BX52" s="12">
        <v>1496504.38</v>
      </c>
      <c r="BY52" s="12"/>
      <c r="BZ52" s="12">
        <v>1283173.3400000001</v>
      </c>
      <c r="CA52" s="12"/>
      <c r="CB52" s="12">
        <v>50552820.240000002</v>
      </c>
      <c r="CC52" s="12"/>
      <c r="CD52" s="12">
        <v>4474583.12</v>
      </c>
      <c r="CE52" s="12"/>
      <c r="CF52" s="12">
        <v>410573.05</v>
      </c>
      <c r="CG52" s="12"/>
      <c r="CH52" s="12">
        <v>401013.56</v>
      </c>
      <c r="CI52" s="12"/>
      <c r="CJ52" s="12">
        <v>13008.95</v>
      </c>
      <c r="CK52" s="12"/>
      <c r="CL52" s="12">
        <v>538890.25</v>
      </c>
      <c r="CM52" s="12"/>
      <c r="CN52" s="12">
        <v>635204.41</v>
      </c>
      <c r="CO52" s="12"/>
      <c r="CP52" s="12">
        <v>1428509.46</v>
      </c>
      <c r="CQ52" s="12"/>
      <c r="CR52" s="12">
        <v>9658966.0999999996</v>
      </c>
      <c r="CS52" s="12"/>
      <c r="CT52" s="12">
        <v>3884417.27</v>
      </c>
      <c r="CU52" s="12"/>
      <c r="CV52" s="12">
        <v>3315030.89</v>
      </c>
      <c r="CW52" s="12"/>
      <c r="CX52" s="12">
        <v>3114292.62</v>
      </c>
      <c r="CY52" s="12"/>
      <c r="CZ52" s="12">
        <v>1678557.13</v>
      </c>
      <c r="DA52" s="12"/>
      <c r="DB52" s="12">
        <v>1119926.9099999999</v>
      </c>
      <c r="DC52" s="12"/>
      <c r="DD52" s="12">
        <v>1834002.98</v>
      </c>
      <c r="DE52" s="12"/>
      <c r="DF52" s="12">
        <v>2807364.88</v>
      </c>
      <c r="DG52" s="12"/>
      <c r="DH52" s="12">
        <v>10033330.109999999</v>
      </c>
      <c r="DI52" s="12"/>
      <c r="DJ52" s="12">
        <v>6541645.8799999999</v>
      </c>
      <c r="DK52" s="12"/>
      <c r="DL52" s="12">
        <v>510552.67</v>
      </c>
      <c r="DM52" s="12"/>
      <c r="DN52" s="12">
        <v>1771188.69</v>
      </c>
      <c r="DO52" s="12"/>
      <c r="DP52" s="12">
        <v>542845.63</v>
      </c>
      <c r="DQ52" s="12"/>
      <c r="DR52" s="12">
        <v>53294290.43</v>
      </c>
      <c r="DS52" s="12"/>
      <c r="DT52" s="12">
        <v>3755683.17</v>
      </c>
      <c r="DU52" s="12"/>
      <c r="DV52" s="12">
        <v>351071506.89999998</v>
      </c>
      <c r="DW52" s="12"/>
      <c r="DX52" s="12">
        <v>17137111.510000002</v>
      </c>
      <c r="DY52" s="12"/>
      <c r="DZ52" s="12">
        <v>3722255.47</v>
      </c>
      <c r="EA52" s="12"/>
      <c r="EB52" s="12">
        <v>194831.02</v>
      </c>
      <c r="EC52" s="12"/>
      <c r="ED52" s="12">
        <v>179889.09</v>
      </c>
      <c r="EE52" s="12"/>
      <c r="EF52" s="12">
        <v>205072.16</v>
      </c>
      <c r="EG52" s="12"/>
      <c r="EH52" s="12">
        <v>215988.82</v>
      </c>
      <c r="EI52" s="12"/>
      <c r="EJ52" s="12">
        <v>148422.35</v>
      </c>
      <c r="EK52" s="12"/>
      <c r="EL52" s="12">
        <v>6721541.5300000003</v>
      </c>
      <c r="EM52" s="12"/>
      <c r="EN52" s="12">
        <v>493434.84</v>
      </c>
      <c r="EO52" s="12"/>
      <c r="EP52" s="12">
        <v>81088313.5</v>
      </c>
      <c r="EQ52" s="12"/>
      <c r="ER52" s="12">
        <v>3229157.78</v>
      </c>
      <c r="ES52" s="12"/>
    </row>
    <row r="53" spans="1:149" ht="13.5" thickTop="1">
      <c r="D53" s="14" t="s">
        <v>333</v>
      </c>
      <c r="F53" s="14" t="s">
        <v>333</v>
      </c>
      <c r="H53" s="14" t="s">
        <v>333</v>
      </c>
      <c r="J53" s="14" t="s">
        <v>333</v>
      </c>
      <c r="L53" s="14" t="s">
        <v>333</v>
      </c>
      <c r="N53" s="14" t="s">
        <v>333</v>
      </c>
      <c r="P53" s="14" t="s">
        <v>333</v>
      </c>
      <c r="R53" s="14" t="s">
        <v>333</v>
      </c>
      <c r="V53" s="14" t="s">
        <v>333</v>
      </c>
      <c r="X53" s="14" t="s">
        <v>333</v>
      </c>
      <c r="AB53" s="14" t="s">
        <v>333</v>
      </c>
      <c r="AD53" s="14" t="s">
        <v>333</v>
      </c>
      <c r="AF53" s="14" t="s">
        <v>333</v>
      </c>
      <c r="AH53" s="14" t="s">
        <v>333</v>
      </c>
      <c r="AJ53" s="14" t="s">
        <v>333</v>
      </c>
      <c r="AL53" s="14" t="s">
        <v>333</v>
      </c>
      <c r="AN53" s="14" t="s">
        <v>333</v>
      </c>
      <c r="AP53" s="14" t="s">
        <v>333</v>
      </c>
      <c r="AT53" s="14" t="s">
        <v>333</v>
      </c>
      <c r="AV53" s="14" t="s">
        <v>333</v>
      </c>
      <c r="AX53" s="14" t="s">
        <v>333</v>
      </c>
      <c r="AZ53" s="14" t="s">
        <v>333</v>
      </c>
      <c r="BB53" s="14" t="s">
        <v>333</v>
      </c>
      <c r="BD53" s="14" t="s">
        <v>333</v>
      </c>
      <c r="BF53" s="14" t="s">
        <v>333</v>
      </c>
      <c r="BJ53" s="14" t="s">
        <v>333</v>
      </c>
      <c r="BL53" s="14" t="s">
        <v>333</v>
      </c>
      <c r="BP53" s="14" t="s">
        <v>333</v>
      </c>
      <c r="BR53" s="14" t="s">
        <v>333</v>
      </c>
      <c r="BT53" s="14" t="s">
        <v>333</v>
      </c>
      <c r="BZ53" s="14" t="s">
        <v>333</v>
      </c>
      <c r="CB53" s="14" t="s">
        <v>333</v>
      </c>
      <c r="CD53" s="14" t="s">
        <v>333</v>
      </c>
      <c r="CF53" s="14" t="s">
        <v>333</v>
      </c>
      <c r="CH53" s="14" t="s">
        <v>333</v>
      </c>
      <c r="CJ53" s="14" t="s">
        <v>333</v>
      </c>
      <c r="CR53" s="14" t="s">
        <v>333</v>
      </c>
      <c r="CT53" s="14" t="s">
        <v>333</v>
      </c>
      <c r="CV53" s="14" t="s">
        <v>333</v>
      </c>
      <c r="CX53" s="14" t="s">
        <v>333</v>
      </c>
      <c r="CZ53" s="14" t="s">
        <v>333</v>
      </c>
      <c r="DB53" s="14" t="s">
        <v>333</v>
      </c>
      <c r="DD53" s="14" t="s">
        <v>333</v>
      </c>
      <c r="DF53" s="14" t="s">
        <v>333</v>
      </c>
      <c r="DH53" s="14" t="s">
        <v>333</v>
      </c>
      <c r="DJ53" s="14" t="s">
        <v>333</v>
      </c>
      <c r="DN53" s="14" t="s">
        <v>333</v>
      </c>
      <c r="DR53" s="14" t="s">
        <v>333</v>
      </c>
      <c r="DT53" s="14" t="s">
        <v>333</v>
      </c>
      <c r="DV53" s="14" t="s">
        <v>333</v>
      </c>
      <c r="DX53" s="14" t="s">
        <v>333</v>
      </c>
      <c r="DZ53" s="14" t="s">
        <v>333</v>
      </c>
      <c r="ED53" s="14" t="s">
        <v>333</v>
      </c>
      <c r="EF53" s="14" t="s">
        <v>333</v>
      </c>
      <c r="EH53" s="14" t="s">
        <v>333</v>
      </c>
      <c r="EJ53" s="14" t="s">
        <v>333</v>
      </c>
      <c r="EL53" s="14" t="s">
        <v>333</v>
      </c>
      <c r="EN53" s="14" t="s">
        <v>333</v>
      </c>
      <c r="EP53" s="14" t="s">
        <v>333</v>
      </c>
      <c r="ER53" s="14" t="s">
        <v>333</v>
      </c>
    </row>
    <row r="54" spans="1:149">
      <c r="A54" s="287" t="s">
        <v>213</v>
      </c>
      <c r="B54" s="335" t="s">
        <v>21</v>
      </c>
      <c r="C54" s="335"/>
      <c r="D54" s="329" t="s">
        <v>631</v>
      </c>
      <c r="E54" s="329"/>
      <c r="F54" s="329" t="s">
        <v>632</v>
      </c>
      <c r="G54" s="329"/>
      <c r="H54" s="329" t="s">
        <v>633</v>
      </c>
      <c r="I54" s="329"/>
      <c r="J54" s="329" t="s">
        <v>634</v>
      </c>
      <c r="K54" s="329"/>
      <c r="L54" s="329" t="s">
        <v>635</v>
      </c>
      <c r="M54" s="329"/>
      <c r="N54" s="329" t="s">
        <v>636</v>
      </c>
      <c r="O54" s="329"/>
      <c r="P54" s="329" t="s">
        <v>637</v>
      </c>
      <c r="Q54" s="329"/>
      <c r="R54" s="329" t="s">
        <v>638</v>
      </c>
      <c r="S54" s="329"/>
      <c r="T54" s="329" t="s">
        <v>639</v>
      </c>
      <c r="U54" s="329"/>
      <c r="V54" s="329" t="s">
        <v>640</v>
      </c>
      <c r="W54" s="329"/>
      <c r="X54" s="329" t="s">
        <v>641</v>
      </c>
      <c r="Y54" s="329"/>
      <c r="Z54" s="329" t="s">
        <v>642</v>
      </c>
      <c r="AA54" s="329"/>
      <c r="AB54" s="329" t="s">
        <v>643</v>
      </c>
      <c r="AC54" s="329"/>
      <c r="AD54" s="329" t="s">
        <v>644</v>
      </c>
      <c r="AE54" s="329"/>
      <c r="AF54" s="329" t="s">
        <v>645</v>
      </c>
      <c r="AG54" s="329"/>
      <c r="AH54" s="329" t="s">
        <v>646</v>
      </c>
      <c r="AI54" s="329"/>
      <c r="AJ54" s="329" t="s">
        <v>647</v>
      </c>
      <c r="AK54" s="329"/>
      <c r="AL54" s="329" t="s">
        <v>648</v>
      </c>
      <c r="AM54" s="329"/>
      <c r="AN54" s="329" t="s">
        <v>649</v>
      </c>
      <c r="AO54" s="329"/>
      <c r="AP54" s="329" t="s">
        <v>650</v>
      </c>
      <c r="AQ54" s="329"/>
      <c r="AR54" s="329" t="s">
        <v>651</v>
      </c>
      <c r="AS54" s="329"/>
      <c r="AT54" s="329" t="s">
        <v>652</v>
      </c>
      <c r="AU54" s="329"/>
      <c r="AV54" s="329" t="s">
        <v>653</v>
      </c>
      <c r="AW54" s="329"/>
      <c r="AX54" s="329" t="s">
        <v>654</v>
      </c>
      <c r="AY54" s="329"/>
      <c r="AZ54" s="329" t="s">
        <v>655</v>
      </c>
      <c r="BA54" s="329"/>
      <c r="BB54" s="329" t="s">
        <v>656</v>
      </c>
      <c r="BC54" s="329"/>
      <c r="BD54" s="329" t="s">
        <v>657</v>
      </c>
      <c r="BE54" s="329"/>
      <c r="BF54" s="329" t="s">
        <v>658</v>
      </c>
      <c r="BG54" s="329"/>
      <c r="BH54" s="329" t="s">
        <v>659</v>
      </c>
      <c r="BI54" s="329"/>
      <c r="BJ54" s="329" t="s">
        <v>660</v>
      </c>
      <c r="BK54" s="329"/>
      <c r="BL54" s="329" t="s">
        <v>661</v>
      </c>
      <c r="BM54" s="329"/>
      <c r="BN54" s="329" t="s">
        <v>662</v>
      </c>
      <c r="BO54" s="329"/>
      <c r="BP54" s="329" t="s">
        <v>663</v>
      </c>
      <c r="BQ54" s="329"/>
      <c r="BR54" s="329" t="s">
        <v>664</v>
      </c>
      <c r="BS54" s="329"/>
      <c r="BT54" s="329" t="s">
        <v>665</v>
      </c>
      <c r="BU54" s="329"/>
      <c r="BV54" s="329" t="s">
        <v>666</v>
      </c>
      <c r="BW54" s="329"/>
      <c r="BX54" s="329" t="s">
        <v>667</v>
      </c>
      <c r="BY54" s="329"/>
      <c r="BZ54" s="329" t="s">
        <v>668</v>
      </c>
      <c r="CA54" s="329"/>
      <c r="CB54" s="329" t="s">
        <v>669</v>
      </c>
      <c r="CC54" s="329"/>
      <c r="CD54" s="329" t="s">
        <v>670</v>
      </c>
      <c r="CE54" s="329"/>
      <c r="CF54" s="329" t="s">
        <v>671</v>
      </c>
      <c r="CG54" s="329"/>
      <c r="CH54" s="329" t="s">
        <v>672</v>
      </c>
      <c r="CI54" s="329"/>
      <c r="CJ54" s="329" t="s">
        <v>673</v>
      </c>
      <c r="CK54" s="329"/>
      <c r="CL54" s="329" t="s">
        <v>674</v>
      </c>
      <c r="CM54" s="329"/>
      <c r="CN54" s="329" t="s">
        <v>675</v>
      </c>
      <c r="CO54" s="329"/>
      <c r="CP54" s="329" t="s">
        <v>676</v>
      </c>
      <c r="CQ54" s="329"/>
      <c r="CR54" s="329" t="s">
        <v>677</v>
      </c>
      <c r="CS54" s="329"/>
      <c r="CT54" s="329" t="s">
        <v>678</v>
      </c>
      <c r="CU54" s="329"/>
      <c r="CV54" s="329" t="s">
        <v>679</v>
      </c>
      <c r="CW54" s="329"/>
      <c r="CX54" s="329" t="s">
        <v>680</v>
      </c>
      <c r="CY54" s="329"/>
      <c r="CZ54" s="329" t="s">
        <v>681</v>
      </c>
      <c r="DA54" s="329"/>
      <c r="DB54" s="329" t="s">
        <v>682</v>
      </c>
      <c r="DC54" s="329"/>
      <c r="DD54" s="329" t="s">
        <v>683</v>
      </c>
      <c r="DE54" s="329"/>
      <c r="DF54" s="329" t="s">
        <v>684</v>
      </c>
      <c r="DG54" s="329"/>
      <c r="DH54" s="329" t="s">
        <v>685</v>
      </c>
      <c r="DI54" s="329"/>
      <c r="DJ54" s="329" t="s">
        <v>686</v>
      </c>
      <c r="DK54" s="329"/>
      <c r="DL54" s="329" t="s">
        <v>687</v>
      </c>
      <c r="DM54" s="329"/>
      <c r="DN54" s="329" t="s">
        <v>688</v>
      </c>
      <c r="DO54" s="329"/>
      <c r="DP54" s="329" t="s">
        <v>689</v>
      </c>
      <c r="DQ54" s="329"/>
      <c r="DR54" s="329" t="s">
        <v>690</v>
      </c>
      <c r="DS54" s="329"/>
      <c r="DT54" s="329" t="s">
        <v>691</v>
      </c>
      <c r="DU54" s="329"/>
      <c r="DV54" s="329" t="s">
        <v>692</v>
      </c>
      <c r="DW54" s="329"/>
      <c r="DX54" s="329" t="s">
        <v>693</v>
      </c>
      <c r="DY54" s="329"/>
      <c r="DZ54" s="329" t="s">
        <v>694</v>
      </c>
      <c r="EA54" s="329"/>
      <c r="EB54" s="329" t="s">
        <v>695</v>
      </c>
      <c r="EC54" s="329"/>
      <c r="ED54" s="329" t="s">
        <v>696</v>
      </c>
      <c r="EE54" s="329"/>
      <c r="EF54" s="329" t="s">
        <v>697</v>
      </c>
      <c r="EG54" s="329"/>
      <c r="EH54" s="329" t="s">
        <v>698</v>
      </c>
      <c r="EI54" s="329"/>
      <c r="EJ54" s="329" t="s">
        <v>699</v>
      </c>
      <c r="EK54" s="329"/>
      <c r="EL54" s="329" t="s">
        <v>700</v>
      </c>
      <c r="EM54" s="329"/>
      <c r="EN54" s="329" t="s">
        <v>701</v>
      </c>
      <c r="EO54" s="329"/>
      <c r="EP54" s="329" t="s">
        <v>702</v>
      </c>
      <c r="EQ54" s="329"/>
      <c r="ER54" s="329" t="s">
        <v>703</v>
      </c>
      <c r="ES54" s="329"/>
    </row>
    <row r="55" spans="1:149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  <c r="CH55" s="330"/>
      <c r="CI55" s="330"/>
      <c r="CJ55" s="330"/>
      <c r="CK55" s="330"/>
      <c r="CL55" s="330"/>
      <c r="CM55" s="330"/>
      <c r="CN55" s="330"/>
      <c r="CO55" s="330"/>
      <c r="CP55" s="330"/>
      <c r="CQ55" s="330"/>
      <c r="CR55" s="330"/>
      <c r="CS55" s="330"/>
      <c r="CT55" s="330"/>
      <c r="CU55" s="330"/>
      <c r="CV55" s="330"/>
      <c r="CW55" s="330"/>
      <c r="CX55" s="330"/>
      <c r="CY55" s="330"/>
      <c r="CZ55" s="330"/>
      <c r="DA55" s="330"/>
      <c r="DB55" s="330"/>
      <c r="DC55" s="330"/>
      <c r="DD55" s="330"/>
      <c r="DE55" s="330"/>
      <c r="DF55" s="330"/>
      <c r="DG55" s="330"/>
      <c r="DH55" s="330"/>
      <c r="DI55" s="330"/>
      <c r="DJ55" s="330"/>
      <c r="DK55" s="330"/>
      <c r="DL55" s="330"/>
      <c r="DM55" s="330"/>
      <c r="DN55" s="330"/>
      <c r="DO55" s="330"/>
      <c r="DP55" s="330"/>
      <c r="DQ55" s="330"/>
      <c r="DR55" s="330"/>
      <c r="DS55" s="330"/>
      <c r="DT55" s="330"/>
      <c r="DU55" s="330"/>
      <c r="DV55" s="330"/>
      <c r="DW55" s="330"/>
      <c r="DX55" s="330"/>
      <c r="DY55" s="330"/>
      <c r="DZ55" s="330"/>
      <c r="EA55" s="330"/>
      <c r="EB55" s="330"/>
      <c r="EC55" s="330"/>
      <c r="ED55" s="330"/>
      <c r="EE55" s="330"/>
      <c r="EF55" s="330"/>
      <c r="EG55" s="330"/>
      <c r="EH55" s="330"/>
      <c r="EI55" s="330"/>
      <c r="EJ55" s="330"/>
      <c r="EK55" s="330"/>
      <c r="EL55" s="330"/>
      <c r="EM55" s="330"/>
      <c r="EN55" s="330"/>
      <c r="EO55" s="330"/>
      <c r="EP55" s="330"/>
      <c r="EQ55" s="330"/>
      <c r="ER55" s="330"/>
      <c r="ES55" s="330"/>
    </row>
    <row r="56" spans="1:149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  <c r="AL56" s="16" t="s">
        <v>14</v>
      </c>
      <c r="AM56" s="5" t="s">
        <v>15</v>
      </c>
      <c r="AN56" s="16" t="s">
        <v>14</v>
      </c>
      <c r="AO56" s="5" t="s">
        <v>15</v>
      </c>
      <c r="AP56" s="16" t="s">
        <v>14</v>
      </c>
      <c r="AQ56" s="5" t="s">
        <v>15</v>
      </c>
      <c r="AR56" s="16" t="s">
        <v>14</v>
      </c>
      <c r="AS56" s="5" t="s">
        <v>15</v>
      </c>
      <c r="AT56" s="16" t="s">
        <v>14</v>
      </c>
      <c r="AU56" s="5" t="s">
        <v>15</v>
      </c>
      <c r="AV56" s="16" t="s">
        <v>14</v>
      </c>
      <c r="AW56" s="5" t="s">
        <v>15</v>
      </c>
      <c r="AX56" s="16" t="s">
        <v>14</v>
      </c>
      <c r="AY56" s="5" t="s">
        <v>15</v>
      </c>
      <c r="AZ56" s="16" t="s">
        <v>14</v>
      </c>
      <c r="BA56" s="5" t="s">
        <v>15</v>
      </c>
      <c r="BB56" s="16" t="s">
        <v>14</v>
      </c>
      <c r="BC56" s="5" t="s">
        <v>15</v>
      </c>
      <c r="BD56" s="16" t="s">
        <v>14</v>
      </c>
      <c r="BE56" s="5" t="s">
        <v>15</v>
      </c>
      <c r="BF56" s="16" t="s">
        <v>14</v>
      </c>
      <c r="BG56" s="5" t="s">
        <v>15</v>
      </c>
      <c r="BH56" s="16" t="s">
        <v>14</v>
      </c>
      <c r="BI56" s="5" t="s">
        <v>15</v>
      </c>
      <c r="BJ56" s="16" t="s">
        <v>14</v>
      </c>
      <c r="BK56" s="5" t="s">
        <v>15</v>
      </c>
      <c r="BL56" s="16" t="s">
        <v>14</v>
      </c>
      <c r="BM56" s="5" t="s">
        <v>15</v>
      </c>
      <c r="BN56" s="16" t="s">
        <v>14</v>
      </c>
      <c r="BO56" s="5" t="s">
        <v>15</v>
      </c>
      <c r="BP56" s="16" t="s">
        <v>14</v>
      </c>
      <c r="BQ56" s="5" t="s">
        <v>15</v>
      </c>
      <c r="BR56" s="16" t="s">
        <v>14</v>
      </c>
      <c r="BS56" s="5" t="s">
        <v>15</v>
      </c>
      <c r="BT56" s="16" t="s">
        <v>14</v>
      </c>
      <c r="BU56" s="5" t="s">
        <v>15</v>
      </c>
      <c r="BV56" s="16" t="s">
        <v>14</v>
      </c>
      <c r="BW56" s="5" t="s">
        <v>15</v>
      </c>
      <c r="BX56" s="16" t="s">
        <v>14</v>
      </c>
      <c r="BY56" s="5" t="s">
        <v>15</v>
      </c>
      <c r="BZ56" s="16" t="s">
        <v>14</v>
      </c>
      <c r="CA56" s="5" t="s">
        <v>15</v>
      </c>
      <c r="CB56" s="16" t="s">
        <v>14</v>
      </c>
      <c r="CC56" s="5" t="s">
        <v>15</v>
      </c>
      <c r="CD56" s="16" t="s">
        <v>14</v>
      </c>
      <c r="CE56" s="5" t="s">
        <v>15</v>
      </c>
      <c r="CF56" s="16" t="s">
        <v>14</v>
      </c>
      <c r="CG56" s="5" t="s">
        <v>15</v>
      </c>
      <c r="CH56" s="16" t="s">
        <v>14</v>
      </c>
      <c r="CI56" s="5" t="s">
        <v>15</v>
      </c>
      <c r="CJ56" s="16" t="s">
        <v>14</v>
      </c>
      <c r="CK56" s="5" t="s">
        <v>15</v>
      </c>
      <c r="CL56" s="16" t="s">
        <v>14</v>
      </c>
      <c r="CM56" s="5" t="s">
        <v>15</v>
      </c>
      <c r="CN56" s="16" t="s">
        <v>14</v>
      </c>
      <c r="CO56" s="5" t="s">
        <v>15</v>
      </c>
      <c r="CP56" s="16" t="s">
        <v>14</v>
      </c>
      <c r="CQ56" s="5" t="s">
        <v>15</v>
      </c>
      <c r="CR56" s="16" t="s">
        <v>14</v>
      </c>
      <c r="CS56" s="5" t="s">
        <v>15</v>
      </c>
      <c r="CT56" s="16" t="s">
        <v>14</v>
      </c>
      <c r="CU56" s="5" t="s">
        <v>15</v>
      </c>
      <c r="CV56" s="16" t="s">
        <v>14</v>
      </c>
      <c r="CW56" s="5" t="s">
        <v>15</v>
      </c>
      <c r="CX56" s="16" t="s">
        <v>14</v>
      </c>
      <c r="CY56" s="5" t="s">
        <v>15</v>
      </c>
      <c r="CZ56" s="16" t="s">
        <v>14</v>
      </c>
      <c r="DA56" s="5" t="s">
        <v>15</v>
      </c>
      <c r="DB56" s="16" t="s">
        <v>14</v>
      </c>
      <c r="DC56" s="5" t="s">
        <v>15</v>
      </c>
      <c r="DD56" s="16" t="s">
        <v>14</v>
      </c>
      <c r="DE56" s="5" t="s">
        <v>15</v>
      </c>
      <c r="DF56" s="16" t="s">
        <v>14</v>
      </c>
      <c r="DG56" s="5" t="s">
        <v>15</v>
      </c>
      <c r="DH56" s="16" t="s">
        <v>14</v>
      </c>
      <c r="DI56" s="5" t="s">
        <v>15</v>
      </c>
      <c r="DJ56" s="16" t="s">
        <v>14</v>
      </c>
      <c r="DK56" s="5" t="s">
        <v>15</v>
      </c>
      <c r="DL56" s="16" t="s">
        <v>14</v>
      </c>
      <c r="DM56" s="5" t="s">
        <v>15</v>
      </c>
      <c r="DN56" s="16" t="s">
        <v>14</v>
      </c>
      <c r="DO56" s="5" t="s">
        <v>15</v>
      </c>
      <c r="DP56" s="16" t="s">
        <v>14</v>
      </c>
      <c r="DQ56" s="5" t="s">
        <v>15</v>
      </c>
      <c r="DR56" s="16" t="s">
        <v>14</v>
      </c>
      <c r="DS56" s="5" t="s">
        <v>15</v>
      </c>
      <c r="DT56" s="16" t="s">
        <v>14</v>
      </c>
      <c r="DU56" s="5" t="s">
        <v>15</v>
      </c>
      <c r="DV56" s="16" t="s">
        <v>14</v>
      </c>
      <c r="DW56" s="5" t="s">
        <v>15</v>
      </c>
      <c r="DX56" s="16" t="s">
        <v>14</v>
      </c>
      <c r="DY56" s="5" t="s">
        <v>15</v>
      </c>
      <c r="DZ56" s="16" t="s">
        <v>14</v>
      </c>
      <c r="EA56" s="5" t="s">
        <v>15</v>
      </c>
      <c r="EB56" s="16" t="s">
        <v>14</v>
      </c>
      <c r="EC56" s="5" t="s">
        <v>15</v>
      </c>
      <c r="ED56" s="16" t="s">
        <v>14</v>
      </c>
      <c r="EE56" s="5" t="s">
        <v>15</v>
      </c>
      <c r="EF56" s="16" t="s">
        <v>14</v>
      </c>
      <c r="EG56" s="5" t="s">
        <v>15</v>
      </c>
      <c r="EH56" s="16" t="s">
        <v>14</v>
      </c>
      <c r="EI56" s="5" t="s">
        <v>15</v>
      </c>
      <c r="EJ56" s="16" t="s">
        <v>14</v>
      </c>
      <c r="EK56" s="5" t="s">
        <v>15</v>
      </c>
      <c r="EL56" s="16" t="s">
        <v>14</v>
      </c>
      <c r="EM56" s="5" t="s">
        <v>15</v>
      </c>
      <c r="EN56" s="16" t="s">
        <v>14</v>
      </c>
      <c r="EO56" s="5" t="s">
        <v>15</v>
      </c>
      <c r="EP56" s="16" t="s">
        <v>14</v>
      </c>
      <c r="EQ56" s="5" t="s">
        <v>15</v>
      </c>
      <c r="ER56" s="16" t="s">
        <v>14</v>
      </c>
      <c r="ES56" s="5" t="s">
        <v>15</v>
      </c>
    </row>
    <row r="57" spans="1:149">
      <c r="A57" t="s">
        <v>214</v>
      </c>
      <c r="B57" s="14">
        <v>3967082172.4499998</v>
      </c>
      <c r="C57" s="6">
        <v>7.0418000000000003</v>
      </c>
      <c r="D57" s="14">
        <v>5106876.2300000004</v>
      </c>
      <c r="E57" s="6">
        <v>1.3548</v>
      </c>
      <c r="F57" s="14">
        <v>0</v>
      </c>
      <c r="G57">
        <v>0</v>
      </c>
      <c r="H57" s="14">
        <v>1162286.1200000001</v>
      </c>
      <c r="I57" s="6">
        <v>1.8028999999999999</v>
      </c>
      <c r="J57" s="14">
        <v>47673081.560000002</v>
      </c>
      <c r="K57" s="6">
        <v>5.0232999999999999</v>
      </c>
      <c r="L57" s="14">
        <v>17477868.489999998</v>
      </c>
      <c r="M57" s="6">
        <v>1.5233000000000001</v>
      </c>
      <c r="N57" s="14">
        <v>90913.45</v>
      </c>
      <c r="O57" s="6">
        <v>9.3600000000000003E-2</v>
      </c>
      <c r="P57" s="14">
        <v>400644.03</v>
      </c>
      <c r="Q57" s="6">
        <v>0.66120000000000001</v>
      </c>
      <c r="R57" s="14">
        <v>734303.71</v>
      </c>
      <c r="S57" s="6">
        <v>0.71450000000000002</v>
      </c>
      <c r="T57" s="14">
        <v>1600536736.0699999</v>
      </c>
      <c r="U57" s="6">
        <v>5.1147999999999998</v>
      </c>
      <c r="V57" s="14">
        <v>166162.84</v>
      </c>
      <c r="W57" s="6">
        <v>0.1333</v>
      </c>
      <c r="X57" s="14">
        <v>28785854.59</v>
      </c>
      <c r="Y57" s="6">
        <v>3.1602000000000001</v>
      </c>
      <c r="Z57" s="14">
        <v>64563774.82</v>
      </c>
      <c r="AA57" s="6">
        <v>41.453699999999998</v>
      </c>
      <c r="AB57" s="14">
        <v>10369945</v>
      </c>
      <c r="AC57" s="6">
        <v>3.1848000000000001</v>
      </c>
      <c r="AD57" s="14">
        <v>185494.31</v>
      </c>
      <c r="AE57" s="6">
        <v>0.37509999999999999</v>
      </c>
      <c r="AF57" s="14">
        <v>1488943.4</v>
      </c>
      <c r="AG57" s="6">
        <v>3.5333999999999999</v>
      </c>
      <c r="AH57" s="14">
        <v>3051232.19</v>
      </c>
      <c r="AI57" s="6">
        <v>6.6839000000000004</v>
      </c>
      <c r="AJ57" s="14">
        <v>551185.93999999994</v>
      </c>
      <c r="AK57" s="6">
        <v>0.3246</v>
      </c>
      <c r="AL57" s="14">
        <v>431890.77</v>
      </c>
      <c r="AM57" s="6">
        <v>21.396999999999998</v>
      </c>
      <c r="AN57" s="14">
        <v>347494.9</v>
      </c>
      <c r="AO57" s="6">
        <v>5.6814</v>
      </c>
      <c r="AP57" s="14">
        <v>1183837.6100000001</v>
      </c>
      <c r="AQ57" s="6">
        <v>0.55300000000000005</v>
      </c>
      <c r="AR57" s="14">
        <v>161878037.65000001</v>
      </c>
      <c r="AS57" s="6">
        <v>7.5906000000000002</v>
      </c>
      <c r="AT57" s="14">
        <v>1535764.28</v>
      </c>
      <c r="AU57" s="6">
        <v>2.0547</v>
      </c>
      <c r="AV57" s="14">
        <v>-744652.19</v>
      </c>
      <c r="AW57" s="6">
        <v>-0.19309999999999999</v>
      </c>
      <c r="AX57" s="14">
        <v>12248426.85</v>
      </c>
      <c r="AY57" s="6">
        <v>3.4485000000000001</v>
      </c>
      <c r="AZ57" s="14">
        <v>855086.38</v>
      </c>
      <c r="BA57" s="6">
        <v>1.071</v>
      </c>
      <c r="BB57" s="14">
        <v>325279.39</v>
      </c>
      <c r="BC57" s="6">
        <v>0.3286</v>
      </c>
      <c r="BD57" s="14">
        <v>11399212.300000001</v>
      </c>
      <c r="BE57" s="6">
        <v>9.0143000000000004</v>
      </c>
      <c r="BF57" s="14">
        <v>1424035.63</v>
      </c>
      <c r="BG57" s="6">
        <v>13.895899999999999</v>
      </c>
      <c r="BH57" s="14">
        <v>251851393.99000001</v>
      </c>
      <c r="BI57" s="6">
        <v>7.12</v>
      </c>
      <c r="BJ57" s="14">
        <v>4815341.0599999996</v>
      </c>
      <c r="BK57" s="6">
        <v>2.4226000000000001</v>
      </c>
      <c r="BL57" s="14">
        <v>81035438.379999995</v>
      </c>
      <c r="BM57" s="6">
        <v>16.979099999999999</v>
      </c>
      <c r="BN57" s="14">
        <v>11983090.9</v>
      </c>
      <c r="BO57" s="6">
        <v>48.0443</v>
      </c>
      <c r="BP57" s="14">
        <v>86675.85</v>
      </c>
      <c r="BQ57" s="6">
        <v>0.27829999999999999</v>
      </c>
      <c r="BR57" s="14">
        <v>10160732</v>
      </c>
      <c r="BS57" s="6">
        <v>1.7470000000000001</v>
      </c>
      <c r="BT57" s="14">
        <v>63893</v>
      </c>
      <c r="BU57" s="6">
        <v>3.9235000000000002</v>
      </c>
      <c r="BV57" s="14">
        <v>5436851.9199999999</v>
      </c>
      <c r="BW57" s="6">
        <v>26.627300000000002</v>
      </c>
      <c r="BX57" s="14">
        <v>291151053.88</v>
      </c>
      <c r="BY57" s="6">
        <v>33.314100000000003</v>
      </c>
      <c r="BZ57" s="14">
        <v>2332283.88</v>
      </c>
      <c r="CA57" s="6">
        <v>1.5403</v>
      </c>
      <c r="CB57" s="14">
        <v>13902727.41</v>
      </c>
      <c r="CC57" s="6">
        <v>2.5001000000000002</v>
      </c>
      <c r="CD57" s="14">
        <v>5259393.05</v>
      </c>
      <c r="CE57" s="6">
        <v>1.351</v>
      </c>
      <c r="CF57" s="14">
        <v>326381.92</v>
      </c>
      <c r="CG57" s="6">
        <v>1.3249</v>
      </c>
      <c r="CH57" s="14">
        <v>1298944.8400000001</v>
      </c>
      <c r="CI57" s="6">
        <v>14.7234</v>
      </c>
      <c r="CJ57" s="14">
        <v>814714.75</v>
      </c>
      <c r="CK57" s="6">
        <v>2.2311000000000001</v>
      </c>
      <c r="CL57" s="14">
        <v>8361820.5999999996</v>
      </c>
      <c r="CM57" s="6">
        <v>1.726</v>
      </c>
      <c r="CN57" s="14">
        <v>66975397.850000001</v>
      </c>
      <c r="CO57" s="6">
        <v>17.256799999999998</v>
      </c>
      <c r="CP57" s="14">
        <v>61303213.969999999</v>
      </c>
      <c r="CQ57" s="6">
        <v>10.3908</v>
      </c>
      <c r="CR57" s="14">
        <v>530187.31000000006</v>
      </c>
      <c r="CS57" s="6">
        <v>0.499</v>
      </c>
      <c r="CT57" s="14">
        <v>1608432.24</v>
      </c>
      <c r="CU57" s="6">
        <v>2.4357000000000002</v>
      </c>
      <c r="CV57" s="14">
        <v>141478.93</v>
      </c>
      <c r="CW57" s="6">
        <v>0.20319999999999999</v>
      </c>
      <c r="CX57" s="14">
        <v>19508.919999999998</v>
      </c>
      <c r="CY57" s="6">
        <v>2.41E-2</v>
      </c>
      <c r="CZ57" s="14">
        <v>9661974.8499999996</v>
      </c>
      <c r="DA57" s="6">
        <v>1.6124000000000001</v>
      </c>
      <c r="DB57" s="14">
        <v>2601740.9</v>
      </c>
      <c r="DC57" s="6">
        <v>0.70609999999999995</v>
      </c>
      <c r="DD57" s="14">
        <v>9395900.8200000003</v>
      </c>
      <c r="DE57" s="6">
        <v>2.1082999999999998</v>
      </c>
      <c r="DF57" s="14">
        <v>1372115.22</v>
      </c>
      <c r="DG57" s="6">
        <v>0.37309999999999999</v>
      </c>
      <c r="DH57" s="14">
        <v>4370428.5999999996</v>
      </c>
      <c r="DI57" s="6">
        <v>2.5623</v>
      </c>
      <c r="DJ57" s="14">
        <v>22898021.300000001</v>
      </c>
      <c r="DK57" s="6">
        <v>18.422899999999998</v>
      </c>
      <c r="DL57" s="14">
        <v>45066717</v>
      </c>
      <c r="DM57" s="6">
        <v>7.0842999999999998</v>
      </c>
      <c r="DN57" s="14">
        <v>1429174.73</v>
      </c>
      <c r="DO57" s="6">
        <v>2.5215999999999998</v>
      </c>
      <c r="DP57" s="14">
        <v>735153.58</v>
      </c>
      <c r="DQ57" s="6">
        <v>22.571000000000002</v>
      </c>
      <c r="DR57" s="14">
        <v>1279928.6599999999</v>
      </c>
      <c r="DS57" s="6">
        <v>0.4803</v>
      </c>
      <c r="DT57" s="14">
        <v>6492283.9100000001</v>
      </c>
      <c r="DU57" s="6">
        <v>1.6621999999999999</v>
      </c>
      <c r="DV57" s="14">
        <v>6203697.46</v>
      </c>
      <c r="DW57" s="6">
        <v>1.7670999999999999</v>
      </c>
      <c r="DX57" s="14">
        <v>93842.8</v>
      </c>
      <c r="DY57" s="6">
        <v>7.8200000000000006E-2</v>
      </c>
      <c r="DZ57" s="14">
        <v>776285.69</v>
      </c>
      <c r="EA57" s="6">
        <v>0.74480000000000002</v>
      </c>
      <c r="EB57" s="14">
        <v>124181259.01000001</v>
      </c>
      <c r="EC57" s="6">
        <v>39.223300000000002</v>
      </c>
      <c r="ED57" s="14">
        <v>499758599.58999997</v>
      </c>
      <c r="EE57" s="6">
        <v>46.566400000000002</v>
      </c>
      <c r="EF57" s="14">
        <v>250648486.78999999</v>
      </c>
      <c r="EG57" s="6">
        <v>52.2774</v>
      </c>
      <c r="EH57" s="14">
        <v>152074973.25999999</v>
      </c>
      <c r="EI57" s="6">
        <v>33.133499999999998</v>
      </c>
      <c r="EJ57" s="14">
        <v>5368104.38</v>
      </c>
      <c r="EK57" s="6">
        <v>0.53969999999999996</v>
      </c>
      <c r="EL57" s="14">
        <v>136586.70000000001</v>
      </c>
      <c r="EM57" s="6">
        <v>0.16930000000000001</v>
      </c>
      <c r="EN57" s="14">
        <v>96505.29</v>
      </c>
      <c r="EO57" s="6">
        <v>9.7789000000000001</v>
      </c>
      <c r="EP57" s="14">
        <v>28001314</v>
      </c>
      <c r="EQ57" s="6">
        <v>4.3164999999999996</v>
      </c>
      <c r="ER57" s="14">
        <v>1750404.94</v>
      </c>
      <c r="ES57" s="6">
        <v>3.3879000000000001</v>
      </c>
    </row>
    <row r="58" spans="1:149">
      <c r="A58" t="s">
        <v>215</v>
      </c>
      <c r="B58" s="14">
        <v>10888185727.530001</v>
      </c>
      <c r="C58" s="6">
        <v>19.327200000000001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0</v>
      </c>
      <c r="M58">
        <v>0</v>
      </c>
      <c r="N58" s="14">
        <v>0</v>
      </c>
      <c r="O58">
        <v>0</v>
      </c>
      <c r="P58" s="14">
        <v>0</v>
      </c>
      <c r="Q58">
        <v>0</v>
      </c>
      <c r="R58" s="14">
        <v>0</v>
      </c>
      <c r="S58">
        <v>0</v>
      </c>
      <c r="T58" s="14">
        <v>9410839145.8500004</v>
      </c>
      <c r="U58" s="6">
        <v>30.074000000000002</v>
      </c>
      <c r="V58" s="14">
        <v>0</v>
      </c>
      <c r="W58">
        <v>0</v>
      </c>
      <c r="X58" s="14">
        <v>-1.33</v>
      </c>
      <c r="Y58" s="6">
        <v>0</v>
      </c>
      <c r="Z58" s="14">
        <v>0</v>
      </c>
      <c r="AA58">
        <v>0</v>
      </c>
      <c r="AB58" s="14">
        <v>0</v>
      </c>
      <c r="AC58">
        <v>0</v>
      </c>
      <c r="AD58" s="14">
        <v>0</v>
      </c>
      <c r="AE58">
        <v>0</v>
      </c>
      <c r="AF58" s="14">
        <v>0</v>
      </c>
      <c r="AG58">
        <v>0</v>
      </c>
      <c r="AH58" s="14">
        <v>0</v>
      </c>
      <c r="AI58">
        <v>0</v>
      </c>
      <c r="AJ58" s="14">
        <v>0</v>
      </c>
      <c r="AK58">
        <v>0</v>
      </c>
      <c r="AL58" s="14">
        <v>0</v>
      </c>
      <c r="AM58">
        <v>0</v>
      </c>
      <c r="AN58" s="14">
        <v>0</v>
      </c>
      <c r="AO58">
        <v>0</v>
      </c>
      <c r="AP58" s="14">
        <v>0</v>
      </c>
      <c r="AQ58">
        <v>0</v>
      </c>
      <c r="AR58" s="14">
        <v>7961630.9699999997</v>
      </c>
      <c r="AS58" s="6">
        <v>0.37330000000000002</v>
      </c>
      <c r="AT58" s="14">
        <v>0</v>
      </c>
      <c r="AU58">
        <v>0</v>
      </c>
      <c r="AV58" s="14">
        <v>0</v>
      </c>
      <c r="AW58">
        <v>0</v>
      </c>
      <c r="AX58" s="14">
        <v>0</v>
      </c>
      <c r="AY58">
        <v>0</v>
      </c>
      <c r="AZ58" s="14">
        <v>0</v>
      </c>
      <c r="BA58">
        <v>0</v>
      </c>
      <c r="BB58" s="14">
        <v>0</v>
      </c>
      <c r="BC58">
        <v>0</v>
      </c>
      <c r="BD58" s="14">
        <v>7313795.5899999999</v>
      </c>
      <c r="BE58" s="6">
        <v>5.7835999999999999</v>
      </c>
      <c r="BF58" s="14">
        <v>0</v>
      </c>
      <c r="BG58">
        <v>0</v>
      </c>
      <c r="BH58" s="14">
        <v>1279304127.26</v>
      </c>
      <c r="BI58" s="6">
        <v>36.166600000000003</v>
      </c>
      <c r="BJ58" s="14">
        <v>0</v>
      </c>
      <c r="BK58">
        <v>0</v>
      </c>
      <c r="BL58" s="14">
        <v>0</v>
      </c>
      <c r="BM58">
        <v>0</v>
      </c>
      <c r="BN58" s="14">
        <v>2897004.24</v>
      </c>
      <c r="BO58" s="6">
        <v>11.6151</v>
      </c>
      <c r="BP58" s="14">
        <v>0</v>
      </c>
      <c r="BQ58">
        <v>0</v>
      </c>
      <c r="BR58" s="14">
        <v>0</v>
      </c>
      <c r="BS58">
        <v>0</v>
      </c>
      <c r="BT58" s="14">
        <v>0</v>
      </c>
      <c r="BU58">
        <v>0</v>
      </c>
      <c r="BV58" s="14">
        <v>0</v>
      </c>
      <c r="BW58">
        <v>0</v>
      </c>
      <c r="BX58" s="14">
        <v>0</v>
      </c>
      <c r="BY58">
        <v>0</v>
      </c>
      <c r="BZ58" s="14">
        <v>0</v>
      </c>
      <c r="CA58">
        <v>0</v>
      </c>
      <c r="CB58" s="14">
        <v>0</v>
      </c>
      <c r="CC58">
        <v>0</v>
      </c>
      <c r="CD58" s="14">
        <v>0</v>
      </c>
      <c r="CE58">
        <v>0</v>
      </c>
      <c r="CF58" s="14">
        <v>0</v>
      </c>
      <c r="CG58">
        <v>0</v>
      </c>
      <c r="CH58" s="14">
        <v>0</v>
      </c>
      <c r="CI58">
        <v>0</v>
      </c>
      <c r="CJ58" s="14">
        <v>0</v>
      </c>
      <c r="CK58">
        <v>0</v>
      </c>
      <c r="CL58" s="14">
        <v>65477304</v>
      </c>
      <c r="CM58" s="6">
        <v>13.515499999999999</v>
      </c>
      <c r="CN58" s="14">
        <v>26271399</v>
      </c>
      <c r="CO58" s="6">
        <v>6.7690999999999999</v>
      </c>
      <c r="CP58" s="14">
        <v>18090986.300000001</v>
      </c>
      <c r="CQ58" s="6">
        <v>3.0663999999999998</v>
      </c>
      <c r="CR58" s="14">
        <v>0</v>
      </c>
      <c r="CS58">
        <v>0</v>
      </c>
      <c r="CT58" s="14">
        <v>346678.97</v>
      </c>
      <c r="CU58" s="6">
        <v>0.52500000000000002</v>
      </c>
      <c r="CV58" s="14">
        <v>0</v>
      </c>
      <c r="CW58">
        <v>0</v>
      </c>
      <c r="CX58" s="14">
        <v>0</v>
      </c>
      <c r="CY58">
        <v>0</v>
      </c>
      <c r="CZ58" s="14">
        <v>0</v>
      </c>
      <c r="DA58">
        <v>0</v>
      </c>
      <c r="DB58" s="14">
        <v>0</v>
      </c>
      <c r="DC58">
        <v>0</v>
      </c>
      <c r="DD58" s="14">
        <v>0</v>
      </c>
      <c r="DE58">
        <v>0</v>
      </c>
      <c r="DF58" s="14">
        <v>0</v>
      </c>
      <c r="DG58">
        <v>0</v>
      </c>
      <c r="DH58" s="14">
        <v>0</v>
      </c>
      <c r="DI58">
        <v>0</v>
      </c>
      <c r="DJ58" s="14">
        <v>0</v>
      </c>
      <c r="DK58">
        <v>0</v>
      </c>
      <c r="DL58" s="14">
        <v>69492402</v>
      </c>
      <c r="DM58" s="6">
        <v>10.9239</v>
      </c>
      <c r="DN58" s="14">
        <v>0</v>
      </c>
      <c r="DO58">
        <v>0</v>
      </c>
      <c r="DP58" s="14">
        <v>0</v>
      </c>
      <c r="DQ58">
        <v>0</v>
      </c>
      <c r="DR58" s="14">
        <v>0</v>
      </c>
      <c r="DS58">
        <v>0</v>
      </c>
      <c r="DT58" s="14">
        <v>0</v>
      </c>
      <c r="DU58">
        <v>0</v>
      </c>
      <c r="DV58" s="14">
        <v>0</v>
      </c>
      <c r="DW58">
        <v>0</v>
      </c>
      <c r="DX58" s="14">
        <v>0</v>
      </c>
      <c r="DY58">
        <v>0</v>
      </c>
      <c r="DZ58" s="14">
        <v>0</v>
      </c>
      <c r="EA58">
        <v>0</v>
      </c>
      <c r="EB58" s="14">
        <v>191254.68</v>
      </c>
      <c r="EC58" s="6">
        <v>6.0400000000000002E-2</v>
      </c>
      <c r="ED58" s="14">
        <v>0</v>
      </c>
      <c r="EE58">
        <v>0</v>
      </c>
      <c r="EF58" s="14">
        <v>0</v>
      </c>
      <c r="EG58">
        <v>0</v>
      </c>
      <c r="EH58" s="14">
        <v>0</v>
      </c>
      <c r="EI58">
        <v>0</v>
      </c>
      <c r="EJ58" s="14">
        <v>0</v>
      </c>
      <c r="EK58">
        <v>0</v>
      </c>
      <c r="EL58" s="14">
        <v>0</v>
      </c>
      <c r="EM58">
        <v>0</v>
      </c>
      <c r="EN58" s="14">
        <v>0</v>
      </c>
      <c r="EO58">
        <v>0</v>
      </c>
      <c r="EP58" s="14">
        <v>0</v>
      </c>
      <c r="EQ58">
        <v>0</v>
      </c>
      <c r="ER58" s="14">
        <v>0</v>
      </c>
      <c r="ES58">
        <v>0</v>
      </c>
    </row>
    <row r="59" spans="1:149">
      <c r="A59" t="s">
        <v>216</v>
      </c>
      <c r="B59" s="14">
        <v>2270362540.0500002</v>
      </c>
      <c r="C59" s="6">
        <v>4.03</v>
      </c>
      <c r="D59" s="14">
        <v>0</v>
      </c>
      <c r="E59">
        <v>0</v>
      </c>
      <c r="F59" s="14">
        <v>0</v>
      </c>
      <c r="G59">
        <v>0</v>
      </c>
      <c r="H59" s="14">
        <v>0</v>
      </c>
      <c r="I59">
        <v>0</v>
      </c>
      <c r="J59" s="14">
        <v>0</v>
      </c>
      <c r="K59">
        <v>0</v>
      </c>
      <c r="L59" s="14">
        <v>0</v>
      </c>
      <c r="M59">
        <v>0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2222827947.8899999</v>
      </c>
      <c r="U59" s="6">
        <v>7.1033999999999997</v>
      </c>
      <c r="V59" s="14">
        <v>0</v>
      </c>
      <c r="W59">
        <v>0</v>
      </c>
      <c r="X59" s="14">
        <v>0</v>
      </c>
      <c r="Y59">
        <v>0</v>
      </c>
      <c r="Z59" s="14">
        <v>0</v>
      </c>
      <c r="AA59">
        <v>0</v>
      </c>
      <c r="AB59" s="14">
        <v>0</v>
      </c>
      <c r="AC59">
        <v>0</v>
      </c>
      <c r="AD59" s="14">
        <v>0</v>
      </c>
      <c r="AE59">
        <v>0</v>
      </c>
      <c r="AF59" s="14">
        <v>0</v>
      </c>
      <c r="AG59">
        <v>0</v>
      </c>
      <c r="AH59" s="14">
        <v>0</v>
      </c>
      <c r="AI59">
        <v>0</v>
      </c>
      <c r="AJ59" s="14">
        <v>0</v>
      </c>
      <c r="AK59">
        <v>0</v>
      </c>
      <c r="AL59" s="14">
        <v>0</v>
      </c>
      <c r="AM59">
        <v>0</v>
      </c>
      <c r="AN59" s="14">
        <v>0</v>
      </c>
      <c r="AO59">
        <v>0</v>
      </c>
      <c r="AP59" s="14">
        <v>0</v>
      </c>
      <c r="AQ59">
        <v>0</v>
      </c>
      <c r="AR59" s="14">
        <v>4213162.9800000004</v>
      </c>
      <c r="AS59" s="6">
        <v>0.1976</v>
      </c>
      <c r="AT59" s="14">
        <v>0</v>
      </c>
      <c r="AU59">
        <v>0</v>
      </c>
      <c r="AV59" s="14">
        <v>0</v>
      </c>
      <c r="AW59">
        <v>0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0</v>
      </c>
      <c r="BE59">
        <v>0</v>
      </c>
      <c r="BF59" s="14">
        <v>0</v>
      </c>
      <c r="BG59">
        <v>0</v>
      </c>
      <c r="BH59" s="14">
        <v>15735719.18</v>
      </c>
      <c r="BI59" s="6">
        <v>0.44490000000000002</v>
      </c>
      <c r="BJ59" s="14">
        <v>0</v>
      </c>
      <c r="BK59">
        <v>0</v>
      </c>
      <c r="BL59" s="14">
        <v>0</v>
      </c>
      <c r="BM59">
        <v>0</v>
      </c>
      <c r="BN59" s="14">
        <v>0</v>
      </c>
      <c r="BO59">
        <v>0</v>
      </c>
      <c r="BP59" s="14">
        <v>0</v>
      </c>
      <c r="BQ59">
        <v>0</v>
      </c>
      <c r="BR59" s="14">
        <v>0</v>
      </c>
      <c r="BS59">
        <v>0</v>
      </c>
      <c r="BT59" s="14">
        <v>0</v>
      </c>
      <c r="BU59">
        <v>0</v>
      </c>
      <c r="BV59" s="14">
        <v>0</v>
      </c>
      <c r="BW59">
        <v>0</v>
      </c>
      <c r="BX59" s="14">
        <v>0</v>
      </c>
      <c r="BY59">
        <v>0</v>
      </c>
      <c r="BZ59" s="14">
        <v>0</v>
      </c>
      <c r="CA59">
        <v>0</v>
      </c>
      <c r="CB59" s="14">
        <v>0</v>
      </c>
      <c r="CC59">
        <v>0</v>
      </c>
      <c r="CD59" s="14">
        <v>0</v>
      </c>
      <c r="CE59">
        <v>0</v>
      </c>
      <c r="CF59" s="14">
        <v>0</v>
      </c>
      <c r="CG59">
        <v>0</v>
      </c>
      <c r="CH59" s="14">
        <v>0</v>
      </c>
      <c r="CI59">
        <v>0</v>
      </c>
      <c r="CJ59" s="14">
        <v>0</v>
      </c>
      <c r="CK59">
        <v>0</v>
      </c>
      <c r="CL59" s="14">
        <v>3665724</v>
      </c>
      <c r="CM59" s="6">
        <v>0.75670000000000004</v>
      </c>
      <c r="CN59" s="14">
        <v>638352</v>
      </c>
      <c r="CO59" s="6">
        <v>0.16450000000000001</v>
      </c>
      <c r="CP59" s="14">
        <v>0</v>
      </c>
      <c r="CQ59">
        <v>0</v>
      </c>
      <c r="CR59" s="14">
        <v>0</v>
      </c>
      <c r="CS59">
        <v>0</v>
      </c>
      <c r="CT59" s="14">
        <v>0</v>
      </c>
      <c r="CU59">
        <v>0</v>
      </c>
      <c r="CV59" s="14">
        <v>0</v>
      </c>
      <c r="CW59">
        <v>0</v>
      </c>
      <c r="CX59" s="14">
        <v>0</v>
      </c>
      <c r="CY59">
        <v>0</v>
      </c>
      <c r="CZ59" s="14">
        <v>0</v>
      </c>
      <c r="DA59">
        <v>0</v>
      </c>
      <c r="DB59" s="14">
        <v>0</v>
      </c>
      <c r="DC59">
        <v>0</v>
      </c>
      <c r="DD59" s="14">
        <v>0</v>
      </c>
      <c r="DE59">
        <v>0</v>
      </c>
      <c r="DF59" s="14">
        <v>0</v>
      </c>
      <c r="DG59">
        <v>0</v>
      </c>
      <c r="DH59" s="14">
        <v>0</v>
      </c>
      <c r="DI59">
        <v>0</v>
      </c>
      <c r="DJ59" s="14">
        <v>0</v>
      </c>
      <c r="DK59">
        <v>0</v>
      </c>
      <c r="DL59" s="14">
        <v>23281634</v>
      </c>
      <c r="DM59" s="6">
        <v>3.6598000000000002</v>
      </c>
      <c r="DN59" s="14">
        <v>0</v>
      </c>
      <c r="DO59">
        <v>0</v>
      </c>
      <c r="DP59" s="14">
        <v>0</v>
      </c>
      <c r="DQ59">
        <v>0</v>
      </c>
      <c r="DR59" s="14">
        <v>0</v>
      </c>
      <c r="DS59">
        <v>0</v>
      </c>
      <c r="DT59" s="14">
        <v>0</v>
      </c>
      <c r="DU59">
        <v>0</v>
      </c>
      <c r="DV59" s="14">
        <v>0</v>
      </c>
      <c r="DW59">
        <v>0</v>
      </c>
      <c r="DX59" s="14">
        <v>0</v>
      </c>
      <c r="DY59">
        <v>0</v>
      </c>
      <c r="DZ59" s="14">
        <v>0</v>
      </c>
      <c r="EA59">
        <v>0</v>
      </c>
      <c r="EB59" s="14">
        <v>0</v>
      </c>
      <c r="EC59">
        <v>0</v>
      </c>
      <c r="ED59" s="14">
        <v>0</v>
      </c>
      <c r="EE59">
        <v>0</v>
      </c>
      <c r="EF59" s="14">
        <v>0</v>
      </c>
      <c r="EG59">
        <v>0</v>
      </c>
      <c r="EH59" s="14">
        <v>0</v>
      </c>
      <c r="EI59">
        <v>0</v>
      </c>
      <c r="EJ59" s="14">
        <v>0</v>
      </c>
      <c r="EK59">
        <v>0</v>
      </c>
      <c r="EL59" s="14">
        <v>0</v>
      </c>
      <c r="EM59">
        <v>0</v>
      </c>
      <c r="EN59" s="14">
        <v>0</v>
      </c>
      <c r="EO59">
        <v>0</v>
      </c>
      <c r="EP59" s="14">
        <v>0</v>
      </c>
      <c r="EQ59">
        <v>0</v>
      </c>
      <c r="ER59" s="14">
        <v>0</v>
      </c>
      <c r="ES59">
        <v>0</v>
      </c>
    </row>
    <row r="60" spans="1:149">
      <c r="A60" t="s">
        <v>217</v>
      </c>
      <c r="B60" s="14">
        <v>1935269338.72</v>
      </c>
      <c r="C60" s="6">
        <v>3.4352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1890206928.8099999</v>
      </c>
      <c r="U60" s="6">
        <v>6.0404999999999998</v>
      </c>
      <c r="V60" s="14">
        <v>0</v>
      </c>
      <c r="W60">
        <v>0</v>
      </c>
      <c r="X60" s="14">
        <v>0</v>
      </c>
      <c r="Y60">
        <v>0</v>
      </c>
      <c r="Z60" s="14">
        <v>0</v>
      </c>
      <c r="AA60">
        <v>0</v>
      </c>
      <c r="AB60" s="14">
        <v>0</v>
      </c>
      <c r="AC60">
        <v>0</v>
      </c>
      <c r="AD60" s="14">
        <v>0</v>
      </c>
      <c r="AE60">
        <v>0</v>
      </c>
      <c r="AF60" s="14">
        <v>0</v>
      </c>
      <c r="AG60">
        <v>0</v>
      </c>
      <c r="AH60" s="14">
        <v>0</v>
      </c>
      <c r="AI60">
        <v>0</v>
      </c>
      <c r="AJ60" s="14">
        <v>0</v>
      </c>
      <c r="AK60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5163534.3499999996</v>
      </c>
      <c r="AS60" s="6">
        <v>0.24210000000000001</v>
      </c>
      <c r="AT60" s="14">
        <v>0</v>
      </c>
      <c r="AU60">
        <v>0</v>
      </c>
      <c r="AV60" s="14">
        <v>0</v>
      </c>
      <c r="AW60">
        <v>0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0</v>
      </c>
      <c r="BE60">
        <v>0</v>
      </c>
      <c r="BF60" s="14">
        <v>0</v>
      </c>
      <c r="BG60">
        <v>0</v>
      </c>
      <c r="BH60" s="14">
        <v>0</v>
      </c>
      <c r="BI60">
        <v>0</v>
      </c>
      <c r="BJ60" s="14">
        <v>0</v>
      </c>
      <c r="BK60">
        <v>0</v>
      </c>
      <c r="BL60" s="14">
        <v>0</v>
      </c>
      <c r="BM60">
        <v>0</v>
      </c>
      <c r="BN60" s="14">
        <v>565211.64</v>
      </c>
      <c r="BO60" s="6">
        <v>2.2660999999999998</v>
      </c>
      <c r="BP60" s="14">
        <v>0</v>
      </c>
      <c r="BQ60">
        <v>0</v>
      </c>
      <c r="BR60" s="14">
        <v>0</v>
      </c>
      <c r="BS60">
        <v>0</v>
      </c>
      <c r="BT60" s="14">
        <v>0</v>
      </c>
      <c r="BU60">
        <v>0</v>
      </c>
      <c r="BV60" s="14">
        <v>0</v>
      </c>
      <c r="BW60">
        <v>0</v>
      </c>
      <c r="BX60" s="14">
        <v>0</v>
      </c>
      <c r="BY60">
        <v>0</v>
      </c>
      <c r="BZ60" s="14">
        <v>0</v>
      </c>
      <c r="CA60">
        <v>0</v>
      </c>
      <c r="CB60" s="14">
        <v>0</v>
      </c>
      <c r="CC60">
        <v>0</v>
      </c>
      <c r="CD60" s="14">
        <v>0</v>
      </c>
      <c r="CE60">
        <v>0</v>
      </c>
      <c r="CF60" s="14">
        <v>0</v>
      </c>
      <c r="CG60">
        <v>0</v>
      </c>
      <c r="CH60" s="14">
        <v>0</v>
      </c>
      <c r="CI60">
        <v>0</v>
      </c>
      <c r="CJ60" s="14">
        <v>0</v>
      </c>
      <c r="CK60">
        <v>0</v>
      </c>
      <c r="CL60" s="14">
        <v>26789385</v>
      </c>
      <c r="CM60" s="6">
        <v>5.5297000000000001</v>
      </c>
      <c r="CN60" s="14">
        <v>9190667</v>
      </c>
      <c r="CO60" s="6">
        <v>2.3681000000000001</v>
      </c>
      <c r="CP60" s="14">
        <v>0</v>
      </c>
      <c r="CQ60">
        <v>0</v>
      </c>
      <c r="CR60" s="14">
        <v>0</v>
      </c>
      <c r="CS60">
        <v>0</v>
      </c>
      <c r="CT60" s="14">
        <v>0</v>
      </c>
      <c r="CU60">
        <v>0</v>
      </c>
      <c r="CV60" s="14">
        <v>0</v>
      </c>
      <c r="CW60">
        <v>0</v>
      </c>
      <c r="CX60" s="14">
        <v>0</v>
      </c>
      <c r="CY60">
        <v>0</v>
      </c>
      <c r="CZ60" s="14">
        <v>0</v>
      </c>
      <c r="DA60">
        <v>0</v>
      </c>
      <c r="DB60" s="14">
        <v>0</v>
      </c>
      <c r="DC60">
        <v>0</v>
      </c>
      <c r="DD60" s="14">
        <v>0</v>
      </c>
      <c r="DE60">
        <v>0</v>
      </c>
      <c r="DF60" s="14">
        <v>0</v>
      </c>
      <c r="DG60">
        <v>0</v>
      </c>
      <c r="DH60" s="14">
        <v>0</v>
      </c>
      <c r="DI60">
        <v>0</v>
      </c>
      <c r="DJ60" s="14">
        <v>0</v>
      </c>
      <c r="DK60">
        <v>0</v>
      </c>
      <c r="DL60" s="14">
        <v>2841049</v>
      </c>
      <c r="DM60" s="6">
        <v>0.4466</v>
      </c>
      <c r="DN60" s="14">
        <v>0</v>
      </c>
      <c r="DO60">
        <v>0</v>
      </c>
      <c r="DP60" s="14">
        <v>0</v>
      </c>
      <c r="DQ60">
        <v>0</v>
      </c>
      <c r="DR60" s="14">
        <v>0</v>
      </c>
      <c r="DS60">
        <v>0</v>
      </c>
      <c r="DT60" s="14">
        <v>0</v>
      </c>
      <c r="DU60">
        <v>0</v>
      </c>
      <c r="DV60" s="14">
        <v>0</v>
      </c>
      <c r="DW60">
        <v>0</v>
      </c>
      <c r="DX60" s="14">
        <v>0</v>
      </c>
      <c r="DY60">
        <v>0</v>
      </c>
      <c r="DZ60" s="14">
        <v>0</v>
      </c>
      <c r="EA60">
        <v>0</v>
      </c>
      <c r="EB60" s="14">
        <v>512562.92</v>
      </c>
      <c r="EC60" s="6">
        <v>0.16189999999999999</v>
      </c>
      <c r="ED60" s="14">
        <v>0</v>
      </c>
      <c r="EE60">
        <v>0</v>
      </c>
      <c r="EF60" s="14">
        <v>0</v>
      </c>
      <c r="EG60">
        <v>0</v>
      </c>
      <c r="EH60" s="14">
        <v>0</v>
      </c>
      <c r="EI60">
        <v>0</v>
      </c>
      <c r="EJ60" s="14">
        <v>0</v>
      </c>
      <c r="EK60">
        <v>0</v>
      </c>
      <c r="EL60" s="14">
        <v>0</v>
      </c>
      <c r="EM60">
        <v>0</v>
      </c>
      <c r="EN60" s="14">
        <v>0</v>
      </c>
      <c r="EO60">
        <v>0</v>
      </c>
      <c r="EP60" s="14">
        <v>0</v>
      </c>
      <c r="EQ60">
        <v>0</v>
      </c>
      <c r="ER60" s="14">
        <v>0</v>
      </c>
      <c r="ES60">
        <v>0</v>
      </c>
    </row>
    <row r="61" spans="1:149">
      <c r="A61" t="s">
        <v>218</v>
      </c>
      <c r="B61" s="14">
        <v>1015469998.6</v>
      </c>
      <c r="C61" s="6">
        <v>1.8025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300000000</v>
      </c>
      <c r="U61" s="6">
        <v>0.9587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0</v>
      </c>
      <c r="AG61">
        <v>0</v>
      </c>
      <c r="AH61" s="14">
        <v>0</v>
      </c>
      <c r="AI61">
        <v>0</v>
      </c>
      <c r="AJ61" s="14">
        <v>0</v>
      </c>
      <c r="AK61">
        <v>0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400055291.91000003</v>
      </c>
      <c r="AS61" s="6">
        <v>18.759</v>
      </c>
      <c r="AT61" s="14">
        <v>0</v>
      </c>
      <c r="AU61">
        <v>0</v>
      </c>
      <c r="AV61" s="14">
        <v>0</v>
      </c>
      <c r="AW61">
        <v>0</v>
      </c>
      <c r="AX61" s="14">
        <v>0</v>
      </c>
      <c r="AY61">
        <v>0</v>
      </c>
      <c r="AZ61" s="14">
        <v>0</v>
      </c>
      <c r="BA61">
        <v>0</v>
      </c>
      <c r="BB61" s="14">
        <v>0</v>
      </c>
      <c r="BC61">
        <v>0</v>
      </c>
      <c r="BD61" s="14">
        <v>0</v>
      </c>
      <c r="BE61">
        <v>0</v>
      </c>
      <c r="BF61" s="14">
        <v>0</v>
      </c>
      <c r="BG61">
        <v>0</v>
      </c>
      <c r="BH61" s="14">
        <v>0</v>
      </c>
      <c r="BI61">
        <v>0</v>
      </c>
      <c r="BJ61" s="14">
        <v>0</v>
      </c>
      <c r="BK61">
        <v>0</v>
      </c>
      <c r="BL61" s="14">
        <v>0</v>
      </c>
      <c r="BM61">
        <v>0</v>
      </c>
      <c r="BN61" s="14">
        <v>0</v>
      </c>
      <c r="BO61">
        <v>0</v>
      </c>
      <c r="BP61" s="14">
        <v>0</v>
      </c>
      <c r="BQ61">
        <v>0</v>
      </c>
      <c r="BR61" s="14">
        <v>0</v>
      </c>
      <c r="BS61">
        <v>0</v>
      </c>
      <c r="BT61" s="14">
        <v>0</v>
      </c>
      <c r="BU61">
        <v>0</v>
      </c>
      <c r="BV61" s="14">
        <v>0</v>
      </c>
      <c r="BW61">
        <v>0</v>
      </c>
      <c r="BX61" s="14">
        <v>37462156.509999998</v>
      </c>
      <c r="BY61" s="6">
        <v>4.2865000000000002</v>
      </c>
      <c r="BZ61" s="14">
        <v>0</v>
      </c>
      <c r="CA61">
        <v>0</v>
      </c>
      <c r="CB61" s="14">
        <v>0</v>
      </c>
      <c r="CC61">
        <v>0</v>
      </c>
      <c r="CD61" s="14">
        <v>0</v>
      </c>
      <c r="CE61">
        <v>0</v>
      </c>
      <c r="CF61" s="14">
        <v>0</v>
      </c>
      <c r="CG61">
        <v>0</v>
      </c>
      <c r="CH61" s="14">
        <v>0</v>
      </c>
      <c r="CI61">
        <v>0</v>
      </c>
      <c r="CJ61" s="14">
        <v>0</v>
      </c>
      <c r="CK61">
        <v>0</v>
      </c>
      <c r="CL61" s="14">
        <v>94324586</v>
      </c>
      <c r="CM61" s="6">
        <v>19.47</v>
      </c>
      <c r="CN61" s="14">
        <v>18966000</v>
      </c>
      <c r="CO61" s="6">
        <v>4.8868</v>
      </c>
      <c r="CP61" s="14">
        <v>61347700</v>
      </c>
      <c r="CQ61" s="6">
        <v>10.398400000000001</v>
      </c>
      <c r="CR61" s="14">
        <v>0</v>
      </c>
      <c r="CS61">
        <v>0</v>
      </c>
      <c r="CT61" s="14">
        <v>0</v>
      </c>
      <c r="CU61">
        <v>0</v>
      </c>
      <c r="CV61" s="14">
        <v>0</v>
      </c>
      <c r="CW61">
        <v>0</v>
      </c>
      <c r="CX61" s="14">
        <v>0</v>
      </c>
      <c r="CY61">
        <v>0</v>
      </c>
      <c r="CZ61" s="14">
        <v>0</v>
      </c>
      <c r="DA61">
        <v>0</v>
      </c>
      <c r="DB61" s="14">
        <v>0</v>
      </c>
      <c r="DC61">
        <v>0</v>
      </c>
      <c r="DD61" s="14">
        <v>0</v>
      </c>
      <c r="DE61">
        <v>0</v>
      </c>
      <c r="DF61" s="14">
        <v>0</v>
      </c>
      <c r="DG61">
        <v>0</v>
      </c>
      <c r="DH61" s="14">
        <v>0</v>
      </c>
      <c r="DI61">
        <v>0</v>
      </c>
      <c r="DJ61" s="14">
        <v>0</v>
      </c>
      <c r="DK61">
        <v>0</v>
      </c>
      <c r="DL61" s="14">
        <v>102904317</v>
      </c>
      <c r="DM61" s="6">
        <v>16.176100000000002</v>
      </c>
      <c r="DN61" s="14">
        <v>0</v>
      </c>
      <c r="DO61">
        <v>0</v>
      </c>
      <c r="DP61" s="14">
        <v>0</v>
      </c>
      <c r="DQ61">
        <v>0</v>
      </c>
      <c r="DR61" s="14">
        <v>0</v>
      </c>
      <c r="DS61">
        <v>0</v>
      </c>
      <c r="DT61" s="14">
        <v>0</v>
      </c>
      <c r="DU61">
        <v>0</v>
      </c>
      <c r="DV61" s="14">
        <v>0</v>
      </c>
      <c r="DW61">
        <v>0</v>
      </c>
      <c r="DX61" s="14">
        <v>0</v>
      </c>
      <c r="DY61">
        <v>0</v>
      </c>
      <c r="DZ61" s="14">
        <v>0</v>
      </c>
      <c r="EA61">
        <v>0</v>
      </c>
      <c r="EB61" s="14">
        <v>409947.18</v>
      </c>
      <c r="EC61" s="6">
        <v>0.1295</v>
      </c>
      <c r="ED61" s="14">
        <v>0</v>
      </c>
      <c r="EE61">
        <v>0</v>
      </c>
      <c r="EF61" s="14">
        <v>0</v>
      </c>
      <c r="EG61">
        <v>0</v>
      </c>
      <c r="EH61" s="14">
        <v>0</v>
      </c>
      <c r="EI61">
        <v>0</v>
      </c>
      <c r="EJ61" s="14">
        <v>0</v>
      </c>
      <c r="EK61">
        <v>0</v>
      </c>
      <c r="EL61" s="14">
        <v>0</v>
      </c>
      <c r="EM61">
        <v>0</v>
      </c>
      <c r="EN61" s="14">
        <v>0</v>
      </c>
      <c r="EO61">
        <v>0</v>
      </c>
      <c r="EP61" s="14">
        <v>0</v>
      </c>
      <c r="EQ61">
        <v>0</v>
      </c>
      <c r="ER61" s="14">
        <v>0</v>
      </c>
      <c r="ES61">
        <v>0</v>
      </c>
    </row>
    <row r="62" spans="1:149">
      <c r="A62" t="s">
        <v>219</v>
      </c>
      <c r="B62" s="14">
        <v>1047448359.1900001</v>
      </c>
      <c r="C62" s="6">
        <v>1.8593</v>
      </c>
      <c r="D62" s="14">
        <v>0</v>
      </c>
      <c r="E62">
        <v>0</v>
      </c>
      <c r="F62" s="14">
        <v>0</v>
      </c>
      <c r="G62">
        <v>0</v>
      </c>
      <c r="H62" s="14">
        <v>0</v>
      </c>
      <c r="I62">
        <v>0</v>
      </c>
      <c r="J62" s="14">
        <v>0</v>
      </c>
      <c r="K62">
        <v>0</v>
      </c>
      <c r="L62" s="14">
        <v>0</v>
      </c>
      <c r="M62">
        <v>0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346815000</v>
      </c>
      <c r="U62" s="6">
        <v>1.1083000000000001</v>
      </c>
      <c r="V62" s="14">
        <v>0</v>
      </c>
      <c r="W62">
        <v>0</v>
      </c>
      <c r="X62" s="14">
        <v>0</v>
      </c>
      <c r="Y62">
        <v>0</v>
      </c>
      <c r="Z62" s="14">
        <v>0</v>
      </c>
      <c r="AA62">
        <v>0</v>
      </c>
      <c r="AB62" s="14">
        <v>0</v>
      </c>
      <c r="AC62">
        <v>0</v>
      </c>
      <c r="AD62" s="14">
        <v>0</v>
      </c>
      <c r="AE62">
        <v>0</v>
      </c>
      <c r="AF62" s="14">
        <v>0</v>
      </c>
      <c r="AG62">
        <v>0</v>
      </c>
      <c r="AH62" s="14">
        <v>0</v>
      </c>
      <c r="AI62">
        <v>0</v>
      </c>
      <c r="AJ62" s="14">
        <v>0</v>
      </c>
      <c r="AK62">
        <v>0</v>
      </c>
      <c r="AL62" s="14">
        <v>0</v>
      </c>
      <c r="AM62">
        <v>0</v>
      </c>
      <c r="AN62" s="14">
        <v>0</v>
      </c>
      <c r="AO62">
        <v>0</v>
      </c>
      <c r="AP62" s="14">
        <v>0</v>
      </c>
      <c r="AQ62">
        <v>0</v>
      </c>
      <c r="AR62" s="14">
        <v>338938851.47000003</v>
      </c>
      <c r="AS62" s="6">
        <v>15.8932</v>
      </c>
      <c r="AT62" s="14">
        <v>0</v>
      </c>
      <c r="AU62">
        <v>0</v>
      </c>
      <c r="AV62" s="14">
        <v>0</v>
      </c>
      <c r="AW62">
        <v>0</v>
      </c>
      <c r="AX62" s="14">
        <v>0</v>
      </c>
      <c r="AY62">
        <v>0</v>
      </c>
      <c r="AZ62" s="14">
        <v>0</v>
      </c>
      <c r="BA62">
        <v>0</v>
      </c>
      <c r="BB62" s="14">
        <v>0</v>
      </c>
      <c r="BC62">
        <v>0</v>
      </c>
      <c r="BD62" s="14">
        <v>0</v>
      </c>
      <c r="BE62">
        <v>0</v>
      </c>
      <c r="BF62" s="14">
        <v>0</v>
      </c>
      <c r="BG62">
        <v>0</v>
      </c>
      <c r="BH62" s="14">
        <v>77117248.640000001</v>
      </c>
      <c r="BI62" s="6">
        <v>2.1800999999999999</v>
      </c>
      <c r="BJ62" s="14">
        <v>0</v>
      </c>
      <c r="BK62">
        <v>0</v>
      </c>
      <c r="BL62" s="14">
        <v>0</v>
      </c>
      <c r="BM62">
        <v>0</v>
      </c>
      <c r="BN62" s="14">
        <v>514011.55</v>
      </c>
      <c r="BO62" s="6">
        <v>2.0608</v>
      </c>
      <c r="BP62" s="14">
        <v>0</v>
      </c>
      <c r="BQ62">
        <v>0</v>
      </c>
      <c r="BR62" s="14">
        <v>0</v>
      </c>
      <c r="BS62">
        <v>0</v>
      </c>
      <c r="BT62" s="14">
        <v>0</v>
      </c>
      <c r="BU62">
        <v>0</v>
      </c>
      <c r="BV62" s="14">
        <v>0</v>
      </c>
      <c r="BW62">
        <v>0</v>
      </c>
      <c r="BX62" s="14">
        <v>20684335.84</v>
      </c>
      <c r="BY62" s="6">
        <v>2.3666999999999998</v>
      </c>
      <c r="BZ62" s="14">
        <v>0</v>
      </c>
      <c r="CA62">
        <v>0</v>
      </c>
      <c r="CB62" s="14">
        <v>0</v>
      </c>
      <c r="CC62">
        <v>0</v>
      </c>
      <c r="CD62" s="14">
        <v>0</v>
      </c>
      <c r="CE62">
        <v>0</v>
      </c>
      <c r="CF62" s="14">
        <v>0</v>
      </c>
      <c r="CG62">
        <v>0</v>
      </c>
      <c r="CH62" s="14">
        <v>0</v>
      </c>
      <c r="CI62">
        <v>0</v>
      </c>
      <c r="CJ62" s="14">
        <v>0</v>
      </c>
      <c r="CK62">
        <v>0</v>
      </c>
      <c r="CL62" s="14">
        <v>54314191</v>
      </c>
      <c r="CM62" s="6">
        <v>11.2112</v>
      </c>
      <c r="CN62" s="14">
        <v>19100511</v>
      </c>
      <c r="CO62" s="6">
        <v>4.9214000000000002</v>
      </c>
      <c r="CP62" s="14">
        <v>179946874.53999999</v>
      </c>
      <c r="CQ62" s="6">
        <v>30.500800000000002</v>
      </c>
      <c r="CR62" s="14">
        <v>0</v>
      </c>
      <c r="CS62">
        <v>0</v>
      </c>
      <c r="CT62" s="14">
        <v>0</v>
      </c>
      <c r="CU62">
        <v>0</v>
      </c>
      <c r="CV62" s="14">
        <v>0</v>
      </c>
      <c r="CW62">
        <v>0</v>
      </c>
      <c r="CX62" s="14">
        <v>0</v>
      </c>
      <c r="CY62">
        <v>0</v>
      </c>
      <c r="CZ62" s="14">
        <v>0</v>
      </c>
      <c r="DA62">
        <v>0</v>
      </c>
      <c r="DB62" s="14">
        <v>0</v>
      </c>
      <c r="DC62">
        <v>0</v>
      </c>
      <c r="DD62" s="14">
        <v>0</v>
      </c>
      <c r="DE62">
        <v>0</v>
      </c>
      <c r="DF62" s="14">
        <v>0</v>
      </c>
      <c r="DG62">
        <v>0</v>
      </c>
      <c r="DH62" s="14">
        <v>0</v>
      </c>
      <c r="DI62">
        <v>0</v>
      </c>
      <c r="DJ62" s="14">
        <v>0</v>
      </c>
      <c r="DK62">
        <v>0</v>
      </c>
      <c r="DL62" s="14">
        <v>2661497</v>
      </c>
      <c r="DM62" s="6">
        <v>0.41839999999999999</v>
      </c>
      <c r="DN62" s="14">
        <v>0</v>
      </c>
      <c r="DO62">
        <v>0</v>
      </c>
      <c r="DP62" s="14">
        <v>0</v>
      </c>
      <c r="DQ62">
        <v>0</v>
      </c>
      <c r="DR62" s="14">
        <v>0</v>
      </c>
      <c r="DS62">
        <v>0</v>
      </c>
      <c r="DT62" s="14">
        <v>0</v>
      </c>
      <c r="DU62">
        <v>0</v>
      </c>
      <c r="DV62" s="14">
        <v>0</v>
      </c>
      <c r="DW62">
        <v>0</v>
      </c>
      <c r="DX62" s="14">
        <v>0</v>
      </c>
      <c r="DY62">
        <v>0</v>
      </c>
      <c r="DZ62" s="14">
        <v>0</v>
      </c>
      <c r="EA62">
        <v>0</v>
      </c>
      <c r="EB62" s="14">
        <v>7355838.1500000004</v>
      </c>
      <c r="EC62" s="6">
        <v>2.3233999999999999</v>
      </c>
      <c r="ED62" s="14">
        <v>0</v>
      </c>
      <c r="EE62">
        <v>0</v>
      </c>
      <c r="EF62" s="14">
        <v>0</v>
      </c>
      <c r="EG62">
        <v>0</v>
      </c>
      <c r="EH62" s="14">
        <v>0</v>
      </c>
      <c r="EI62">
        <v>0</v>
      </c>
      <c r="EJ62" s="14">
        <v>0</v>
      </c>
      <c r="EK62">
        <v>0</v>
      </c>
      <c r="EL62" s="14">
        <v>0</v>
      </c>
      <c r="EM62">
        <v>0</v>
      </c>
      <c r="EN62" s="14">
        <v>0</v>
      </c>
      <c r="EO62">
        <v>0</v>
      </c>
      <c r="EP62" s="14">
        <v>0</v>
      </c>
      <c r="EQ62">
        <v>0</v>
      </c>
      <c r="ER62" s="14">
        <v>0</v>
      </c>
      <c r="ES62">
        <v>0</v>
      </c>
    </row>
    <row r="63" spans="1:149">
      <c r="A63" t="s">
        <v>220</v>
      </c>
      <c r="B63" s="14">
        <v>287912056.20999998</v>
      </c>
      <c r="C63" s="6">
        <v>0.5111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  <c r="AF63" s="14">
        <v>0</v>
      </c>
      <c r="AG63">
        <v>0</v>
      </c>
      <c r="AH63" s="14">
        <v>0</v>
      </c>
      <c r="AI63">
        <v>0</v>
      </c>
      <c r="AJ63" s="14">
        <v>0</v>
      </c>
      <c r="AK63">
        <v>0</v>
      </c>
      <c r="AL63" s="14">
        <v>0</v>
      </c>
      <c r="AM63">
        <v>0</v>
      </c>
      <c r="AN63" s="14">
        <v>0</v>
      </c>
      <c r="AO63">
        <v>0</v>
      </c>
      <c r="AP63" s="14">
        <v>0</v>
      </c>
      <c r="AQ63">
        <v>0</v>
      </c>
      <c r="AR63" s="14">
        <v>110223533.36</v>
      </c>
      <c r="AS63" s="6">
        <v>5.1684999999999999</v>
      </c>
      <c r="AT63" s="14">
        <v>0</v>
      </c>
      <c r="AU63">
        <v>0</v>
      </c>
      <c r="AV63" s="14">
        <v>0</v>
      </c>
      <c r="AW63">
        <v>0</v>
      </c>
      <c r="AX63" s="14">
        <v>0</v>
      </c>
      <c r="AY63">
        <v>0</v>
      </c>
      <c r="AZ63" s="14">
        <v>0</v>
      </c>
      <c r="BA63">
        <v>0</v>
      </c>
      <c r="BB63" s="14">
        <v>0</v>
      </c>
      <c r="BC63">
        <v>0</v>
      </c>
      <c r="BD63" s="14">
        <v>0</v>
      </c>
      <c r="BE63">
        <v>0</v>
      </c>
      <c r="BF63" s="14">
        <v>0</v>
      </c>
      <c r="BG63">
        <v>0</v>
      </c>
      <c r="BH63" s="14">
        <v>45037001.140000001</v>
      </c>
      <c r="BI63" s="6">
        <v>1.2732000000000001</v>
      </c>
      <c r="BJ63" s="14">
        <v>0</v>
      </c>
      <c r="BK63">
        <v>0</v>
      </c>
      <c r="BL63" s="14">
        <v>0</v>
      </c>
      <c r="BM63">
        <v>0</v>
      </c>
      <c r="BN63" s="14">
        <v>0</v>
      </c>
      <c r="BO63">
        <v>0</v>
      </c>
      <c r="BP63" s="14">
        <v>0</v>
      </c>
      <c r="BQ63">
        <v>0</v>
      </c>
      <c r="BR63" s="14">
        <v>0</v>
      </c>
      <c r="BS63">
        <v>0</v>
      </c>
      <c r="BT63" s="14">
        <v>0</v>
      </c>
      <c r="BU63">
        <v>0</v>
      </c>
      <c r="BV63" s="14">
        <v>0</v>
      </c>
      <c r="BW63">
        <v>0</v>
      </c>
      <c r="BX63" s="14">
        <v>0</v>
      </c>
      <c r="BY63">
        <v>0</v>
      </c>
      <c r="BZ63" s="14">
        <v>0</v>
      </c>
      <c r="CA63">
        <v>0</v>
      </c>
      <c r="CB63" s="14">
        <v>0</v>
      </c>
      <c r="CC63">
        <v>0</v>
      </c>
      <c r="CD63" s="14">
        <v>0</v>
      </c>
      <c r="CE63">
        <v>0</v>
      </c>
      <c r="CF63" s="14">
        <v>0</v>
      </c>
      <c r="CG63">
        <v>0</v>
      </c>
      <c r="CH63" s="14">
        <v>0</v>
      </c>
      <c r="CI63">
        <v>0</v>
      </c>
      <c r="CJ63" s="14">
        <v>0</v>
      </c>
      <c r="CK63">
        <v>0</v>
      </c>
      <c r="CL63" s="14">
        <v>33822156</v>
      </c>
      <c r="CM63" s="6">
        <v>6.9813999999999998</v>
      </c>
      <c r="CN63" s="14">
        <v>63720239</v>
      </c>
      <c r="CO63" s="6">
        <v>16.418099999999999</v>
      </c>
      <c r="CP63" s="14">
        <v>0</v>
      </c>
      <c r="CQ63">
        <v>0</v>
      </c>
      <c r="CR63" s="14">
        <v>0</v>
      </c>
      <c r="CS63">
        <v>0</v>
      </c>
      <c r="CT63" s="14">
        <v>0</v>
      </c>
      <c r="CU63">
        <v>0</v>
      </c>
      <c r="CV63" s="14">
        <v>0</v>
      </c>
      <c r="CW63">
        <v>0</v>
      </c>
      <c r="CX63" s="14">
        <v>0</v>
      </c>
      <c r="CY63">
        <v>0</v>
      </c>
      <c r="CZ63" s="14">
        <v>0</v>
      </c>
      <c r="DA63">
        <v>0</v>
      </c>
      <c r="DB63" s="14">
        <v>0</v>
      </c>
      <c r="DC63">
        <v>0</v>
      </c>
      <c r="DD63" s="14">
        <v>0</v>
      </c>
      <c r="DE63">
        <v>0</v>
      </c>
      <c r="DF63" s="14">
        <v>0</v>
      </c>
      <c r="DG63">
        <v>0</v>
      </c>
      <c r="DH63" s="14">
        <v>0</v>
      </c>
      <c r="DI63">
        <v>0</v>
      </c>
      <c r="DJ63" s="14">
        <v>0</v>
      </c>
      <c r="DK63">
        <v>0</v>
      </c>
      <c r="DL63" s="14">
        <v>162798</v>
      </c>
      <c r="DM63" s="6">
        <v>2.5600000000000001E-2</v>
      </c>
      <c r="DN63" s="14">
        <v>0</v>
      </c>
      <c r="DO63">
        <v>0</v>
      </c>
      <c r="DP63" s="14">
        <v>0</v>
      </c>
      <c r="DQ63">
        <v>0</v>
      </c>
      <c r="DR63" s="14">
        <v>0</v>
      </c>
      <c r="DS63">
        <v>0</v>
      </c>
      <c r="DT63" s="14">
        <v>0</v>
      </c>
      <c r="DU63">
        <v>0</v>
      </c>
      <c r="DV63" s="14">
        <v>0</v>
      </c>
      <c r="DW63">
        <v>0</v>
      </c>
      <c r="DX63" s="14">
        <v>0</v>
      </c>
      <c r="DY63">
        <v>0</v>
      </c>
      <c r="DZ63" s="14">
        <v>0</v>
      </c>
      <c r="EA63">
        <v>0</v>
      </c>
      <c r="EB63" s="14">
        <v>34946328.710000001</v>
      </c>
      <c r="EC63" s="6">
        <v>11.038</v>
      </c>
      <c r="ED63" s="14">
        <v>0</v>
      </c>
      <c r="EE63">
        <v>0</v>
      </c>
      <c r="EF63" s="14">
        <v>0</v>
      </c>
      <c r="EG63">
        <v>0</v>
      </c>
      <c r="EH63" s="14">
        <v>0</v>
      </c>
      <c r="EI63">
        <v>0</v>
      </c>
      <c r="EJ63" s="14">
        <v>0</v>
      </c>
      <c r="EK63">
        <v>0</v>
      </c>
      <c r="EL63" s="14">
        <v>0</v>
      </c>
      <c r="EM63">
        <v>0</v>
      </c>
      <c r="EN63" s="14">
        <v>0</v>
      </c>
      <c r="EO63">
        <v>0</v>
      </c>
      <c r="EP63" s="14">
        <v>0</v>
      </c>
      <c r="EQ63">
        <v>0</v>
      </c>
      <c r="ER63" s="14">
        <v>0</v>
      </c>
      <c r="ES63">
        <v>0</v>
      </c>
    </row>
    <row r="64" spans="1:149" ht="13.5" thickBot="1">
      <c r="A64" t="s">
        <v>221</v>
      </c>
      <c r="B64" s="14">
        <v>2239529478.3299999</v>
      </c>
      <c r="C64" s="6">
        <v>3.9752999999999998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0</v>
      </c>
      <c r="M64">
        <v>0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  <c r="T64" s="14">
        <v>1772445400</v>
      </c>
      <c r="U64" s="6">
        <v>5.6642000000000001</v>
      </c>
      <c r="V64" s="14">
        <v>0</v>
      </c>
      <c r="W64">
        <v>0</v>
      </c>
      <c r="X64" s="14">
        <v>0</v>
      </c>
      <c r="Y64">
        <v>0</v>
      </c>
      <c r="Z64" s="14">
        <v>0</v>
      </c>
      <c r="AA64">
        <v>0</v>
      </c>
      <c r="AB64" s="14">
        <v>0</v>
      </c>
      <c r="AC64">
        <v>0</v>
      </c>
      <c r="AD64" s="14">
        <v>0</v>
      </c>
      <c r="AE64">
        <v>0</v>
      </c>
      <c r="AF64" s="14">
        <v>26130.5</v>
      </c>
      <c r="AG64" s="6">
        <v>6.2E-2</v>
      </c>
      <c r="AH64" s="14">
        <v>0</v>
      </c>
      <c r="AI64">
        <v>0</v>
      </c>
      <c r="AJ64" s="14">
        <v>0</v>
      </c>
      <c r="AK64">
        <v>0</v>
      </c>
      <c r="AL64" s="14">
        <v>0</v>
      </c>
      <c r="AM64">
        <v>0</v>
      </c>
      <c r="AN64" s="14">
        <v>0</v>
      </c>
      <c r="AO64">
        <v>0</v>
      </c>
      <c r="AP64" s="14">
        <v>0</v>
      </c>
      <c r="AQ64">
        <v>0</v>
      </c>
      <c r="AR64" s="14">
        <v>252988041.38</v>
      </c>
      <c r="AS64" s="6">
        <v>11.8629</v>
      </c>
      <c r="AT64" s="14">
        <v>0</v>
      </c>
      <c r="AU64">
        <v>0</v>
      </c>
      <c r="AV64" s="14">
        <v>0</v>
      </c>
      <c r="AW64">
        <v>0</v>
      </c>
      <c r="AX64" s="14">
        <v>0</v>
      </c>
      <c r="AY64">
        <v>0</v>
      </c>
      <c r="AZ64" s="14">
        <v>0</v>
      </c>
      <c r="BA64">
        <v>0</v>
      </c>
      <c r="BB64" s="14">
        <v>0</v>
      </c>
      <c r="BC64">
        <v>0</v>
      </c>
      <c r="BD64" s="14">
        <v>0</v>
      </c>
      <c r="BE64">
        <v>0</v>
      </c>
      <c r="BF64" s="14">
        <v>0</v>
      </c>
      <c r="BG64">
        <v>0</v>
      </c>
      <c r="BH64" s="14">
        <v>29744177.760000002</v>
      </c>
      <c r="BI64" s="6">
        <v>0.84089999999999998</v>
      </c>
      <c r="BJ64" s="14">
        <v>0</v>
      </c>
      <c r="BK64">
        <v>0</v>
      </c>
      <c r="BL64" s="14">
        <v>0</v>
      </c>
      <c r="BM64">
        <v>0</v>
      </c>
      <c r="BN64" s="14">
        <v>0</v>
      </c>
      <c r="BO64">
        <v>0</v>
      </c>
      <c r="BP64" s="14">
        <v>0</v>
      </c>
      <c r="BQ64">
        <v>0</v>
      </c>
      <c r="BR64" s="14">
        <v>0</v>
      </c>
      <c r="BS64">
        <v>0</v>
      </c>
      <c r="BT64" s="14">
        <v>0</v>
      </c>
      <c r="BU64">
        <v>0</v>
      </c>
      <c r="BV64" s="14">
        <v>4409763.25</v>
      </c>
      <c r="BW64" s="6">
        <v>21.597100000000001</v>
      </c>
      <c r="BX64" s="14">
        <v>0</v>
      </c>
      <c r="BY64">
        <v>0</v>
      </c>
      <c r="BZ64" s="14">
        <v>0</v>
      </c>
      <c r="CA64">
        <v>0</v>
      </c>
      <c r="CB64" s="14">
        <v>0</v>
      </c>
      <c r="CC64">
        <v>0</v>
      </c>
      <c r="CD64" s="14">
        <v>0</v>
      </c>
      <c r="CE64">
        <v>0</v>
      </c>
      <c r="CF64" s="14">
        <v>0</v>
      </c>
      <c r="CG64">
        <v>0</v>
      </c>
      <c r="CH64" s="14">
        <v>0</v>
      </c>
      <c r="CI64">
        <v>0</v>
      </c>
      <c r="CJ64" s="14">
        <v>0</v>
      </c>
      <c r="CK64">
        <v>0</v>
      </c>
      <c r="CL64" s="14">
        <v>55184995</v>
      </c>
      <c r="CM64" s="6">
        <v>11.391</v>
      </c>
      <c r="CN64" s="14">
        <v>38192799</v>
      </c>
      <c r="CO64" s="6">
        <v>9.8407</v>
      </c>
      <c r="CP64" s="14">
        <v>64016047.740000002</v>
      </c>
      <c r="CQ64" s="6">
        <v>10.8506</v>
      </c>
      <c r="CR64" s="14">
        <v>0</v>
      </c>
      <c r="CS64">
        <v>0</v>
      </c>
      <c r="CT64" s="14">
        <v>0</v>
      </c>
      <c r="CU64">
        <v>0</v>
      </c>
      <c r="CV64" s="14">
        <v>0</v>
      </c>
      <c r="CW64">
        <v>0</v>
      </c>
      <c r="CX64" s="14">
        <v>0</v>
      </c>
      <c r="CY64">
        <v>0</v>
      </c>
      <c r="CZ64" s="14">
        <v>0</v>
      </c>
      <c r="DA64">
        <v>0</v>
      </c>
      <c r="DB64" s="14">
        <v>0</v>
      </c>
      <c r="DC64">
        <v>0</v>
      </c>
      <c r="DD64" s="14">
        <v>0</v>
      </c>
      <c r="DE64">
        <v>0</v>
      </c>
      <c r="DF64" s="14">
        <v>0</v>
      </c>
      <c r="DG64">
        <v>0</v>
      </c>
      <c r="DH64" s="14">
        <v>0</v>
      </c>
      <c r="DI64">
        <v>0</v>
      </c>
      <c r="DJ64" s="14">
        <v>0</v>
      </c>
      <c r="DK64">
        <v>0</v>
      </c>
      <c r="DL64" s="14">
        <v>20660448</v>
      </c>
      <c r="DM64" s="6">
        <v>3.2477</v>
      </c>
      <c r="DN64" s="14">
        <v>0</v>
      </c>
      <c r="DO64">
        <v>0</v>
      </c>
      <c r="DP64" s="14">
        <v>0</v>
      </c>
      <c r="DQ64">
        <v>0</v>
      </c>
      <c r="DR64" s="14">
        <v>0</v>
      </c>
      <c r="DS64">
        <v>0</v>
      </c>
      <c r="DT64" s="14">
        <v>0</v>
      </c>
      <c r="DU64">
        <v>0</v>
      </c>
      <c r="DV64" s="14">
        <v>0</v>
      </c>
      <c r="DW64">
        <v>0</v>
      </c>
      <c r="DX64" s="14">
        <v>0</v>
      </c>
      <c r="DY64">
        <v>0</v>
      </c>
      <c r="DZ64" s="14">
        <v>0</v>
      </c>
      <c r="EA64">
        <v>0</v>
      </c>
      <c r="EB64" s="14">
        <v>1861675.7</v>
      </c>
      <c r="EC64" s="6">
        <v>0.58799999999999997</v>
      </c>
      <c r="ED64" s="14">
        <v>0</v>
      </c>
      <c r="EE64">
        <v>0</v>
      </c>
      <c r="EF64" s="14">
        <v>0</v>
      </c>
      <c r="EG64">
        <v>0</v>
      </c>
      <c r="EH64" s="14">
        <v>0</v>
      </c>
      <c r="EI64">
        <v>0</v>
      </c>
      <c r="EJ64" s="14">
        <v>0</v>
      </c>
      <c r="EK64">
        <v>0</v>
      </c>
      <c r="EL64" s="14">
        <v>0</v>
      </c>
      <c r="EM64">
        <v>0</v>
      </c>
      <c r="EN64" s="14">
        <v>0</v>
      </c>
      <c r="EO64">
        <v>0</v>
      </c>
      <c r="EP64" s="14">
        <v>0</v>
      </c>
      <c r="EQ64">
        <v>0</v>
      </c>
      <c r="ER64" s="14">
        <v>0</v>
      </c>
      <c r="ES64">
        <v>0</v>
      </c>
    </row>
    <row r="65" spans="1:149" ht="14.25" thickTop="1" thickBot="1">
      <c r="A65" s="9" t="s">
        <v>21</v>
      </c>
      <c r="B65" s="17">
        <v>23651259671.080002</v>
      </c>
      <c r="C65" s="10">
        <v>41.982500000000002</v>
      </c>
      <c r="D65" s="17">
        <v>5106876.2300000004</v>
      </c>
      <c r="E65" s="10">
        <v>1.3548</v>
      </c>
      <c r="F65" s="17">
        <v>0</v>
      </c>
      <c r="G65" s="9">
        <v>0</v>
      </c>
      <c r="H65" s="17">
        <v>1162286.1200000001</v>
      </c>
      <c r="I65" s="10">
        <v>1.8028999999999999</v>
      </c>
      <c r="J65" s="17">
        <v>47673081.560000002</v>
      </c>
      <c r="K65" s="10">
        <v>5.0232999999999999</v>
      </c>
      <c r="L65" s="17">
        <v>17477868.489999998</v>
      </c>
      <c r="M65" s="10">
        <v>1.5233000000000001</v>
      </c>
      <c r="N65" s="17">
        <v>90913.45</v>
      </c>
      <c r="O65" s="10">
        <v>9.3600000000000003E-2</v>
      </c>
      <c r="P65" s="17">
        <v>400644.03</v>
      </c>
      <c r="Q65" s="10">
        <v>0.66120000000000001</v>
      </c>
      <c r="R65" s="17">
        <v>734303.71</v>
      </c>
      <c r="S65" s="10">
        <v>0.71450000000000002</v>
      </c>
      <c r="T65" s="17">
        <v>17543671158.619999</v>
      </c>
      <c r="U65" s="10">
        <v>56.063800000000001</v>
      </c>
      <c r="V65" s="17">
        <v>166162.84</v>
      </c>
      <c r="W65" s="10">
        <v>0.1333</v>
      </c>
      <c r="X65" s="17">
        <v>28785853.260000002</v>
      </c>
      <c r="Y65" s="10">
        <v>3.1602000000000001</v>
      </c>
      <c r="Z65" s="17">
        <v>64563774.82</v>
      </c>
      <c r="AA65" s="10">
        <v>41.453699999999998</v>
      </c>
      <c r="AB65" s="17">
        <v>10369945</v>
      </c>
      <c r="AC65" s="10">
        <v>3.1848000000000001</v>
      </c>
      <c r="AD65" s="17">
        <v>185494.31</v>
      </c>
      <c r="AE65" s="10">
        <v>0.37509999999999999</v>
      </c>
      <c r="AF65" s="17">
        <v>1515073.9</v>
      </c>
      <c r="AG65" s="10">
        <v>3.5954000000000002</v>
      </c>
      <c r="AH65" s="17">
        <v>3051232.19</v>
      </c>
      <c r="AI65" s="10">
        <v>6.6839000000000004</v>
      </c>
      <c r="AJ65" s="17">
        <v>551185.93999999994</v>
      </c>
      <c r="AK65" s="10">
        <v>0.3246</v>
      </c>
      <c r="AL65" s="17">
        <v>431890.77</v>
      </c>
      <c r="AM65" s="10">
        <v>21.396999999999998</v>
      </c>
      <c r="AN65" s="17">
        <v>347494.9</v>
      </c>
      <c r="AO65" s="10">
        <v>5.6814</v>
      </c>
      <c r="AP65" s="17">
        <v>1183837.6100000001</v>
      </c>
      <c r="AQ65" s="10">
        <v>0.55300000000000005</v>
      </c>
      <c r="AR65" s="17">
        <v>1281422084.0699999</v>
      </c>
      <c r="AS65" s="10">
        <v>60.087299999999999</v>
      </c>
      <c r="AT65" s="17">
        <v>1535764.28</v>
      </c>
      <c r="AU65" s="10">
        <v>2.0547</v>
      </c>
      <c r="AV65" s="17">
        <v>-744652.19</v>
      </c>
      <c r="AW65" s="10">
        <v>-0.19309999999999999</v>
      </c>
      <c r="AX65" s="17">
        <v>12248426.85</v>
      </c>
      <c r="AY65" s="10">
        <v>3.4485000000000001</v>
      </c>
      <c r="AZ65" s="17">
        <v>855086.38</v>
      </c>
      <c r="BA65" s="10">
        <v>1.071</v>
      </c>
      <c r="BB65" s="17">
        <v>325279.39</v>
      </c>
      <c r="BC65" s="10">
        <v>0.3286</v>
      </c>
      <c r="BD65" s="17">
        <v>18713007.890000001</v>
      </c>
      <c r="BE65" s="10">
        <v>14.798</v>
      </c>
      <c r="BF65" s="17">
        <v>1424035.63</v>
      </c>
      <c r="BG65" s="10">
        <v>13.895899999999999</v>
      </c>
      <c r="BH65" s="17">
        <v>1698789667.97</v>
      </c>
      <c r="BI65" s="10">
        <v>48.025700000000001</v>
      </c>
      <c r="BJ65" s="17">
        <v>4815341.0599999996</v>
      </c>
      <c r="BK65" s="10">
        <v>2.4226000000000001</v>
      </c>
      <c r="BL65" s="17">
        <v>81035438.379999995</v>
      </c>
      <c r="BM65" s="10">
        <v>16.979099999999999</v>
      </c>
      <c r="BN65" s="17">
        <v>15959318.33</v>
      </c>
      <c r="BO65" s="10">
        <v>63.986400000000003</v>
      </c>
      <c r="BP65" s="17">
        <v>86675.85</v>
      </c>
      <c r="BQ65" s="10">
        <v>0.27829999999999999</v>
      </c>
      <c r="BR65" s="17">
        <v>10160732</v>
      </c>
      <c r="BS65" s="10">
        <v>1.7470000000000001</v>
      </c>
      <c r="BT65" s="17">
        <v>63893</v>
      </c>
      <c r="BU65" s="10">
        <v>3.9235000000000002</v>
      </c>
      <c r="BV65" s="17">
        <v>9846615.1699999999</v>
      </c>
      <c r="BW65" s="10">
        <v>48.224400000000003</v>
      </c>
      <c r="BX65" s="17">
        <v>349297546.23000002</v>
      </c>
      <c r="BY65" s="10">
        <v>39.967300000000002</v>
      </c>
      <c r="BZ65" s="17">
        <v>2332283.88</v>
      </c>
      <c r="CA65" s="10">
        <v>1.5403</v>
      </c>
      <c r="CB65" s="17">
        <v>13902727.41</v>
      </c>
      <c r="CC65" s="10">
        <v>2.5001000000000002</v>
      </c>
      <c r="CD65" s="17">
        <v>5259393.05</v>
      </c>
      <c r="CE65" s="10">
        <v>1.351</v>
      </c>
      <c r="CF65" s="17">
        <v>326381.92</v>
      </c>
      <c r="CG65" s="10">
        <v>1.3249</v>
      </c>
      <c r="CH65" s="17">
        <v>1298944.8400000001</v>
      </c>
      <c r="CI65" s="10">
        <v>14.7234</v>
      </c>
      <c r="CJ65" s="17">
        <v>814714.75</v>
      </c>
      <c r="CK65" s="10">
        <v>2.2311000000000001</v>
      </c>
      <c r="CL65" s="17">
        <v>341940161.60000002</v>
      </c>
      <c r="CM65" s="10">
        <v>70.581400000000002</v>
      </c>
      <c r="CN65" s="17">
        <v>243055364.84999999</v>
      </c>
      <c r="CO65" s="10">
        <v>62.625399999999999</v>
      </c>
      <c r="CP65" s="17">
        <v>384704822.55000001</v>
      </c>
      <c r="CQ65" s="10">
        <v>65.206999999999994</v>
      </c>
      <c r="CR65" s="17">
        <v>530187.31000000006</v>
      </c>
      <c r="CS65" s="10">
        <v>0.499</v>
      </c>
      <c r="CT65" s="17">
        <v>1955111.21</v>
      </c>
      <c r="CU65" s="10">
        <v>2.9607000000000001</v>
      </c>
      <c r="CV65" s="17">
        <v>141478.93</v>
      </c>
      <c r="CW65" s="10">
        <v>0.20319999999999999</v>
      </c>
      <c r="CX65" s="17">
        <v>19508.919999999998</v>
      </c>
      <c r="CY65" s="10">
        <v>2.41E-2</v>
      </c>
      <c r="CZ65" s="17">
        <v>9661974.8499999996</v>
      </c>
      <c r="DA65" s="10">
        <v>1.6124000000000001</v>
      </c>
      <c r="DB65" s="17">
        <v>2601740.9</v>
      </c>
      <c r="DC65" s="10">
        <v>0.70609999999999995</v>
      </c>
      <c r="DD65" s="17">
        <v>9395900.8200000003</v>
      </c>
      <c r="DE65" s="10">
        <v>2.1082999999999998</v>
      </c>
      <c r="DF65" s="17">
        <v>1372115.22</v>
      </c>
      <c r="DG65" s="10">
        <v>0.37309999999999999</v>
      </c>
      <c r="DH65" s="17">
        <v>4370428.5999999996</v>
      </c>
      <c r="DI65" s="10">
        <v>2.5623</v>
      </c>
      <c r="DJ65" s="17">
        <v>22898021.300000001</v>
      </c>
      <c r="DK65" s="10">
        <v>18.422899999999998</v>
      </c>
      <c r="DL65" s="17">
        <v>267070862</v>
      </c>
      <c r="DM65" s="10">
        <v>41.982500000000002</v>
      </c>
      <c r="DN65" s="17">
        <v>1429174.73</v>
      </c>
      <c r="DO65" s="10">
        <v>2.5215999999999998</v>
      </c>
      <c r="DP65" s="17">
        <v>735153.58</v>
      </c>
      <c r="DQ65" s="10">
        <v>22.571000000000002</v>
      </c>
      <c r="DR65" s="17">
        <v>1279928.6599999999</v>
      </c>
      <c r="DS65" s="10">
        <v>0.4803</v>
      </c>
      <c r="DT65" s="17">
        <v>6492283.9100000001</v>
      </c>
      <c r="DU65" s="10">
        <v>1.6621999999999999</v>
      </c>
      <c r="DV65" s="17">
        <v>6203697.46</v>
      </c>
      <c r="DW65" s="10">
        <v>1.7670999999999999</v>
      </c>
      <c r="DX65" s="17">
        <v>93842.8</v>
      </c>
      <c r="DY65" s="10">
        <v>7.8200000000000006E-2</v>
      </c>
      <c r="DZ65" s="17">
        <v>776285.69</v>
      </c>
      <c r="EA65" s="10">
        <v>0.74480000000000002</v>
      </c>
      <c r="EB65" s="17">
        <v>169458866.34999999</v>
      </c>
      <c r="EC65" s="10">
        <v>53.524500000000003</v>
      </c>
      <c r="ED65" s="17">
        <v>499758599.58999997</v>
      </c>
      <c r="EE65" s="10">
        <v>46.566400000000002</v>
      </c>
      <c r="EF65" s="17">
        <v>250648486.78999999</v>
      </c>
      <c r="EG65" s="10">
        <v>52.2774</v>
      </c>
      <c r="EH65" s="17">
        <v>152074973.25999999</v>
      </c>
      <c r="EI65" s="10">
        <v>33.133499999999998</v>
      </c>
      <c r="EJ65" s="17">
        <v>5368104.38</v>
      </c>
      <c r="EK65" s="10">
        <v>0.53969999999999996</v>
      </c>
      <c r="EL65" s="17">
        <v>136586.70000000001</v>
      </c>
      <c r="EM65" s="10">
        <v>0.16930000000000001</v>
      </c>
      <c r="EN65" s="17">
        <v>96505.29</v>
      </c>
      <c r="EO65" s="10">
        <v>9.7789000000000001</v>
      </c>
      <c r="EP65" s="17">
        <v>28001314</v>
      </c>
      <c r="EQ65" s="10">
        <v>4.3164999999999996</v>
      </c>
      <c r="ER65" s="17">
        <v>1750404.94</v>
      </c>
      <c r="ES65" s="10">
        <v>3.3879000000000001</v>
      </c>
    </row>
    <row r="66" spans="1:149" ht="13.5" thickTop="1"/>
    <row r="67" spans="1:149">
      <c r="A67" t="s">
        <v>332</v>
      </c>
      <c r="B67" s="14">
        <v>9870085947.5200005</v>
      </c>
      <c r="D67" s="14">
        <v>0</v>
      </c>
      <c r="F67" s="14">
        <v>127239328.18000001</v>
      </c>
      <c r="H67" s="14">
        <v>32339442.760000002</v>
      </c>
      <c r="J67" s="14">
        <v>898844813.84000003</v>
      </c>
      <c r="L67" s="14">
        <v>1038647964.22</v>
      </c>
      <c r="N67" s="14">
        <v>0</v>
      </c>
      <c r="P67" s="14">
        <v>60597862.609999999</v>
      </c>
      <c r="R67" s="14">
        <v>102772749.12</v>
      </c>
      <c r="T67" s="14">
        <v>0</v>
      </c>
      <c r="V67" s="14">
        <v>0</v>
      </c>
      <c r="X67" s="14">
        <v>0</v>
      </c>
      <c r="Z67" s="14">
        <v>0</v>
      </c>
      <c r="AB67" s="14">
        <v>0</v>
      </c>
      <c r="AD67" s="14">
        <v>0</v>
      </c>
      <c r="AF67" s="14">
        <v>0</v>
      </c>
      <c r="AH67" s="14">
        <v>45650414.119999997</v>
      </c>
      <c r="AJ67" s="14">
        <v>169779746.19999999</v>
      </c>
      <c r="AL67" s="14">
        <v>2018459.64</v>
      </c>
      <c r="AN67" s="14">
        <v>6116314.4199999999</v>
      </c>
      <c r="AP67" s="14">
        <v>0</v>
      </c>
      <c r="AR67" s="14">
        <v>2020543042.45</v>
      </c>
      <c r="AT67" s="14">
        <v>0</v>
      </c>
      <c r="AV67" s="14">
        <v>0</v>
      </c>
      <c r="AX67" s="14">
        <v>0</v>
      </c>
      <c r="AZ67" s="14">
        <v>0</v>
      </c>
      <c r="BB67" s="14">
        <v>0</v>
      </c>
      <c r="BD67" s="14">
        <v>0</v>
      </c>
      <c r="BF67" s="14">
        <v>0</v>
      </c>
      <c r="BH67" s="14">
        <v>588031992.85000002</v>
      </c>
      <c r="BJ67" s="14">
        <v>0</v>
      </c>
      <c r="BL67" s="14">
        <v>0</v>
      </c>
      <c r="BN67" s="14">
        <v>0</v>
      </c>
      <c r="BP67" s="14">
        <v>0</v>
      </c>
      <c r="BR67" s="14">
        <v>580996861.60000002</v>
      </c>
      <c r="BT67" s="14">
        <v>0</v>
      </c>
      <c r="BV67" s="14">
        <v>20418328.010000002</v>
      </c>
      <c r="BX67" s="14">
        <v>218857305.90000001</v>
      </c>
      <c r="BZ67" s="14">
        <v>0</v>
      </c>
      <c r="CB67" s="14">
        <v>0</v>
      </c>
      <c r="CD67" s="14">
        <v>0</v>
      </c>
      <c r="CF67" s="14">
        <v>21934867.989999998</v>
      </c>
      <c r="CH67" s="14">
        <v>5454332.7199999997</v>
      </c>
      <c r="CJ67" s="14">
        <v>0</v>
      </c>
      <c r="CL67" s="14">
        <v>117999110</v>
      </c>
      <c r="CN67" s="14">
        <v>81115809.280000001</v>
      </c>
      <c r="CP67" s="14">
        <v>446159630.80000001</v>
      </c>
      <c r="CR67" s="14">
        <v>0</v>
      </c>
      <c r="CT67" s="14">
        <v>0</v>
      </c>
      <c r="CV67" s="14">
        <v>0</v>
      </c>
      <c r="CX67" s="14">
        <v>79551530.799999997</v>
      </c>
      <c r="CZ67" s="14">
        <v>384892228.36000001</v>
      </c>
      <c r="DB67" s="14">
        <v>213267585.86000001</v>
      </c>
      <c r="DD67" s="14">
        <v>295976200.13</v>
      </c>
      <c r="DF67" s="14">
        <v>358667282.19999999</v>
      </c>
      <c r="DH67" s="14">
        <v>0</v>
      </c>
      <c r="DJ67" s="14">
        <v>0</v>
      </c>
      <c r="DL67" s="14">
        <v>39706341.189999998</v>
      </c>
      <c r="DN67" s="14">
        <v>0</v>
      </c>
      <c r="DP67" s="14">
        <v>0</v>
      </c>
      <c r="DR67" s="14">
        <v>0</v>
      </c>
      <c r="DT67" s="14">
        <v>0</v>
      </c>
      <c r="DV67" s="14">
        <v>0</v>
      </c>
      <c r="DX67" s="14">
        <v>0</v>
      </c>
      <c r="DZ67" s="14">
        <v>0</v>
      </c>
      <c r="EB67" s="14">
        <v>68255095.980000004</v>
      </c>
      <c r="ED67" s="14">
        <v>727724112.30999994</v>
      </c>
      <c r="EF67" s="14">
        <v>227689554.16</v>
      </c>
      <c r="EH67" s="14">
        <v>288724666.66000003</v>
      </c>
      <c r="EJ67" s="14">
        <v>539458899.21000004</v>
      </c>
      <c r="EL67" s="14">
        <v>0</v>
      </c>
      <c r="EN67" s="14">
        <v>591511.19999999995</v>
      </c>
      <c r="EP67" s="14">
        <v>60062562.75</v>
      </c>
      <c r="ER67" s="14">
        <v>0</v>
      </c>
    </row>
  </sheetData>
  <mergeCells count="148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R54:S55"/>
    <mergeCell ref="T54:U55"/>
    <mergeCell ref="V54:W55"/>
    <mergeCell ref="X54:Y55"/>
    <mergeCell ref="Z54:AA55"/>
    <mergeCell ref="AB54:AC55"/>
    <mergeCell ref="EP3:EQ4"/>
    <mergeCell ref="ER3:ES4"/>
    <mergeCell ref="B54:C54"/>
    <mergeCell ref="D54:E55"/>
    <mergeCell ref="F54:G55"/>
    <mergeCell ref="H54:I55"/>
    <mergeCell ref="J54:K55"/>
    <mergeCell ref="L54:M55"/>
    <mergeCell ref="N54:O55"/>
    <mergeCell ref="P54:Q55"/>
    <mergeCell ref="ED3:EE4"/>
    <mergeCell ref="EF3:EG4"/>
    <mergeCell ref="EH3:EI4"/>
    <mergeCell ref="EJ3:EK4"/>
    <mergeCell ref="EL3:EM4"/>
    <mergeCell ref="EN3:EO4"/>
    <mergeCell ref="DR3:DS4"/>
    <mergeCell ref="DT3:DU4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EP54:EQ55"/>
    <mergeCell ref="ER54:ES55"/>
    <mergeCell ref="EH54:EI55"/>
    <mergeCell ref="EJ54:EK55"/>
    <mergeCell ref="EL54:EM55"/>
    <mergeCell ref="EN54:EO55"/>
    <mergeCell ref="DV54:DW55"/>
    <mergeCell ref="DX54:DY55"/>
    <mergeCell ref="DZ54:EA55"/>
    <mergeCell ref="EB54:EC55"/>
    <mergeCell ref="ED54:EE55"/>
    <mergeCell ref="EF54:EG55"/>
  </mergeCells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G67"/>
  <sheetViews>
    <sheetView workbookViewId="0" xr3:uid="{EE242A16-C6B8-5192-B120-522BC795EE76}"/>
  </sheetViews>
  <sheetFormatPr defaultRowHeight="12.75"/>
  <cols>
    <col min="1" max="1" width="46.4257812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  <col min="31" max="31" width="4" bestFit="1" customWidth="1"/>
    <col min="32" max="32" width="12" style="14" bestFit="1" customWidth="1"/>
    <col min="33" max="33" width="4" bestFit="1" customWidth="1"/>
    <col min="34" max="34" width="12" style="14" bestFit="1" customWidth="1"/>
    <col min="35" max="35" width="4" bestFit="1" customWidth="1"/>
    <col min="36" max="36" width="12" style="14" bestFit="1" customWidth="1"/>
    <col min="37" max="37" width="4" bestFit="1" customWidth="1"/>
    <col min="38" max="38" width="12.5703125" style="14" bestFit="1" customWidth="1"/>
    <col min="39" max="39" width="4" bestFit="1" customWidth="1"/>
    <col min="40" max="40" width="12" style="14" bestFit="1" customWidth="1"/>
    <col min="41" max="41" width="4" bestFit="1" customWidth="1"/>
    <col min="42" max="42" width="12" style="14" bestFit="1" customWidth="1"/>
    <col min="43" max="43" width="4" bestFit="1" customWidth="1"/>
    <col min="44" max="44" width="12" style="14" bestFit="1" customWidth="1"/>
    <col min="45" max="45" width="4" bestFit="1" customWidth="1"/>
    <col min="46" max="46" width="9" style="14" bestFit="1" customWidth="1"/>
    <col min="47" max="47" width="4" bestFit="1" customWidth="1"/>
    <col min="48" max="48" width="12" style="14" bestFit="1" customWidth="1"/>
    <col min="49" max="49" width="4" bestFit="1" customWidth="1"/>
    <col min="50" max="50" width="12" style="14" bestFit="1" customWidth="1"/>
    <col min="51" max="51" width="4" bestFit="1" customWidth="1"/>
    <col min="52" max="52" width="12" style="14" bestFit="1" customWidth="1"/>
    <col min="53" max="53" width="4" bestFit="1" customWidth="1"/>
    <col min="54" max="54" width="12" style="14" bestFit="1" customWidth="1"/>
    <col min="55" max="55" width="4" bestFit="1" customWidth="1"/>
    <col min="56" max="56" width="12" style="14" bestFit="1" customWidth="1"/>
    <col min="57" max="57" width="4" bestFit="1" customWidth="1"/>
    <col min="58" max="58" width="12" style="14" bestFit="1" customWidth="1"/>
    <col min="59" max="59" width="4" bestFit="1" customWidth="1"/>
    <col min="60" max="60" width="12" style="14" bestFit="1" customWidth="1"/>
    <col min="61" max="61" width="4" bestFit="1" customWidth="1"/>
    <col min="62" max="62" width="12" style="14" bestFit="1" customWidth="1"/>
    <col min="63" max="63" width="4" bestFit="1" customWidth="1"/>
    <col min="64" max="64" width="12" style="14" bestFit="1" customWidth="1"/>
    <col min="65" max="65" width="4" bestFit="1" customWidth="1"/>
    <col min="66" max="66" width="10" style="14" bestFit="1" customWidth="1"/>
    <col min="67" max="67" width="4" bestFit="1" customWidth="1"/>
    <col min="68" max="68" width="12" style="14" bestFit="1" customWidth="1"/>
    <col min="69" max="69" width="4" bestFit="1" customWidth="1"/>
    <col min="70" max="70" width="12" style="14" bestFit="1" customWidth="1"/>
    <col min="71" max="71" width="4" bestFit="1" customWidth="1"/>
    <col min="72" max="72" width="12" style="14" bestFit="1" customWidth="1"/>
    <col min="73" max="73" width="4" bestFit="1" customWidth="1"/>
    <col min="74" max="74" width="12" style="14" bestFit="1" customWidth="1"/>
    <col min="75" max="75" width="4" bestFit="1" customWidth="1"/>
    <col min="76" max="76" width="12" style="14" bestFit="1" customWidth="1"/>
    <col min="77" max="77" width="4" bestFit="1" customWidth="1"/>
    <col min="78" max="78" width="12" style="14" bestFit="1" customWidth="1"/>
    <col min="79" max="79" width="4" bestFit="1" customWidth="1"/>
    <col min="80" max="80" width="11" style="14" bestFit="1" customWidth="1"/>
    <col min="81" max="81" width="4" bestFit="1" customWidth="1"/>
    <col min="82" max="82" width="10" style="14" bestFit="1" customWidth="1"/>
    <col min="83" max="83" width="4" bestFit="1" customWidth="1"/>
    <col min="84" max="84" width="12" style="14" bestFit="1" customWidth="1"/>
    <col min="85" max="85" width="4" bestFit="1" customWidth="1"/>
  </cols>
  <sheetData>
    <row r="1" spans="1:85">
      <c r="A1" s="1" t="s">
        <v>316</v>
      </c>
    </row>
    <row r="2" spans="1:85">
      <c r="F2" s="14" t="s">
        <v>333</v>
      </c>
      <c r="H2" s="14" t="s">
        <v>333</v>
      </c>
      <c r="J2" s="14" t="s">
        <v>333</v>
      </c>
      <c r="L2" s="14" t="s">
        <v>333</v>
      </c>
      <c r="N2" s="14" t="s">
        <v>333</v>
      </c>
      <c r="P2" s="14" t="s">
        <v>333</v>
      </c>
      <c r="R2" s="14" t="s">
        <v>333</v>
      </c>
      <c r="T2" s="14" t="s">
        <v>333</v>
      </c>
      <c r="V2" s="14" t="s">
        <v>333</v>
      </c>
      <c r="X2" s="14" t="s">
        <v>333</v>
      </c>
      <c r="Z2" s="14" t="s">
        <v>333</v>
      </c>
      <c r="AB2" s="14" t="s">
        <v>333</v>
      </c>
      <c r="AD2" s="14" t="s">
        <v>333</v>
      </c>
      <c r="AF2" s="14" t="s">
        <v>333</v>
      </c>
      <c r="AH2" s="14" t="s">
        <v>333</v>
      </c>
      <c r="AJ2" s="14" t="s">
        <v>333</v>
      </c>
      <c r="AL2" s="14" t="s">
        <v>333</v>
      </c>
      <c r="AN2" s="14" t="s">
        <v>333</v>
      </c>
      <c r="AP2" s="14" t="s">
        <v>333</v>
      </c>
      <c r="AR2" s="14" t="s">
        <v>333</v>
      </c>
      <c r="AT2" s="14" t="s">
        <v>333</v>
      </c>
      <c r="AX2" s="14" t="s">
        <v>333</v>
      </c>
      <c r="BB2" s="14" t="s">
        <v>333</v>
      </c>
      <c r="BD2" s="14" t="s">
        <v>333</v>
      </c>
      <c r="BF2" s="14" t="s">
        <v>333</v>
      </c>
      <c r="BH2" s="14" t="s">
        <v>333</v>
      </c>
      <c r="BJ2" s="14" t="s">
        <v>333</v>
      </c>
      <c r="BL2" s="14" t="s">
        <v>333</v>
      </c>
      <c r="BR2" s="14" t="s">
        <v>333</v>
      </c>
      <c r="BT2" s="14" t="s">
        <v>333</v>
      </c>
      <c r="BV2" s="14" t="s">
        <v>333</v>
      </c>
      <c r="BX2" s="14" t="s">
        <v>333</v>
      </c>
      <c r="BZ2" s="14" t="s">
        <v>333</v>
      </c>
      <c r="CD2" s="14" t="s">
        <v>333</v>
      </c>
      <c r="CF2" s="14" t="s">
        <v>333</v>
      </c>
    </row>
    <row r="3" spans="1:85">
      <c r="A3" s="287" t="s">
        <v>291</v>
      </c>
      <c r="B3" s="335" t="s">
        <v>21</v>
      </c>
      <c r="C3" s="335"/>
      <c r="D3" s="329" t="s">
        <v>705</v>
      </c>
      <c r="E3" s="329"/>
      <c r="F3" s="329" t="s">
        <v>706</v>
      </c>
      <c r="G3" s="329"/>
      <c r="H3" s="329" t="s">
        <v>707</v>
      </c>
      <c r="I3" s="329"/>
      <c r="J3" s="329" t="s">
        <v>708</v>
      </c>
      <c r="K3" s="329"/>
      <c r="L3" s="329" t="s">
        <v>709</v>
      </c>
      <c r="M3" s="329"/>
      <c r="N3" s="329" t="s">
        <v>710</v>
      </c>
      <c r="O3" s="329"/>
      <c r="P3" s="329" t="s">
        <v>711</v>
      </c>
      <c r="Q3" s="329"/>
      <c r="R3" s="329" t="s">
        <v>712</v>
      </c>
      <c r="S3" s="329"/>
      <c r="T3" s="329" t="s">
        <v>713</v>
      </c>
      <c r="U3" s="329"/>
      <c r="V3" s="329" t="s">
        <v>714</v>
      </c>
      <c r="W3" s="329"/>
      <c r="X3" s="329" t="s">
        <v>715</v>
      </c>
      <c r="Y3" s="329"/>
      <c r="Z3" s="329" t="s">
        <v>716</v>
      </c>
      <c r="AA3" s="329"/>
      <c r="AB3" s="329" t="s">
        <v>717</v>
      </c>
      <c r="AC3" s="329"/>
      <c r="AD3" s="329" t="s">
        <v>718</v>
      </c>
      <c r="AE3" s="329"/>
      <c r="AF3" s="329" t="s">
        <v>719</v>
      </c>
      <c r="AG3" s="329"/>
      <c r="AH3" s="329" t="s">
        <v>720</v>
      </c>
      <c r="AI3" s="329"/>
      <c r="AJ3" s="329" t="s">
        <v>721</v>
      </c>
      <c r="AK3" s="329"/>
      <c r="AL3" s="329" t="s">
        <v>722</v>
      </c>
      <c r="AM3" s="329"/>
      <c r="AN3" s="329" t="s">
        <v>723</v>
      </c>
      <c r="AO3" s="329"/>
      <c r="AP3" s="329" t="s">
        <v>724</v>
      </c>
      <c r="AQ3" s="329"/>
      <c r="AR3" s="329" t="s">
        <v>725</v>
      </c>
      <c r="AS3" s="329"/>
      <c r="AT3" s="329" t="s">
        <v>726</v>
      </c>
      <c r="AU3" s="329"/>
      <c r="AV3" s="329" t="s">
        <v>727</v>
      </c>
      <c r="AW3" s="329"/>
      <c r="AX3" s="329" t="s">
        <v>728</v>
      </c>
      <c r="AY3" s="329"/>
      <c r="AZ3" s="329" t="s">
        <v>729</v>
      </c>
      <c r="BA3" s="329"/>
      <c r="BB3" s="329" t="s">
        <v>730</v>
      </c>
      <c r="BC3" s="329"/>
      <c r="BD3" s="329" t="s">
        <v>731</v>
      </c>
      <c r="BE3" s="329"/>
      <c r="BF3" s="329" t="s">
        <v>732</v>
      </c>
      <c r="BG3" s="329"/>
      <c r="BH3" s="329" t="s">
        <v>733</v>
      </c>
      <c r="BI3" s="329"/>
      <c r="BJ3" s="329" t="s">
        <v>734</v>
      </c>
      <c r="BK3" s="329"/>
      <c r="BL3" s="329" t="s">
        <v>735</v>
      </c>
      <c r="BM3" s="329"/>
      <c r="BN3" s="329" t="s">
        <v>736</v>
      </c>
      <c r="BO3" s="329"/>
      <c r="BP3" s="329" t="s">
        <v>737</v>
      </c>
      <c r="BQ3" s="329"/>
      <c r="BR3" s="329" t="s">
        <v>738</v>
      </c>
      <c r="BS3" s="329"/>
      <c r="BT3" s="329" t="s">
        <v>739</v>
      </c>
      <c r="BU3" s="329"/>
      <c r="BV3" s="329" t="s">
        <v>740</v>
      </c>
      <c r="BW3" s="329"/>
      <c r="BX3" s="329" t="s">
        <v>741</v>
      </c>
      <c r="BY3" s="329"/>
      <c r="BZ3" s="329" t="s">
        <v>742</v>
      </c>
      <c r="CA3" s="329"/>
      <c r="CB3" s="329" t="s">
        <v>743</v>
      </c>
      <c r="CC3" s="329"/>
      <c r="CD3" s="329" t="s">
        <v>744</v>
      </c>
      <c r="CE3" s="329"/>
      <c r="CF3" s="329" t="s">
        <v>745</v>
      </c>
      <c r="CG3" s="329"/>
    </row>
    <row r="4" spans="1:85">
      <c r="A4" s="2" t="s">
        <v>746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</row>
    <row r="5" spans="1:85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  <c r="BP5" s="16" t="s">
        <v>14</v>
      </c>
      <c r="BQ5" s="5" t="s">
        <v>15</v>
      </c>
      <c r="BR5" s="16" t="s">
        <v>14</v>
      </c>
      <c r="BS5" s="5" t="s">
        <v>15</v>
      </c>
      <c r="BT5" s="16" t="s">
        <v>14</v>
      </c>
      <c r="BU5" s="5" t="s">
        <v>15</v>
      </c>
      <c r="BV5" s="16" t="s">
        <v>14</v>
      </c>
      <c r="BW5" s="5" t="s">
        <v>15</v>
      </c>
      <c r="BX5" s="16" t="s">
        <v>14</v>
      </c>
      <c r="BY5" s="5" t="s">
        <v>15</v>
      </c>
      <c r="BZ5" s="16" t="s">
        <v>14</v>
      </c>
      <c r="CA5" s="5" t="s">
        <v>15</v>
      </c>
      <c r="CB5" s="16" t="s">
        <v>14</v>
      </c>
      <c r="CC5" s="5" t="s">
        <v>15</v>
      </c>
      <c r="CD5" s="16" t="s">
        <v>14</v>
      </c>
      <c r="CE5" s="5" t="s">
        <v>15</v>
      </c>
      <c r="CF5" s="16" t="s">
        <v>14</v>
      </c>
      <c r="CG5" s="5" t="s">
        <v>15</v>
      </c>
    </row>
    <row r="6" spans="1:85">
      <c r="A6" s="1" t="s">
        <v>158</v>
      </c>
    </row>
    <row r="7" spans="1:85">
      <c r="A7" t="s">
        <v>608</v>
      </c>
      <c r="B7" s="14">
        <v>1125463952.52</v>
      </c>
      <c r="C7" s="6">
        <v>7.976</v>
      </c>
      <c r="D7" s="14">
        <v>374263322.68000001</v>
      </c>
      <c r="E7" s="6">
        <v>49.562199999999997</v>
      </c>
      <c r="F7" s="14">
        <v>0</v>
      </c>
      <c r="G7">
        <v>0</v>
      </c>
      <c r="H7" s="14">
        <v>0</v>
      </c>
      <c r="I7">
        <v>0</v>
      </c>
      <c r="J7" s="14">
        <v>0</v>
      </c>
      <c r="K7">
        <v>0</v>
      </c>
      <c r="L7" s="14">
        <v>0</v>
      </c>
      <c r="M7">
        <v>0</v>
      </c>
      <c r="N7" s="14">
        <v>0</v>
      </c>
      <c r="O7">
        <v>0</v>
      </c>
      <c r="P7" s="14">
        <v>0</v>
      </c>
      <c r="Q7">
        <v>0</v>
      </c>
      <c r="R7" s="14">
        <v>0</v>
      </c>
      <c r="S7">
        <v>0</v>
      </c>
      <c r="T7" s="14">
        <v>0</v>
      </c>
      <c r="U7">
        <v>0</v>
      </c>
      <c r="V7" s="14">
        <v>0</v>
      </c>
      <c r="W7">
        <v>0</v>
      </c>
      <c r="X7" s="14">
        <v>0</v>
      </c>
      <c r="Y7">
        <v>0</v>
      </c>
      <c r="Z7" s="14">
        <v>0</v>
      </c>
      <c r="AA7">
        <v>0</v>
      </c>
      <c r="AB7" s="14">
        <v>0</v>
      </c>
      <c r="AC7">
        <v>0</v>
      </c>
      <c r="AD7" s="14">
        <v>0</v>
      </c>
      <c r="AE7">
        <v>0</v>
      </c>
      <c r="AF7" s="14">
        <v>0</v>
      </c>
      <c r="AG7">
        <v>0</v>
      </c>
      <c r="AH7" s="14">
        <v>0</v>
      </c>
      <c r="AI7">
        <v>0</v>
      </c>
      <c r="AJ7" s="14">
        <v>0</v>
      </c>
      <c r="AK7">
        <v>0</v>
      </c>
      <c r="AL7" s="14">
        <v>0</v>
      </c>
      <c r="AM7">
        <v>0</v>
      </c>
      <c r="AN7" s="14">
        <v>124023114.31999999</v>
      </c>
      <c r="AO7" s="6">
        <v>91.370999999999995</v>
      </c>
      <c r="AP7" s="14">
        <v>0</v>
      </c>
      <c r="AQ7">
        <v>0</v>
      </c>
      <c r="AR7" s="14">
        <v>0</v>
      </c>
      <c r="AS7">
        <v>0</v>
      </c>
      <c r="AT7" s="14">
        <v>0</v>
      </c>
      <c r="AU7">
        <v>0</v>
      </c>
      <c r="AV7" s="14">
        <v>31312029.120000001</v>
      </c>
      <c r="AW7" s="6">
        <v>49.325200000000002</v>
      </c>
      <c r="AX7" s="14">
        <v>0</v>
      </c>
      <c r="AY7">
        <v>0</v>
      </c>
      <c r="AZ7" s="14">
        <v>436742760.39999998</v>
      </c>
      <c r="BA7" s="6">
        <v>51.3277</v>
      </c>
      <c r="BB7" s="14">
        <v>0</v>
      </c>
      <c r="BC7">
        <v>0</v>
      </c>
      <c r="BD7" s="14">
        <v>0</v>
      </c>
      <c r="BE7">
        <v>0</v>
      </c>
      <c r="BF7" s="14">
        <v>0</v>
      </c>
      <c r="BG7">
        <v>0</v>
      </c>
      <c r="BH7" s="14">
        <v>0</v>
      </c>
      <c r="BI7">
        <v>0</v>
      </c>
      <c r="BJ7" s="14">
        <v>0</v>
      </c>
      <c r="BK7">
        <v>0</v>
      </c>
      <c r="BL7" s="14">
        <v>0</v>
      </c>
      <c r="BM7">
        <v>0</v>
      </c>
      <c r="BN7" s="14">
        <v>61277952</v>
      </c>
      <c r="BO7" s="6">
        <v>43.445599999999999</v>
      </c>
      <c r="BP7" s="14">
        <v>26807461</v>
      </c>
      <c r="BQ7" s="6">
        <v>42.64</v>
      </c>
      <c r="BR7" s="14">
        <v>0</v>
      </c>
      <c r="BS7">
        <v>0</v>
      </c>
      <c r="BT7" s="14">
        <v>0</v>
      </c>
      <c r="BU7">
        <v>0</v>
      </c>
      <c r="BV7" s="14">
        <v>0</v>
      </c>
      <c r="BW7">
        <v>0</v>
      </c>
      <c r="BX7" s="14">
        <v>0</v>
      </c>
      <c r="BY7">
        <v>0</v>
      </c>
      <c r="BZ7" s="14">
        <v>0</v>
      </c>
      <c r="CA7">
        <v>0</v>
      </c>
      <c r="CB7" s="14">
        <v>71037313</v>
      </c>
      <c r="CC7" s="6">
        <v>56.927799999999998</v>
      </c>
      <c r="CD7" s="14">
        <v>0</v>
      </c>
      <c r="CE7">
        <v>0</v>
      </c>
      <c r="CF7" s="14">
        <v>0</v>
      </c>
      <c r="CG7">
        <v>0</v>
      </c>
    </row>
    <row r="8" spans="1:85">
      <c r="A8" t="s">
        <v>191</v>
      </c>
      <c r="B8" s="14">
        <v>1167367978.54</v>
      </c>
      <c r="C8" s="6">
        <v>8.2729999999999997</v>
      </c>
      <c r="D8" s="14">
        <v>339439202.13999999</v>
      </c>
      <c r="E8" s="6">
        <v>44.950499999999998</v>
      </c>
      <c r="F8" s="14">
        <v>29759700.5</v>
      </c>
      <c r="G8" s="6">
        <v>3.6880000000000002</v>
      </c>
      <c r="H8" s="14">
        <v>19067048.300000001</v>
      </c>
      <c r="I8" s="6">
        <v>4.6910999999999996</v>
      </c>
      <c r="J8" s="14">
        <v>245932.27</v>
      </c>
      <c r="K8" s="6">
        <v>0.2339</v>
      </c>
      <c r="L8" s="14">
        <v>2471178.4900000002</v>
      </c>
      <c r="M8" s="6">
        <v>3.4222000000000001</v>
      </c>
      <c r="N8" s="14">
        <v>72922.070000000007</v>
      </c>
      <c r="O8" s="6">
        <v>0.19489999999999999</v>
      </c>
      <c r="P8" s="14">
        <v>806213.15</v>
      </c>
      <c r="Q8" s="6">
        <v>0.46949999999999997</v>
      </c>
      <c r="R8" s="14">
        <v>11272514.800000001</v>
      </c>
      <c r="S8" s="6">
        <v>2.1505999999999998</v>
      </c>
      <c r="T8" s="14">
        <v>118074513.64</v>
      </c>
      <c r="U8" s="6">
        <v>9.5084999999999997</v>
      </c>
      <c r="V8" s="14">
        <v>763730.8</v>
      </c>
      <c r="W8" s="6">
        <v>0.4128</v>
      </c>
      <c r="X8" s="14">
        <v>440758.92</v>
      </c>
      <c r="Y8" s="6">
        <v>0.64580000000000004</v>
      </c>
      <c r="Z8" s="14">
        <v>1508605.07</v>
      </c>
      <c r="AA8" s="6">
        <v>2.7593000000000001</v>
      </c>
      <c r="AB8" s="14">
        <v>10664856.460000001</v>
      </c>
      <c r="AC8" s="6">
        <v>1.2043999999999999</v>
      </c>
      <c r="AD8" s="14">
        <v>779915.31</v>
      </c>
      <c r="AE8" s="6">
        <v>1.3305</v>
      </c>
      <c r="AF8" s="14">
        <v>-1835508.28</v>
      </c>
      <c r="AG8" s="6">
        <v>-1.3170999999999999</v>
      </c>
      <c r="AH8" s="14">
        <v>26784154.879999999</v>
      </c>
      <c r="AI8" s="6">
        <v>3.0806</v>
      </c>
      <c r="AJ8" s="14">
        <v>108123.5</v>
      </c>
      <c r="AK8" s="6">
        <v>0.2427</v>
      </c>
      <c r="AL8" s="14">
        <v>76912716.129999995</v>
      </c>
      <c r="AM8" s="6">
        <v>9.2864000000000004</v>
      </c>
      <c r="AN8" s="14">
        <v>9690183.8300000001</v>
      </c>
      <c r="AO8" s="6">
        <v>7.1390000000000002</v>
      </c>
      <c r="AP8" s="14">
        <v>18918513.09</v>
      </c>
      <c r="AQ8" s="6">
        <v>4.5838000000000001</v>
      </c>
      <c r="AR8" s="14">
        <v>13162165</v>
      </c>
      <c r="AS8" s="6">
        <v>2.4722</v>
      </c>
      <c r="AT8" s="14">
        <v>93400</v>
      </c>
      <c r="AU8" s="6">
        <v>5.5522</v>
      </c>
      <c r="AV8" s="14">
        <v>1002564.52</v>
      </c>
      <c r="AW8" s="6">
        <v>1.5792999999999999</v>
      </c>
      <c r="AX8" s="14">
        <v>18384849.260000002</v>
      </c>
      <c r="AY8" s="6">
        <v>4.9484000000000004</v>
      </c>
      <c r="AZ8" s="14">
        <v>213131487.52000001</v>
      </c>
      <c r="BA8" s="6">
        <v>25.047999999999998</v>
      </c>
      <c r="BB8" s="14">
        <v>1580484.29</v>
      </c>
      <c r="BC8" s="6">
        <v>0.17130000000000001</v>
      </c>
      <c r="BD8" s="14">
        <v>9287565.6799999997</v>
      </c>
      <c r="BE8" s="6">
        <v>2.7768999999999999</v>
      </c>
      <c r="BF8" s="14">
        <v>4508995.1399999997</v>
      </c>
      <c r="BG8" s="6">
        <v>8.6339000000000006</v>
      </c>
      <c r="BH8" s="14">
        <v>7714867.5700000003</v>
      </c>
      <c r="BI8" s="6">
        <v>6.335</v>
      </c>
      <c r="BJ8" s="14">
        <v>2615458.7400000002</v>
      </c>
      <c r="BK8" s="6">
        <v>1.7205999999999999</v>
      </c>
      <c r="BL8" s="14">
        <v>4203660.49</v>
      </c>
      <c r="BM8" s="6">
        <v>9.3659999999999997</v>
      </c>
      <c r="BN8" s="14">
        <v>49444126</v>
      </c>
      <c r="BO8" s="6">
        <v>35.055500000000002</v>
      </c>
      <c r="BP8" s="14">
        <v>7565760.7000000002</v>
      </c>
      <c r="BQ8" s="6">
        <v>12.0341</v>
      </c>
      <c r="BR8" s="14">
        <v>1412564.53</v>
      </c>
      <c r="BS8" s="6">
        <v>1.8646</v>
      </c>
      <c r="BT8" s="14">
        <v>954012.76</v>
      </c>
      <c r="BU8" s="6">
        <v>0.16869999999999999</v>
      </c>
      <c r="BV8" s="14">
        <v>636447.74</v>
      </c>
      <c r="BW8" s="6">
        <v>0.43259999999999998</v>
      </c>
      <c r="BX8" s="14">
        <v>88829653.040000007</v>
      </c>
      <c r="BY8" s="6">
        <v>21.452200000000001</v>
      </c>
      <c r="BZ8" s="14">
        <v>5164473.51</v>
      </c>
      <c r="CA8" s="6">
        <v>0.81130000000000002</v>
      </c>
      <c r="CB8" s="14">
        <v>41869077</v>
      </c>
      <c r="CC8" s="6">
        <v>33.552999999999997</v>
      </c>
      <c r="CD8" s="14">
        <v>148801.98000000001</v>
      </c>
      <c r="CE8" s="6">
        <v>33.755200000000002</v>
      </c>
      <c r="CF8" s="14">
        <v>29712288</v>
      </c>
      <c r="CG8" s="6">
        <v>4.2981999999999996</v>
      </c>
    </row>
    <row r="9" spans="1:85">
      <c r="A9" t="s">
        <v>192</v>
      </c>
      <c r="B9" s="14">
        <v>166344496.13</v>
      </c>
      <c r="C9" s="6">
        <v>1.1789000000000001</v>
      </c>
      <c r="D9" s="14">
        <v>9544236</v>
      </c>
      <c r="E9" s="6">
        <v>1.2639</v>
      </c>
      <c r="F9" s="14">
        <v>0</v>
      </c>
      <c r="G9">
        <v>0</v>
      </c>
      <c r="H9" s="14">
        <v>0</v>
      </c>
      <c r="I9">
        <v>0</v>
      </c>
      <c r="J9" s="14">
        <v>0</v>
      </c>
      <c r="K9">
        <v>0</v>
      </c>
      <c r="L9" s="14">
        <v>0</v>
      </c>
      <c r="M9">
        <v>0</v>
      </c>
      <c r="N9" s="14">
        <v>0</v>
      </c>
      <c r="O9">
        <v>0</v>
      </c>
      <c r="P9" s="14">
        <v>0</v>
      </c>
      <c r="Q9">
        <v>0</v>
      </c>
      <c r="R9" s="14">
        <v>0</v>
      </c>
      <c r="S9">
        <v>0</v>
      </c>
      <c r="T9" s="14">
        <v>0</v>
      </c>
      <c r="U9">
        <v>0</v>
      </c>
      <c r="V9" s="14">
        <v>0</v>
      </c>
      <c r="W9">
        <v>0</v>
      </c>
      <c r="X9" s="14">
        <v>0</v>
      </c>
      <c r="Y9">
        <v>0</v>
      </c>
      <c r="Z9" s="14">
        <v>0</v>
      </c>
      <c r="AA9">
        <v>0</v>
      </c>
      <c r="AB9" s="14">
        <v>0</v>
      </c>
      <c r="AC9">
        <v>0</v>
      </c>
      <c r="AD9" s="14">
        <v>0</v>
      </c>
      <c r="AE9">
        <v>0</v>
      </c>
      <c r="AF9" s="14">
        <v>0</v>
      </c>
      <c r="AG9">
        <v>0</v>
      </c>
      <c r="AH9" s="14">
        <v>0</v>
      </c>
      <c r="AI9">
        <v>0</v>
      </c>
      <c r="AJ9" s="14">
        <v>0</v>
      </c>
      <c r="AK9">
        <v>0</v>
      </c>
      <c r="AL9" s="14">
        <v>0</v>
      </c>
      <c r="AM9">
        <v>0</v>
      </c>
      <c r="AN9" s="14">
        <v>2022486.62</v>
      </c>
      <c r="AO9" s="6">
        <v>1.49</v>
      </c>
      <c r="AP9" s="14">
        <v>0</v>
      </c>
      <c r="AQ9">
        <v>0</v>
      </c>
      <c r="AR9" s="14">
        <v>0</v>
      </c>
      <c r="AS9">
        <v>0</v>
      </c>
      <c r="AT9" s="14">
        <v>0</v>
      </c>
      <c r="AU9">
        <v>0</v>
      </c>
      <c r="AV9" s="14">
        <v>0</v>
      </c>
      <c r="AW9">
        <v>0</v>
      </c>
      <c r="AX9" s="14">
        <v>0</v>
      </c>
      <c r="AY9">
        <v>0</v>
      </c>
      <c r="AZ9" s="14">
        <v>31789242.309999999</v>
      </c>
      <c r="BA9" s="6">
        <v>3.7360000000000002</v>
      </c>
      <c r="BB9" s="14">
        <v>113673659.2</v>
      </c>
      <c r="BC9" s="6">
        <v>12.3185</v>
      </c>
      <c r="BD9" s="14">
        <v>0</v>
      </c>
      <c r="BE9">
        <v>0</v>
      </c>
      <c r="BF9" s="14">
        <v>0</v>
      </c>
      <c r="BG9">
        <v>0</v>
      </c>
      <c r="BH9" s="14">
        <v>0</v>
      </c>
      <c r="BI9">
        <v>0</v>
      </c>
      <c r="BJ9" s="14">
        <v>0</v>
      </c>
      <c r="BK9">
        <v>0</v>
      </c>
      <c r="BL9" s="14">
        <v>0</v>
      </c>
      <c r="BM9">
        <v>0</v>
      </c>
      <c r="BN9" s="14">
        <v>7476450</v>
      </c>
      <c r="BO9" s="6">
        <v>5.3007999999999997</v>
      </c>
      <c r="BP9" s="14">
        <v>396000</v>
      </c>
      <c r="BQ9" s="6">
        <v>0.62990000000000002</v>
      </c>
      <c r="BR9" s="14">
        <v>0</v>
      </c>
      <c r="BS9">
        <v>0</v>
      </c>
      <c r="BT9" s="14">
        <v>0</v>
      </c>
      <c r="BU9">
        <v>0</v>
      </c>
      <c r="BV9" s="14">
        <v>0</v>
      </c>
      <c r="BW9">
        <v>0</v>
      </c>
      <c r="BX9" s="14">
        <v>0</v>
      </c>
      <c r="BY9">
        <v>0</v>
      </c>
      <c r="BZ9" s="14">
        <v>0</v>
      </c>
      <c r="CA9">
        <v>0</v>
      </c>
      <c r="CB9" s="14">
        <v>1442422</v>
      </c>
      <c r="CC9" s="6">
        <v>1.1558999999999999</v>
      </c>
      <c r="CD9" s="14">
        <v>0</v>
      </c>
      <c r="CE9">
        <v>0</v>
      </c>
      <c r="CF9" s="14">
        <v>0</v>
      </c>
      <c r="CG9">
        <v>0</v>
      </c>
    </row>
    <row r="10" spans="1:85">
      <c r="A10" t="s">
        <v>164</v>
      </c>
      <c r="B10" s="14">
        <v>11651414702.4</v>
      </c>
      <c r="C10" s="6">
        <v>82.572100000000006</v>
      </c>
      <c r="D10" s="14">
        <v>31892427.050000001</v>
      </c>
      <c r="E10" s="6">
        <v>4.2233999999999998</v>
      </c>
      <c r="F10" s="14">
        <v>777184168.59000003</v>
      </c>
      <c r="G10" s="6">
        <v>96.311999999999998</v>
      </c>
      <c r="H10" s="14">
        <v>387384433.69999999</v>
      </c>
      <c r="I10" s="6">
        <v>95.308899999999994</v>
      </c>
      <c r="J10" s="14">
        <v>104914007.09</v>
      </c>
      <c r="K10" s="6">
        <v>99.766099999999994</v>
      </c>
      <c r="L10" s="14">
        <v>69738039.510000005</v>
      </c>
      <c r="M10" s="6">
        <v>96.577799999999996</v>
      </c>
      <c r="N10" s="14">
        <v>37336036.219999999</v>
      </c>
      <c r="O10" s="6">
        <v>99.805099999999996</v>
      </c>
      <c r="P10" s="14">
        <v>170908713.63</v>
      </c>
      <c r="Q10" s="6">
        <v>99.530500000000004</v>
      </c>
      <c r="R10" s="14">
        <v>512872154.58999997</v>
      </c>
      <c r="S10" s="6">
        <v>97.849400000000003</v>
      </c>
      <c r="T10" s="14">
        <v>1123699646.76</v>
      </c>
      <c r="U10" s="6">
        <v>90.491500000000002</v>
      </c>
      <c r="V10" s="14">
        <v>184244364.06</v>
      </c>
      <c r="W10" s="6">
        <v>99.587199999999996</v>
      </c>
      <c r="X10" s="14">
        <v>67806492.370000005</v>
      </c>
      <c r="Y10" s="6">
        <v>99.354200000000006</v>
      </c>
      <c r="Z10" s="14">
        <v>53165362.719999999</v>
      </c>
      <c r="AA10" s="6">
        <v>97.240700000000004</v>
      </c>
      <c r="AB10" s="14">
        <v>874851335.62</v>
      </c>
      <c r="AC10" s="6">
        <v>98.795599999999993</v>
      </c>
      <c r="AD10" s="14">
        <v>57836696.950000003</v>
      </c>
      <c r="AE10" s="6">
        <v>98.669499999999999</v>
      </c>
      <c r="AF10" s="14">
        <v>141197049.55000001</v>
      </c>
      <c r="AG10" s="6">
        <v>101.3171</v>
      </c>
      <c r="AH10" s="14">
        <v>842672343.75999999</v>
      </c>
      <c r="AI10" s="6">
        <v>96.919399999999996</v>
      </c>
      <c r="AJ10" s="14">
        <v>44438438.799999997</v>
      </c>
      <c r="AK10" s="6">
        <v>99.757300000000001</v>
      </c>
      <c r="AL10" s="14">
        <v>751314077.29999995</v>
      </c>
      <c r="AM10" s="6">
        <v>90.7136</v>
      </c>
      <c r="AN10" s="14">
        <v>0</v>
      </c>
      <c r="AO10">
        <v>0</v>
      </c>
      <c r="AP10" s="14">
        <v>393807155.76999998</v>
      </c>
      <c r="AQ10" s="6">
        <v>95.416200000000003</v>
      </c>
      <c r="AR10" s="14">
        <v>519244028</v>
      </c>
      <c r="AS10" s="6">
        <v>97.527799999999999</v>
      </c>
      <c r="AT10" s="14">
        <v>1588806</v>
      </c>
      <c r="AU10" s="6">
        <v>94.447800000000001</v>
      </c>
      <c r="AV10" s="14">
        <v>31166219.899999999</v>
      </c>
      <c r="AW10" s="6">
        <v>49.095500000000001</v>
      </c>
      <c r="AX10" s="14">
        <v>353146913.32999998</v>
      </c>
      <c r="AY10" s="6">
        <v>95.051599999999993</v>
      </c>
      <c r="AZ10" s="14">
        <v>169227497.22</v>
      </c>
      <c r="BA10" s="6">
        <v>19.888300000000001</v>
      </c>
      <c r="BB10" s="14">
        <v>807534492.71000004</v>
      </c>
      <c r="BC10" s="6">
        <v>87.510199999999998</v>
      </c>
      <c r="BD10" s="14">
        <v>325170635</v>
      </c>
      <c r="BE10" s="6">
        <v>97.223100000000002</v>
      </c>
      <c r="BF10" s="14">
        <v>47715309.07</v>
      </c>
      <c r="BG10" s="6">
        <v>91.366100000000003</v>
      </c>
      <c r="BH10" s="14">
        <v>114066115.31</v>
      </c>
      <c r="BI10" s="6">
        <v>93.665000000000006</v>
      </c>
      <c r="BJ10" s="14">
        <v>149396844.40000001</v>
      </c>
      <c r="BK10" s="6">
        <v>98.279399999999995</v>
      </c>
      <c r="BL10" s="14">
        <v>40678625.600000001</v>
      </c>
      <c r="BM10" s="6">
        <v>90.634</v>
      </c>
      <c r="BN10" s="14">
        <v>22846578</v>
      </c>
      <c r="BO10" s="6">
        <v>16.1981</v>
      </c>
      <c r="BP10" s="14">
        <v>28100092.809999999</v>
      </c>
      <c r="BQ10" s="6">
        <v>44.695999999999998</v>
      </c>
      <c r="BR10" s="14">
        <v>74342766.390000001</v>
      </c>
      <c r="BS10" s="6">
        <v>98.135400000000004</v>
      </c>
      <c r="BT10" s="14">
        <v>564489253.49000001</v>
      </c>
      <c r="BU10" s="6">
        <v>99.831299999999999</v>
      </c>
      <c r="BV10" s="14">
        <v>146484530.02000001</v>
      </c>
      <c r="BW10" s="6">
        <v>99.567400000000006</v>
      </c>
      <c r="BX10" s="14">
        <v>325251600.01999998</v>
      </c>
      <c r="BY10" s="6">
        <v>78.547799999999995</v>
      </c>
      <c r="BZ10" s="14">
        <v>631410537.63</v>
      </c>
      <c r="CA10" s="6">
        <v>99.188699999999997</v>
      </c>
      <c r="CB10" s="14">
        <v>10436049</v>
      </c>
      <c r="CC10" s="6">
        <v>8.3632000000000009</v>
      </c>
      <c r="CD10" s="14">
        <v>292025.46000000002</v>
      </c>
      <c r="CE10" s="6">
        <v>66.244799999999998</v>
      </c>
      <c r="CF10" s="14">
        <v>661562839</v>
      </c>
      <c r="CG10" s="6">
        <v>95.701800000000006</v>
      </c>
    </row>
    <row r="11" spans="1:85" ht="13.5" thickBot="1">
      <c r="A11" t="s">
        <v>609</v>
      </c>
      <c r="B11" s="14">
        <v>0</v>
      </c>
      <c r="C11">
        <v>0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0</v>
      </c>
      <c r="Y11">
        <v>0</v>
      </c>
      <c r="Z11" s="14">
        <v>0</v>
      </c>
      <c r="AA11">
        <v>0</v>
      </c>
      <c r="AB11" s="14">
        <v>0</v>
      </c>
      <c r="AC11">
        <v>0</v>
      </c>
      <c r="AD11" s="14">
        <v>0</v>
      </c>
      <c r="AE11">
        <v>0</v>
      </c>
      <c r="AF11" s="14">
        <v>0</v>
      </c>
      <c r="AG11">
        <v>0</v>
      </c>
      <c r="AH11" s="14">
        <v>0</v>
      </c>
      <c r="AI11">
        <v>0</v>
      </c>
      <c r="AJ11" s="14">
        <v>0</v>
      </c>
      <c r="AK11">
        <v>0</v>
      </c>
      <c r="AL11" s="14">
        <v>0</v>
      </c>
      <c r="AM11">
        <v>0</v>
      </c>
      <c r="AN11" s="14">
        <v>0</v>
      </c>
      <c r="AO11">
        <v>0</v>
      </c>
      <c r="AP11" s="14">
        <v>0</v>
      </c>
      <c r="AQ11">
        <v>0</v>
      </c>
      <c r="AR11" s="14">
        <v>0</v>
      </c>
      <c r="AS11">
        <v>0</v>
      </c>
      <c r="AT11" s="14">
        <v>0</v>
      </c>
      <c r="AU11">
        <v>0</v>
      </c>
      <c r="AV11" s="14">
        <v>0</v>
      </c>
      <c r="AW11">
        <v>0</v>
      </c>
      <c r="AX11" s="14">
        <v>0</v>
      </c>
      <c r="AY11">
        <v>0</v>
      </c>
      <c r="AZ11" s="14">
        <v>0</v>
      </c>
      <c r="BA11">
        <v>0</v>
      </c>
      <c r="BB11" s="14">
        <v>0</v>
      </c>
      <c r="BC11">
        <v>0</v>
      </c>
      <c r="BD11" s="14">
        <v>0</v>
      </c>
      <c r="BE11">
        <v>0</v>
      </c>
      <c r="BF11" s="14">
        <v>0</v>
      </c>
      <c r="BG11">
        <v>0</v>
      </c>
      <c r="BH11" s="14">
        <v>0</v>
      </c>
      <c r="BI11">
        <v>0</v>
      </c>
      <c r="BJ11" s="14">
        <v>0</v>
      </c>
      <c r="BK11">
        <v>0</v>
      </c>
      <c r="BL11" s="14">
        <v>0</v>
      </c>
      <c r="BM11">
        <v>0</v>
      </c>
      <c r="BN11" s="14">
        <v>0</v>
      </c>
      <c r="BO11">
        <v>0</v>
      </c>
      <c r="BP11" s="14">
        <v>0</v>
      </c>
      <c r="BQ11">
        <v>0</v>
      </c>
      <c r="BR11" s="14">
        <v>0</v>
      </c>
      <c r="BS11">
        <v>0</v>
      </c>
      <c r="BT11" s="14">
        <v>0</v>
      </c>
      <c r="BU11">
        <v>0</v>
      </c>
      <c r="BV11" s="14">
        <v>0</v>
      </c>
      <c r="BW11">
        <v>0</v>
      </c>
      <c r="BX11" s="14">
        <v>0</v>
      </c>
      <c r="BY11">
        <v>0</v>
      </c>
      <c r="BZ11" s="14">
        <v>0</v>
      </c>
      <c r="CA11">
        <v>0</v>
      </c>
      <c r="CB11" s="14">
        <v>0</v>
      </c>
      <c r="CC11">
        <v>0</v>
      </c>
      <c r="CD11" s="14">
        <v>0</v>
      </c>
      <c r="CE11">
        <v>0</v>
      </c>
      <c r="CF11" s="14">
        <v>0</v>
      </c>
      <c r="CG11">
        <v>0</v>
      </c>
    </row>
    <row r="12" spans="1:85" ht="14.25" thickTop="1" thickBot="1">
      <c r="A12" s="9" t="s">
        <v>4</v>
      </c>
      <c r="B12" s="17">
        <v>14110591129.59</v>
      </c>
      <c r="C12" s="10">
        <v>100</v>
      </c>
      <c r="D12" s="17">
        <v>755139187.87</v>
      </c>
      <c r="E12" s="10">
        <v>100</v>
      </c>
      <c r="F12" s="17">
        <v>806943869.09000003</v>
      </c>
      <c r="G12" s="10">
        <v>100</v>
      </c>
      <c r="H12" s="17">
        <v>406451482</v>
      </c>
      <c r="I12" s="10">
        <v>100</v>
      </c>
      <c r="J12" s="17">
        <v>105159939.36</v>
      </c>
      <c r="K12" s="10">
        <v>100</v>
      </c>
      <c r="L12" s="17">
        <v>72209218</v>
      </c>
      <c r="M12" s="10">
        <v>100</v>
      </c>
      <c r="N12" s="17">
        <v>37408958.289999999</v>
      </c>
      <c r="O12" s="10">
        <v>100</v>
      </c>
      <c r="P12" s="17">
        <v>171714926.78</v>
      </c>
      <c r="Q12" s="10">
        <v>100</v>
      </c>
      <c r="R12" s="17">
        <v>524144669.38999999</v>
      </c>
      <c r="S12" s="10">
        <v>100</v>
      </c>
      <c r="T12" s="17">
        <v>1241774160.4000001</v>
      </c>
      <c r="U12" s="10">
        <v>100</v>
      </c>
      <c r="V12" s="17">
        <v>185008094.86000001</v>
      </c>
      <c r="W12" s="10">
        <v>100</v>
      </c>
      <c r="X12" s="17">
        <v>68247251.290000007</v>
      </c>
      <c r="Y12" s="10">
        <v>100</v>
      </c>
      <c r="Z12" s="17">
        <v>54673967.789999999</v>
      </c>
      <c r="AA12" s="10">
        <v>100</v>
      </c>
      <c r="AB12" s="17">
        <v>885516192.08000004</v>
      </c>
      <c r="AC12" s="10">
        <v>100</v>
      </c>
      <c r="AD12" s="17">
        <v>58616612.259999998</v>
      </c>
      <c r="AE12" s="10">
        <v>100</v>
      </c>
      <c r="AF12" s="17">
        <v>139361541.27000001</v>
      </c>
      <c r="AG12" s="10">
        <v>100</v>
      </c>
      <c r="AH12" s="17">
        <v>869456498.63999999</v>
      </c>
      <c r="AI12" s="10">
        <v>100</v>
      </c>
      <c r="AJ12" s="17">
        <v>44546562.299999997</v>
      </c>
      <c r="AK12" s="10">
        <v>100</v>
      </c>
      <c r="AL12" s="17">
        <v>828226793.42999995</v>
      </c>
      <c r="AM12" s="10">
        <v>100</v>
      </c>
      <c r="AN12" s="17">
        <v>135735784.77000001</v>
      </c>
      <c r="AO12" s="10">
        <v>100</v>
      </c>
      <c r="AP12" s="17">
        <v>412725668.86000001</v>
      </c>
      <c r="AQ12" s="10">
        <v>100</v>
      </c>
      <c r="AR12" s="17">
        <v>532406193</v>
      </c>
      <c r="AS12" s="10">
        <v>100</v>
      </c>
      <c r="AT12" s="17">
        <v>1682206</v>
      </c>
      <c r="AU12" s="10">
        <v>100</v>
      </c>
      <c r="AV12" s="17">
        <v>63480813.539999999</v>
      </c>
      <c r="AW12" s="10">
        <v>100</v>
      </c>
      <c r="AX12" s="17">
        <v>371531762.58999997</v>
      </c>
      <c r="AY12" s="10">
        <v>100</v>
      </c>
      <c r="AZ12" s="17">
        <v>850890987.45000005</v>
      </c>
      <c r="BA12" s="10">
        <v>100</v>
      </c>
      <c r="BB12" s="17">
        <v>922788636.20000005</v>
      </c>
      <c r="BC12" s="10">
        <v>100</v>
      </c>
      <c r="BD12" s="17">
        <v>334458200.68000001</v>
      </c>
      <c r="BE12" s="10">
        <v>100</v>
      </c>
      <c r="BF12" s="17">
        <v>52224304.210000001</v>
      </c>
      <c r="BG12" s="10">
        <v>100</v>
      </c>
      <c r="BH12" s="17">
        <v>121780982.88</v>
      </c>
      <c r="BI12" s="10">
        <v>100</v>
      </c>
      <c r="BJ12" s="17">
        <v>152012303.13999999</v>
      </c>
      <c r="BK12" s="10">
        <v>100</v>
      </c>
      <c r="BL12" s="17">
        <v>44882286.090000004</v>
      </c>
      <c r="BM12" s="10">
        <v>100</v>
      </c>
      <c r="BN12" s="17">
        <v>141045106</v>
      </c>
      <c r="BO12" s="10">
        <v>100</v>
      </c>
      <c r="BP12" s="17">
        <v>62869314.509999998</v>
      </c>
      <c r="BQ12" s="10">
        <v>100</v>
      </c>
      <c r="BR12" s="17">
        <v>75755330.920000002</v>
      </c>
      <c r="BS12" s="10">
        <v>100</v>
      </c>
      <c r="BT12" s="17">
        <v>565443266.25</v>
      </c>
      <c r="BU12" s="10">
        <v>100</v>
      </c>
      <c r="BV12" s="17">
        <v>147120977.75999999</v>
      </c>
      <c r="BW12" s="10">
        <v>100</v>
      </c>
      <c r="BX12" s="17">
        <v>414081253.06</v>
      </c>
      <c r="BY12" s="10">
        <v>100</v>
      </c>
      <c r="BZ12" s="17">
        <v>636575011.13999999</v>
      </c>
      <c r="CA12" s="10">
        <v>100</v>
      </c>
      <c r="CB12" s="17">
        <v>124784861</v>
      </c>
      <c r="CC12" s="10">
        <v>100</v>
      </c>
      <c r="CD12" s="17">
        <v>440827.44</v>
      </c>
      <c r="CE12" s="10">
        <v>100</v>
      </c>
      <c r="CF12" s="17">
        <v>691275127</v>
      </c>
      <c r="CG12" s="10">
        <v>100</v>
      </c>
    </row>
    <row r="13" spans="1:85" ht="13.5" thickTop="1">
      <c r="A13" s="1" t="s">
        <v>610</v>
      </c>
    </row>
    <row r="14" spans="1:85">
      <c r="A14" t="s">
        <v>166</v>
      </c>
      <c r="B14" s="14">
        <v>27561434</v>
      </c>
      <c r="C14" s="6">
        <v>0.1953</v>
      </c>
      <c r="D14" s="14">
        <v>17160000</v>
      </c>
      <c r="E14" s="6">
        <v>2.2724000000000002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0</v>
      </c>
      <c r="AS14">
        <v>0</v>
      </c>
      <c r="AT14" s="14">
        <v>0</v>
      </c>
      <c r="AU14">
        <v>0</v>
      </c>
      <c r="AV14" s="14">
        <v>0</v>
      </c>
      <c r="AW14">
        <v>0</v>
      </c>
      <c r="AX14" s="14">
        <v>0</v>
      </c>
      <c r="AY14">
        <v>0</v>
      </c>
      <c r="AZ14" s="14">
        <v>7676796</v>
      </c>
      <c r="BA14" s="6">
        <v>0.9022</v>
      </c>
      <c r="BB14" s="14">
        <v>0</v>
      </c>
      <c r="BC14">
        <v>0</v>
      </c>
      <c r="BD14" s="14">
        <v>0</v>
      </c>
      <c r="BE14">
        <v>0</v>
      </c>
      <c r="BF14" s="14">
        <v>0</v>
      </c>
      <c r="BG14">
        <v>0</v>
      </c>
      <c r="BH14" s="14">
        <v>0</v>
      </c>
      <c r="BI14">
        <v>0</v>
      </c>
      <c r="BJ14" s="14">
        <v>0</v>
      </c>
      <c r="BK14">
        <v>0</v>
      </c>
      <c r="BL14" s="14">
        <v>0</v>
      </c>
      <c r="BM14">
        <v>0</v>
      </c>
      <c r="BN14" s="14">
        <v>1450790</v>
      </c>
      <c r="BO14" s="6">
        <v>1.0286</v>
      </c>
      <c r="BP14" s="14">
        <v>733020</v>
      </c>
      <c r="BQ14" s="6">
        <v>1.1658999999999999</v>
      </c>
      <c r="BR14" s="14">
        <v>0</v>
      </c>
      <c r="BS14">
        <v>0</v>
      </c>
      <c r="BT14" s="14">
        <v>0</v>
      </c>
      <c r="BU14">
        <v>0</v>
      </c>
      <c r="BV14" s="14">
        <v>0</v>
      </c>
      <c r="BW14">
        <v>0</v>
      </c>
      <c r="BX14" s="14">
        <v>0</v>
      </c>
      <c r="BY14">
        <v>0</v>
      </c>
      <c r="BZ14" s="14">
        <v>0</v>
      </c>
      <c r="CA14">
        <v>0</v>
      </c>
      <c r="CB14" s="14">
        <v>540828</v>
      </c>
      <c r="CC14" s="6">
        <v>0.43340000000000001</v>
      </c>
      <c r="CD14" s="14">
        <v>0</v>
      </c>
      <c r="CE14">
        <v>0</v>
      </c>
      <c r="CF14" s="14">
        <v>0</v>
      </c>
      <c r="CG14">
        <v>0</v>
      </c>
    </row>
    <row r="15" spans="1:85">
      <c r="A15" t="s">
        <v>167</v>
      </c>
      <c r="B15" s="14">
        <v>263712691.16999999</v>
      </c>
      <c r="C15" s="6">
        <v>1.8689</v>
      </c>
      <c r="D15" s="14">
        <v>67165830.310000002</v>
      </c>
      <c r="E15" s="6">
        <v>8.8945000000000007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29958773.449999999</v>
      </c>
      <c r="AO15" s="6">
        <v>22.071400000000001</v>
      </c>
      <c r="AP15" s="14">
        <v>0</v>
      </c>
      <c r="AQ15">
        <v>0</v>
      </c>
      <c r="AR15" s="14">
        <v>0</v>
      </c>
      <c r="AS15">
        <v>0</v>
      </c>
      <c r="AT15" s="14">
        <v>0</v>
      </c>
      <c r="AU15">
        <v>0</v>
      </c>
      <c r="AV15" s="14">
        <v>5450136.5</v>
      </c>
      <c r="AW15" s="6">
        <v>8.5854999999999997</v>
      </c>
      <c r="AX15" s="14">
        <v>0</v>
      </c>
      <c r="AY15">
        <v>0</v>
      </c>
      <c r="AZ15" s="14">
        <v>123874858.91</v>
      </c>
      <c r="BA15" s="6">
        <v>14.558299999999999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0</v>
      </c>
      <c r="BI15">
        <v>0</v>
      </c>
      <c r="BJ15" s="14">
        <v>0</v>
      </c>
      <c r="BK15">
        <v>0</v>
      </c>
      <c r="BL15" s="14">
        <v>0</v>
      </c>
      <c r="BM15">
        <v>0</v>
      </c>
      <c r="BN15" s="14">
        <v>13043038</v>
      </c>
      <c r="BO15" s="6">
        <v>9.2474000000000007</v>
      </c>
      <c r="BP15" s="14">
        <v>2719425</v>
      </c>
      <c r="BQ15" s="6">
        <v>4.3254999999999999</v>
      </c>
      <c r="BR15" s="14">
        <v>0</v>
      </c>
      <c r="BS15">
        <v>0</v>
      </c>
      <c r="BT15" s="14">
        <v>0</v>
      </c>
      <c r="BU15">
        <v>0</v>
      </c>
      <c r="BV15" s="14">
        <v>0</v>
      </c>
      <c r="BW15">
        <v>0</v>
      </c>
      <c r="BX15" s="14">
        <v>0</v>
      </c>
      <c r="BY15">
        <v>0</v>
      </c>
      <c r="BZ15" s="14">
        <v>0</v>
      </c>
      <c r="CA15">
        <v>0</v>
      </c>
      <c r="CB15" s="14">
        <v>21500629</v>
      </c>
      <c r="CC15" s="6">
        <v>17.2302</v>
      </c>
      <c r="CD15" s="14">
        <v>0</v>
      </c>
      <c r="CE15">
        <v>0</v>
      </c>
      <c r="CF15" s="14">
        <v>0</v>
      </c>
      <c r="CG15">
        <v>0</v>
      </c>
    </row>
    <row r="16" spans="1:85">
      <c r="A16" t="s">
        <v>168</v>
      </c>
      <c r="B16" s="14">
        <v>146069522.81</v>
      </c>
      <c r="C16" s="6">
        <v>1.0351999999999999</v>
      </c>
      <c r="D16" s="14">
        <v>66529329.75</v>
      </c>
      <c r="E16" s="6">
        <v>8.8102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9647083.0600000005</v>
      </c>
      <c r="AO16" s="6">
        <v>7.1073000000000004</v>
      </c>
      <c r="AP16" s="14">
        <v>0</v>
      </c>
      <c r="AQ16">
        <v>0</v>
      </c>
      <c r="AR16" s="14">
        <v>0</v>
      </c>
      <c r="AS16">
        <v>0</v>
      </c>
      <c r="AT16" s="14">
        <v>0</v>
      </c>
      <c r="AU16">
        <v>0</v>
      </c>
      <c r="AV16" s="14">
        <v>6867900</v>
      </c>
      <c r="AW16" s="6">
        <v>10.818899999999999</v>
      </c>
      <c r="AX16" s="14">
        <v>0</v>
      </c>
      <c r="AY16">
        <v>0</v>
      </c>
      <c r="AZ16" s="14">
        <v>42919841</v>
      </c>
      <c r="BA16" s="6">
        <v>5.0441000000000003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  <c r="BH16" s="14">
        <v>0</v>
      </c>
      <c r="BI16">
        <v>0</v>
      </c>
      <c r="BJ16" s="14">
        <v>0</v>
      </c>
      <c r="BK16">
        <v>0</v>
      </c>
      <c r="BL16" s="14">
        <v>0</v>
      </c>
      <c r="BM16">
        <v>0</v>
      </c>
      <c r="BN16" s="14">
        <v>5389217</v>
      </c>
      <c r="BO16" s="6">
        <v>3.8209</v>
      </c>
      <c r="BP16" s="14">
        <v>3750480</v>
      </c>
      <c r="BQ16" s="6">
        <v>5.9654999999999996</v>
      </c>
      <c r="BR16" s="14">
        <v>0</v>
      </c>
      <c r="BS16">
        <v>0</v>
      </c>
      <c r="BT16" s="14">
        <v>0</v>
      </c>
      <c r="BU16">
        <v>0</v>
      </c>
      <c r="BV16" s="14">
        <v>0</v>
      </c>
      <c r="BW16">
        <v>0</v>
      </c>
      <c r="BX16" s="14">
        <v>0</v>
      </c>
      <c r="BY16">
        <v>0</v>
      </c>
      <c r="BZ16" s="14">
        <v>0</v>
      </c>
      <c r="CA16">
        <v>0</v>
      </c>
      <c r="CB16" s="14">
        <v>10965672</v>
      </c>
      <c r="CC16" s="6">
        <v>8.7876999999999992</v>
      </c>
      <c r="CD16" s="14">
        <v>0</v>
      </c>
      <c r="CE16">
        <v>0</v>
      </c>
      <c r="CF16" s="14">
        <v>0</v>
      </c>
      <c r="CG16">
        <v>0</v>
      </c>
    </row>
    <row r="17" spans="1:85">
      <c r="A17" t="s">
        <v>169</v>
      </c>
      <c r="B17" s="14">
        <v>136348474.68000001</v>
      </c>
      <c r="C17" s="6">
        <v>0.96630000000000005</v>
      </c>
      <c r="D17" s="14">
        <v>69013705.349999994</v>
      </c>
      <c r="E17" s="6">
        <v>9.1392000000000007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13177558.609999999</v>
      </c>
      <c r="AO17" s="6">
        <v>9.7081999999999997</v>
      </c>
      <c r="AP17" s="14">
        <v>0</v>
      </c>
      <c r="AQ17">
        <v>0</v>
      </c>
      <c r="AR17" s="14">
        <v>0</v>
      </c>
      <c r="AS17">
        <v>0</v>
      </c>
      <c r="AT17" s="14">
        <v>0</v>
      </c>
      <c r="AU17">
        <v>0</v>
      </c>
      <c r="AV17" s="14">
        <v>3855711.78</v>
      </c>
      <c r="AW17" s="6">
        <v>6.0738000000000003</v>
      </c>
      <c r="AX17" s="14">
        <v>0</v>
      </c>
      <c r="AY17">
        <v>0</v>
      </c>
      <c r="AZ17" s="14">
        <v>31708716.940000001</v>
      </c>
      <c r="BA17" s="6">
        <v>3.7265000000000001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  <c r="BH17" s="14">
        <v>0</v>
      </c>
      <c r="BI17">
        <v>0</v>
      </c>
      <c r="BJ17" s="14">
        <v>0</v>
      </c>
      <c r="BK17">
        <v>0</v>
      </c>
      <c r="BL17" s="14">
        <v>0</v>
      </c>
      <c r="BM17">
        <v>0</v>
      </c>
      <c r="BN17" s="14">
        <v>3362971</v>
      </c>
      <c r="BO17" s="6">
        <v>2.3843000000000001</v>
      </c>
      <c r="BP17" s="14">
        <v>6555411</v>
      </c>
      <c r="BQ17" s="6">
        <v>10.427</v>
      </c>
      <c r="BR17" s="14">
        <v>0</v>
      </c>
      <c r="BS17">
        <v>0</v>
      </c>
      <c r="BT17" s="14">
        <v>0</v>
      </c>
      <c r="BU17">
        <v>0</v>
      </c>
      <c r="BV17" s="14">
        <v>0</v>
      </c>
      <c r="BW17">
        <v>0</v>
      </c>
      <c r="BX17" s="14">
        <v>0</v>
      </c>
      <c r="BY17">
        <v>0</v>
      </c>
      <c r="BZ17" s="14">
        <v>0</v>
      </c>
      <c r="CA17">
        <v>0</v>
      </c>
      <c r="CB17" s="14">
        <v>8674400</v>
      </c>
      <c r="CC17" s="6">
        <v>6.9515000000000002</v>
      </c>
      <c r="CD17" s="14">
        <v>0</v>
      </c>
      <c r="CE17">
        <v>0</v>
      </c>
      <c r="CF17" s="14">
        <v>0</v>
      </c>
      <c r="CG17">
        <v>0</v>
      </c>
    </row>
    <row r="18" spans="1:85">
      <c r="A18" t="s">
        <v>170</v>
      </c>
      <c r="B18" s="14">
        <v>212652763.56</v>
      </c>
      <c r="C18" s="6">
        <v>1.5069999999999999</v>
      </c>
      <c r="D18" s="14">
        <v>64249132.840000004</v>
      </c>
      <c r="E18" s="6">
        <v>8.5083000000000002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23011333.710000001</v>
      </c>
      <c r="AO18" s="6">
        <v>16.952999999999999</v>
      </c>
      <c r="AP18" s="14">
        <v>0</v>
      </c>
      <c r="AQ18">
        <v>0</v>
      </c>
      <c r="AR18" s="14">
        <v>0</v>
      </c>
      <c r="AS18">
        <v>0</v>
      </c>
      <c r="AT18" s="14">
        <v>0</v>
      </c>
      <c r="AU18">
        <v>0</v>
      </c>
      <c r="AV18" s="14">
        <v>2243940.84</v>
      </c>
      <c r="AW18" s="6">
        <v>3.5348000000000002</v>
      </c>
      <c r="AX18" s="14">
        <v>0</v>
      </c>
      <c r="AY18">
        <v>0</v>
      </c>
      <c r="AZ18" s="14">
        <v>85210066.170000002</v>
      </c>
      <c r="BA18" s="6">
        <v>10.014200000000001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  <c r="BH18" s="14">
        <v>0</v>
      </c>
      <c r="BI18">
        <v>0</v>
      </c>
      <c r="BJ18" s="14">
        <v>0</v>
      </c>
      <c r="BK18">
        <v>0</v>
      </c>
      <c r="BL18" s="14">
        <v>0</v>
      </c>
      <c r="BM18">
        <v>0</v>
      </c>
      <c r="BN18" s="14">
        <v>19161074</v>
      </c>
      <c r="BO18" s="6">
        <v>13.585100000000001</v>
      </c>
      <c r="BP18" s="14">
        <v>6672405</v>
      </c>
      <c r="BQ18" s="6">
        <v>10.613099999999999</v>
      </c>
      <c r="BR18" s="14">
        <v>0</v>
      </c>
      <c r="BS18">
        <v>0</v>
      </c>
      <c r="BT18" s="14">
        <v>0</v>
      </c>
      <c r="BU18">
        <v>0</v>
      </c>
      <c r="BV18" s="14">
        <v>0</v>
      </c>
      <c r="BW18">
        <v>0</v>
      </c>
      <c r="BX18" s="14">
        <v>0</v>
      </c>
      <c r="BY18">
        <v>0</v>
      </c>
      <c r="BZ18" s="14">
        <v>0</v>
      </c>
      <c r="CA18">
        <v>0</v>
      </c>
      <c r="CB18" s="14">
        <v>12104811</v>
      </c>
      <c r="CC18" s="6">
        <v>9.7004999999999999</v>
      </c>
      <c r="CD18" s="14">
        <v>0</v>
      </c>
      <c r="CE18">
        <v>0</v>
      </c>
      <c r="CF18" s="14">
        <v>0</v>
      </c>
      <c r="CG18">
        <v>0</v>
      </c>
    </row>
    <row r="19" spans="1:85">
      <c r="A19" t="s">
        <v>171</v>
      </c>
      <c r="B19" s="14">
        <v>29209957.079999998</v>
      </c>
      <c r="C19" s="6">
        <v>0.20699999999999999</v>
      </c>
      <c r="D19" s="14">
        <v>7113371.4000000004</v>
      </c>
      <c r="E19" s="6">
        <v>0.94199999999999995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5558660.4000000004</v>
      </c>
      <c r="AO19" s="6">
        <v>4.0952000000000002</v>
      </c>
      <c r="AP19" s="14">
        <v>0</v>
      </c>
      <c r="AQ19">
        <v>0</v>
      </c>
      <c r="AR19" s="14">
        <v>0</v>
      </c>
      <c r="AS19">
        <v>0</v>
      </c>
      <c r="AT19" s="14">
        <v>0</v>
      </c>
      <c r="AU19">
        <v>0</v>
      </c>
      <c r="AV19" s="14">
        <v>606300</v>
      </c>
      <c r="AW19" s="6">
        <v>0.95509999999999995</v>
      </c>
      <c r="AX19" s="14">
        <v>0</v>
      </c>
      <c r="AY19">
        <v>0</v>
      </c>
      <c r="AZ19" s="14">
        <v>12623219.279999999</v>
      </c>
      <c r="BA19" s="6">
        <v>1.4835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  <c r="BJ19" s="14">
        <v>0</v>
      </c>
      <c r="BK19">
        <v>0</v>
      </c>
      <c r="BL19" s="14">
        <v>0</v>
      </c>
      <c r="BM19">
        <v>0</v>
      </c>
      <c r="BN19" s="14">
        <v>2094176</v>
      </c>
      <c r="BO19" s="6">
        <v>1.4847999999999999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  <c r="BV19" s="14">
        <v>0</v>
      </c>
      <c r="BW19">
        <v>0</v>
      </c>
      <c r="BX19" s="14">
        <v>0</v>
      </c>
      <c r="BY19">
        <v>0</v>
      </c>
      <c r="BZ19" s="14">
        <v>0</v>
      </c>
      <c r="CA19">
        <v>0</v>
      </c>
      <c r="CB19" s="14">
        <v>1214230</v>
      </c>
      <c r="CC19" s="6">
        <v>0.97309999999999997</v>
      </c>
      <c r="CD19" s="14">
        <v>0</v>
      </c>
      <c r="CE19">
        <v>0</v>
      </c>
      <c r="CF19" s="14">
        <v>0</v>
      </c>
      <c r="CG19">
        <v>0</v>
      </c>
    </row>
    <row r="20" spans="1:85">
      <c r="A20" t="s">
        <v>172</v>
      </c>
      <c r="B20" s="14">
        <v>147073660.56</v>
      </c>
      <c r="C20" s="6">
        <v>1.0423</v>
      </c>
      <c r="D20" s="14">
        <v>45669119.409999996</v>
      </c>
      <c r="E20" s="6">
        <v>6.0477999999999996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16730406.640000001</v>
      </c>
      <c r="AO20" s="6">
        <v>12.325699999999999</v>
      </c>
      <c r="AP20" s="14">
        <v>0</v>
      </c>
      <c r="AQ20">
        <v>0</v>
      </c>
      <c r="AR20" s="14">
        <v>0</v>
      </c>
      <c r="AS20">
        <v>0</v>
      </c>
      <c r="AT20" s="14">
        <v>0</v>
      </c>
      <c r="AU20">
        <v>0</v>
      </c>
      <c r="AV20" s="14">
        <v>5340340</v>
      </c>
      <c r="AW20" s="6">
        <v>8.4124999999999996</v>
      </c>
      <c r="AX20" s="14">
        <v>0</v>
      </c>
      <c r="AY20">
        <v>0</v>
      </c>
      <c r="AZ20" s="14">
        <v>65868161.509999998</v>
      </c>
      <c r="BA20" s="6">
        <v>7.7411000000000003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  <c r="BH20" s="14">
        <v>0</v>
      </c>
      <c r="BI20">
        <v>0</v>
      </c>
      <c r="BJ20" s="14">
        <v>0</v>
      </c>
      <c r="BK20">
        <v>0</v>
      </c>
      <c r="BL20" s="14">
        <v>0</v>
      </c>
      <c r="BM20">
        <v>0</v>
      </c>
      <c r="BN20" s="14">
        <v>3399391</v>
      </c>
      <c r="BO20" s="6">
        <v>2.4100999999999999</v>
      </c>
      <c r="BP20" s="14">
        <v>1985570</v>
      </c>
      <c r="BQ20" s="6">
        <v>3.1581999999999999</v>
      </c>
      <c r="BR20" s="14">
        <v>0</v>
      </c>
      <c r="BS20">
        <v>0</v>
      </c>
      <c r="BT20" s="14">
        <v>0</v>
      </c>
      <c r="BU20">
        <v>0</v>
      </c>
      <c r="BV20" s="14">
        <v>0</v>
      </c>
      <c r="BW20">
        <v>0</v>
      </c>
      <c r="BX20" s="14">
        <v>0</v>
      </c>
      <c r="BY20">
        <v>0</v>
      </c>
      <c r="BZ20" s="14">
        <v>0</v>
      </c>
      <c r="CA20">
        <v>0</v>
      </c>
      <c r="CB20" s="14">
        <v>8080672</v>
      </c>
      <c r="CC20" s="6">
        <v>6.4756999999999998</v>
      </c>
      <c r="CD20" s="14">
        <v>0</v>
      </c>
      <c r="CE20">
        <v>0</v>
      </c>
      <c r="CF20" s="14">
        <v>0</v>
      </c>
      <c r="CG20">
        <v>0</v>
      </c>
    </row>
    <row r="21" spans="1:85">
      <c r="A21" t="s">
        <v>173</v>
      </c>
      <c r="B21" s="14">
        <v>57449245.229999997</v>
      </c>
      <c r="C21" s="6">
        <v>0.40710000000000002</v>
      </c>
      <c r="D21" s="14">
        <v>12458250</v>
      </c>
      <c r="E21" s="6">
        <v>1.6497999999999999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9608999.2300000004</v>
      </c>
      <c r="AO21" s="6">
        <v>7.0792000000000002</v>
      </c>
      <c r="AP21" s="14">
        <v>0</v>
      </c>
      <c r="AQ21">
        <v>0</v>
      </c>
      <c r="AR21" s="14">
        <v>0</v>
      </c>
      <c r="AS21">
        <v>0</v>
      </c>
      <c r="AT21" s="14">
        <v>0</v>
      </c>
      <c r="AU21">
        <v>0</v>
      </c>
      <c r="AV21" s="14">
        <v>2608700</v>
      </c>
      <c r="AW21" s="6">
        <v>4.1093999999999999</v>
      </c>
      <c r="AX21" s="14">
        <v>0</v>
      </c>
      <c r="AY21">
        <v>0</v>
      </c>
      <c r="AZ21" s="14">
        <v>22587223</v>
      </c>
      <c r="BA21" s="6">
        <v>2.6545000000000001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  <c r="BH21" s="14">
        <v>0</v>
      </c>
      <c r="BI21">
        <v>0</v>
      </c>
      <c r="BJ21" s="14">
        <v>0</v>
      </c>
      <c r="BK21">
        <v>0</v>
      </c>
      <c r="BL21" s="14">
        <v>0</v>
      </c>
      <c r="BM21">
        <v>0</v>
      </c>
      <c r="BN21" s="14">
        <v>5514852</v>
      </c>
      <c r="BO21" s="6">
        <v>3.91</v>
      </c>
      <c r="BP21" s="14">
        <v>755150</v>
      </c>
      <c r="BQ21" s="6">
        <v>1.2011000000000001</v>
      </c>
      <c r="BR21" s="14">
        <v>0</v>
      </c>
      <c r="BS21">
        <v>0</v>
      </c>
      <c r="BT21" s="14">
        <v>0</v>
      </c>
      <c r="BU21">
        <v>0</v>
      </c>
      <c r="BV21" s="14">
        <v>0</v>
      </c>
      <c r="BW21">
        <v>0</v>
      </c>
      <c r="BX21" s="14">
        <v>0</v>
      </c>
      <c r="BY21">
        <v>0</v>
      </c>
      <c r="BZ21" s="14">
        <v>0</v>
      </c>
      <c r="CA21">
        <v>0</v>
      </c>
      <c r="CB21" s="14">
        <v>3916071</v>
      </c>
      <c r="CC21" s="6">
        <v>3.1383000000000001</v>
      </c>
      <c r="CD21" s="14">
        <v>0</v>
      </c>
      <c r="CE21">
        <v>0</v>
      </c>
      <c r="CF21" s="14">
        <v>0</v>
      </c>
      <c r="CG21">
        <v>0</v>
      </c>
    </row>
    <row r="22" spans="1:85">
      <c r="A22" t="s">
        <v>175</v>
      </c>
      <c r="B22" s="14">
        <v>59002671.07</v>
      </c>
      <c r="C22" s="6">
        <v>0.41810000000000003</v>
      </c>
      <c r="D22" s="14">
        <v>14425450</v>
      </c>
      <c r="E22" s="6">
        <v>1.9103000000000001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10245718.32</v>
      </c>
      <c r="AO22" s="6">
        <v>7.5483000000000002</v>
      </c>
      <c r="AP22" s="14">
        <v>0</v>
      </c>
      <c r="AQ22">
        <v>0</v>
      </c>
      <c r="AR22" s="14">
        <v>0</v>
      </c>
      <c r="AS22">
        <v>0</v>
      </c>
      <c r="AT22" s="14">
        <v>0</v>
      </c>
      <c r="AU22">
        <v>0</v>
      </c>
      <c r="AV22" s="14">
        <v>2626000</v>
      </c>
      <c r="AW22" s="6">
        <v>4.1367000000000003</v>
      </c>
      <c r="AX22" s="14">
        <v>0</v>
      </c>
      <c r="AY22">
        <v>0</v>
      </c>
      <c r="AZ22" s="14">
        <v>17001359.75</v>
      </c>
      <c r="BA22" s="6">
        <v>1.9981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  <c r="BH22" s="14">
        <v>0</v>
      </c>
      <c r="BI22">
        <v>0</v>
      </c>
      <c r="BJ22" s="14">
        <v>0</v>
      </c>
      <c r="BK22">
        <v>0</v>
      </c>
      <c r="BL22" s="14">
        <v>0</v>
      </c>
      <c r="BM22">
        <v>0</v>
      </c>
      <c r="BN22" s="14">
        <v>7028143</v>
      </c>
      <c r="BO22" s="6">
        <v>4.9828999999999999</v>
      </c>
      <c r="BP22" s="14">
        <v>3636000</v>
      </c>
      <c r="BQ22" s="6">
        <v>5.7834000000000003</v>
      </c>
      <c r="BR22" s="14">
        <v>0</v>
      </c>
      <c r="BS22">
        <v>0</v>
      </c>
      <c r="BT22" s="14">
        <v>0</v>
      </c>
      <c r="BU22">
        <v>0</v>
      </c>
      <c r="BV22" s="14">
        <v>0</v>
      </c>
      <c r="BW22">
        <v>0</v>
      </c>
      <c r="BX22" s="14">
        <v>0</v>
      </c>
      <c r="BY22">
        <v>0</v>
      </c>
      <c r="BZ22" s="14">
        <v>0</v>
      </c>
      <c r="CA22">
        <v>0</v>
      </c>
      <c r="CB22" s="14">
        <v>4040000</v>
      </c>
      <c r="CC22" s="6">
        <v>3.2376</v>
      </c>
      <c r="CD22" s="14">
        <v>0</v>
      </c>
      <c r="CE22">
        <v>0</v>
      </c>
      <c r="CF22" s="14">
        <v>0</v>
      </c>
      <c r="CG22">
        <v>0</v>
      </c>
    </row>
    <row r="23" spans="1:85">
      <c r="A23" t="s">
        <v>75</v>
      </c>
      <c r="B23" s="14">
        <v>29433985.640000001</v>
      </c>
      <c r="C23" s="6">
        <v>0.20860000000000001</v>
      </c>
      <c r="D23" s="14">
        <v>7428133.5999999996</v>
      </c>
      <c r="E23" s="6">
        <v>0.98370000000000002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284400</v>
      </c>
      <c r="AW23" s="6">
        <v>0.44800000000000001</v>
      </c>
      <c r="AX23" s="14">
        <v>0</v>
      </c>
      <c r="AY23">
        <v>0</v>
      </c>
      <c r="AZ23" s="14">
        <v>20887152.039999999</v>
      </c>
      <c r="BA23" s="6">
        <v>2.4546999999999999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  <c r="BJ23" s="14">
        <v>0</v>
      </c>
      <c r="BK23">
        <v>0</v>
      </c>
      <c r="BL23" s="14">
        <v>0</v>
      </c>
      <c r="BM23">
        <v>0</v>
      </c>
      <c r="BN23" s="14">
        <v>834300</v>
      </c>
      <c r="BO23" s="6">
        <v>0.59150000000000003</v>
      </c>
      <c r="BP23" s="14">
        <v>0</v>
      </c>
      <c r="BQ23">
        <v>0</v>
      </c>
      <c r="BR23" s="14">
        <v>0</v>
      </c>
      <c r="BS23">
        <v>0</v>
      </c>
      <c r="BT23" s="14">
        <v>0</v>
      </c>
      <c r="BU23">
        <v>0</v>
      </c>
      <c r="BV23" s="14">
        <v>0</v>
      </c>
      <c r="BW23">
        <v>0</v>
      </c>
      <c r="BX23" s="14">
        <v>0</v>
      </c>
      <c r="BY23">
        <v>0</v>
      </c>
      <c r="BZ23" s="14">
        <v>0</v>
      </c>
      <c r="CA23">
        <v>0</v>
      </c>
      <c r="CB23" s="14">
        <v>0</v>
      </c>
      <c r="CC23">
        <v>0</v>
      </c>
      <c r="CD23" s="14">
        <v>0</v>
      </c>
      <c r="CE23">
        <v>0</v>
      </c>
      <c r="CF23" s="14">
        <v>0</v>
      </c>
      <c r="CG23">
        <v>0</v>
      </c>
    </row>
    <row r="24" spans="1:85">
      <c r="A24" t="s">
        <v>176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  <c r="BV24" s="14">
        <v>0</v>
      </c>
      <c r="BW24">
        <v>0</v>
      </c>
      <c r="BX24" s="14">
        <v>0</v>
      </c>
      <c r="BY24">
        <v>0</v>
      </c>
      <c r="BZ24" s="14">
        <v>0</v>
      </c>
      <c r="CA24">
        <v>0</v>
      </c>
      <c r="CB24" s="14">
        <v>0</v>
      </c>
      <c r="CC24">
        <v>0</v>
      </c>
      <c r="CD24" s="14">
        <v>0</v>
      </c>
      <c r="CE24">
        <v>0</v>
      </c>
      <c r="CF24" s="14">
        <v>0</v>
      </c>
      <c r="CG24">
        <v>0</v>
      </c>
    </row>
    <row r="25" spans="1:85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  <c r="BV25" s="14">
        <v>0</v>
      </c>
      <c r="BW25">
        <v>0</v>
      </c>
      <c r="BX25" s="14">
        <v>0</v>
      </c>
      <c r="BY25">
        <v>0</v>
      </c>
      <c r="BZ25" s="14">
        <v>0</v>
      </c>
      <c r="CA25">
        <v>0</v>
      </c>
      <c r="CB25" s="14">
        <v>0</v>
      </c>
      <c r="CC25">
        <v>0</v>
      </c>
      <c r="CD25" s="14">
        <v>0</v>
      </c>
      <c r="CE25">
        <v>0</v>
      </c>
      <c r="CF25" s="14">
        <v>0</v>
      </c>
      <c r="CG25">
        <v>0</v>
      </c>
    </row>
    <row r="26" spans="1:85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  <c r="BH26" s="14">
        <v>0</v>
      </c>
      <c r="BI26">
        <v>0</v>
      </c>
      <c r="BJ26" s="14">
        <v>0</v>
      </c>
      <c r="BK26">
        <v>0</v>
      </c>
      <c r="BL26" s="14">
        <v>0</v>
      </c>
      <c r="BM26">
        <v>0</v>
      </c>
      <c r="BN26" s="14">
        <v>0</v>
      </c>
      <c r="BO26">
        <v>0</v>
      </c>
      <c r="BP26" s="14">
        <v>0</v>
      </c>
      <c r="BQ26">
        <v>0</v>
      </c>
      <c r="BR26" s="14">
        <v>0</v>
      </c>
      <c r="BS26">
        <v>0</v>
      </c>
      <c r="BT26" s="14">
        <v>0</v>
      </c>
      <c r="BU26">
        <v>0</v>
      </c>
      <c r="BV26" s="14">
        <v>0</v>
      </c>
      <c r="BW26">
        <v>0</v>
      </c>
      <c r="BX26" s="14">
        <v>0</v>
      </c>
      <c r="BY26">
        <v>0</v>
      </c>
      <c r="BZ26" s="14">
        <v>0</v>
      </c>
      <c r="CA26">
        <v>0</v>
      </c>
      <c r="CB26" s="14">
        <v>0</v>
      </c>
      <c r="CC26">
        <v>0</v>
      </c>
      <c r="CD26" s="14">
        <v>0</v>
      </c>
      <c r="CE26">
        <v>0</v>
      </c>
      <c r="CF26" s="14">
        <v>0</v>
      </c>
      <c r="CG26">
        <v>0</v>
      </c>
    </row>
    <row r="27" spans="1:85" ht="14.25" thickTop="1" thickBot="1">
      <c r="A27" s="9" t="s">
        <v>194</v>
      </c>
      <c r="B27" s="17">
        <v>1117750178.1199999</v>
      </c>
      <c r="C27" s="10">
        <v>7.9214000000000002</v>
      </c>
      <c r="D27" s="17">
        <v>374263322.68000001</v>
      </c>
      <c r="E27" s="10">
        <v>49.562199999999997</v>
      </c>
      <c r="F27" s="17">
        <v>0</v>
      </c>
      <c r="G27" s="9">
        <v>0</v>
      </c>
      <c r="H27" s="17">
        <v>0</v>
      </c>
      <c r="I27" s="9">
        <v>0</v>
      </c>
      <c r="J27" s="17">
        <v>0</v>
      </c>
      <c r="K27" s="9">
        <v>0</v>
      </c>
      <c r="L27" s="17">
        <v>0</v>
      </c>
      <c r="M27" s="9">
        <v>0</v>
      </c>
      <c r="N27" s="17">
        <v>0</v>
      </c>
      <c r="O27" s="9">
        <v>0</v>
      </c>
      <c r="P27" s="17">
        <v>0</v>
      </c>
      <c r="Q27" s="9">
        <v>0</v>
      </c>
      <c r="R27" s="17">
        <v>0</v>
      </c>
      <c r="S27" s="9">
        <v>0</v>
      </c>
      <c r="T27" s="17">
        <v>0</v>
      </c>
      <c r="U27" s="9">
        <v>0</v>
      </c>
      <c r="V27" s="17">
        <v>0</v>
      </c>
      <c r="W27" s="9">
        <v>0</v>
      </c>
      <c r="X27" s="17">
        <v>0</v>
      </c>
      <c r="Y27" s="9">
        <v>0</v>
      </c>
      <c r="Z27" s="17">
        <v>0</v>
      </c>
      <c r="AA27" s="9">
        <v>0</v>
      </c>
      <c r="AB27" s="17">
        <v>0</v>
      </c>
      <c r="AC27" s="9">
        <v>0</v>
      </c>
      <c r="AD27" s="17">
        <v>0</v>
      </c>
      <c r="AE27" s="9">
        <v>0</v>
      </c>
      <c r="AF27" s="17">
        <v>0</v>
      </c>
      <c r="AG27" s="9">
        <v>0</v>
      </c>
      <c r="AH27" s="17">
        <v>0</v>
      </c>
      <c r="AI27" s="9">
        <v>0</v>
      </c>
      <c r="AJ27" s="17">
        <v>0</v>
      </c>
      <c r="AK27" s="9">
        <v>0</v>
      </c>
      <c r="AL27" s="17">
        <v>0</v>
      </c>
      <c r="AM27" s="9">
        <v>0</v>
      </c>
      <c r="AN27" s="17">
        <v>117938533.42</v>
      </c>
      <c r="AO27" s="10">
        <v>86.888300000000001</v>
      </c>
      <c r="AP27" s="17">
        <v>0</v>
      </c>
      <c r="AQ27" s="9">
        <v>0</v>
      </c>
      <c r="AR27" s="17">
        <v>0</v>
      </c>
      <c r="AS27" s="9">
        <v>0</v>
      </c>
      <c r="AT27" s="17">
        <v>0</v>
      </c>
      <c r="AU27" s="9">
        <v>0</v>
      </c>
      <c r="AV27" s="17">
        <v>31312029.120000001</v>
      </c>
      <c r="AW27" s="10">
        <v>49.325200000000002</v>
      </c>
      <c r="AX27" s="17">
        <v>0</v>
      </c>
      <c r="AY27" s="9">
        <v>0</v>
      </c>
      <c r="AZ27" s="17">
        <v>435113566.89999998</v>
      </c>
      <c r="BA27" s="10">
        <v>51.136200000000002</v>
      </c>
      <c r="BB27" s="17">
        <v>0</v>
      </c>
      <c r="BC27" s="9">
        <v>0</v>
      </c>
      <c r="BD27" s="17">
        <v>0</v>
      </c>
      <c r="BE27" s="9">
        <v>0</v>
      </c>
      <c r="BF27" s="17">
        <v>0</v>
      </c>
      <c r="BG27" s="9">
        <v>0</v>
      </c>
      <c r="BH27" s="17">
        <v>0</v>
      </c>
      <c r="BI27" s="9">
        <v>0</v>
      </c>
      <c r="BJ27" s="17">
        <v>0</v>
      </c>
      <c r="BK27" s="9">
        <v>0</v>
      </c>
      <c r="BL27" s="17">
        <v>0</v>
      </c>
      <c r="BM27" s="9">
        <v>0</v>
      </c>
      <c r="BN27" s="17">
        <v>61277952</v>
      </c>
      <c r="BO27" s="10">
        <v>43.445599999999999</v>
      </c>
      <c r="BP27" s="17">
        <v>26807461</v>
      </c>
      <c r="BQ27" s="10">
        <v>42.64</v>
      </c>
      <c r="BR27" s="17">
        <v>0</v>
      </c>
      <c r="BS27" s="9">
        <v>0</v>
      </c>
      <c r="BT27" s="17">
        <v>0</v>
      </c>
      <c r="BU27" s="9">
        <v>0</v>
      </c>
      <c r="BV27" s="17">
        <v>0</v>
      </c>
      <c r="BW27" s="9">
        <v>0</v>
      </c>
      <c r="BX27" s="17">
        <v>0</v>
      </c>
      <c r="BY27" s="9">
        <v>0</v>
      </c>
      <c r="BZ27" s="17">
        <v>0</v>
      </c>
      <c r="CA27" s="9">
        <v>0</v>
      </c>
      <c r="CB27" s="17">
        <v>71037313</v>
      </c>
      <c r="CC27" s="10">
        <v>56.927799999999998</v>
      </c>
      <c r="CD27" s="17">
        <v>0</v>
      </c>
      <c r="CE27" s="9">
        <v>0</v>
      </c>
      <c r="CF27" s="17">
        <v>0</v>
      </c>
      <c r="CG27" s="9">
        <v>0</v>
      </c>
    </row>
    <row r="28" spans="1:85" ht="14.25" thickTop="1" thickBot="1">
      <c r="A28" s="1" t="s">
        <v>179</v>
      </c>
      <c r="B28" s="14">
        <v>7713774.4000000004</v>
      </c>
      <c r="C28" s="6">
        <v>5.4699999999999999E-2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6084580.9000000004</v>
      </c>
      <c r="AO28" s="6">
        <v>4.4827000000000004</v>
      </c>
      <c r="AP28" s="14">
        <v>0</v>
      </c>
      <c r="AQ28">
        <v>0</v>
      </c>
      <c r="AR28" s="14">
        <v>0</v>
      </c>
      <c r="AS28">
        <v>0</v>
      </c>
      <c r="AT28" s="14">
        <v>0</v>
      </c>
      <c r="AU28">
        <v>0</v>
      </c>
      <c r="AV28" s="14">
        <v>0</v>
      </c>
      <c r="AW28">
        <v>0</v>
      </c>
      <c r="AX28" s="14">
        <v>0</v>
      </c>
      <c r="AY28">
        <v>0</v>
      </c>
      <c r="AZ28" s="14">
        <v>1629193.5</v>
      </c>
      <c r="BA28" s="6">
        <v>0.1915</v>
      </c>
      <c r="BB28" s="14">
        <v>0</v>
      </c>
      <c r="BC28">
        <v>0</v>
      </c>
      <c r="BD28" s="14">
        <v>0</v>
      </c>
      <c r="BE28">
        <v>0</v>
      </c>
      <c r="BF28" s="14">
        <v>0</v>
      </c>
      <c r="BG28">
        <v>0</v>
      </c>
      <c r="BH28" s="14">
        <v>0</v>
      </c>
      <c r="BI28">
        <v>0</v>
      </c>
      <c r="BJ28" s="14">
        <v>0</v>
      </c>
      <c r="BK28">
        <v>0</v>
      </c>
      <c r="BL28" s="14">
        <v>0</v>
      </c>
      <c r="BM28">
        <v>0</v>
      </c>
      <c r="BN28" s="14">
        <v>0</v>
      </c>
      <c r="BO28">
        <v>0</v>
      </c>
      <c r="BP28" s="14">
        <v>0</v>
      </c>
      <c r="BQ28">
        <v>0</v>
      </c>
      <c r="BR28" s="14">
        <v>0</v>
      </c>
      <c r="BS28">
        <v>0</v>
      </c>
      <c r="BT28" s="14">
        <v>0</v>
      </c>
      <c r="BU28">
        <v>0</v>
      </c>
      <c r="BV28" s="14">
        <v>0</v>
      </c>
      <c r="BW28">
        <v>0</v>
      </c>
      <c r="BX28" s="14">
        <v>0</v>
      </c>
      <c r="BY28">
        <v>0</v>
      </c>
      <c r="BZ28" s="14">
        <v>0</v>
      </c>
      <c r="CA28">
        <v>0</v>
      </c>
      <c r="CB28" s="14">
        <v>0</v>
      </c>
      <c r="CC28">
        <v>0</v>
      </c>
      <c r="CD28" s="14">
        <v>0</v>
      </c>
      <c r="CE28">
        <v>0</v>
      </c>
      <c r="CF28" s="14">
        <v>0</v>
      </c>
      <c r="CG28">
        <v>0</v>
      </c>
    </row>
    <row r="29" spans="1:85" ht="14.25" thickTop="1" thickBot="1">
      <c r="A29" s="9" t="s">
        <v>195</v>
      </c>
      <c r="B29" s="17">
        <v>1125463952.52</v>
      </c>
      <c r="C29" s="10">
        <v>7.976</v>
      </c>
      <c r="D29" s="17">
        <v>374263322.68000001</v>
      </c>
      <c r="E29" s="10">
        <v>49.562199999999997</v>
      </c>
      <c r="F29" s="17">
        <v>0</v>
      </c>
      <c r="G29" s="9">
        <v>0</v>
      </c>
      <c r="H29" s="17">
        <v>0</v>
      </c>
      <c r="I29" s="9">
        <v>0</v>
      </c>
      <c r="J29" s="17">
        <v>0</v>
      </c>
      <c r="K29" s="9">
        <v>0</v>
      </c>
      <c r="L29" s="17">
        <v>0</v>
      </c>
      <c r="M29" s="9">
        <v>0</v>
      </c>
      <c r="N29" s="17">
        <v>0</v>
      </c>
      <c r="O29" s="9">
        <v>0</v>
      </c>
      <c r="P29" s="17">
        <v>0</v>
      </c>
      <c r="Q29" s="9">
        <v>0</v>
      </c>
      <c r="R29" s="17">
        <v>0</v>
      </c>
      <c r="S29" s="9">
        <v>0</v>
      </c>
      <c r="T29" s="17">
        <v>0</v>
      </c>
      <c r="U29" s="9">
        <v>0</v>
      </c>
      <c r="V29" s="17">
        <v>0</v>
      </c>
      <c r="W29" s="9">
        <v>0</v>
      </c>
      <c r="X29" s="17">
        <v>0</v>
      </c>
      <c r="Y29" s="9">
        <v>0</v>
      </c>
      <c r="Z29" s="17">
        <v>0</v>
      </c>
      <c r="AA29" s="9">
        <v>0</v>
      </c>
      <c r="AB29" s="17">
        <v>0</v>
      </c>
      <c r="AC29" s="9">
        <v>0</v>
      </c>
      <c r="AD29" s="17">
        <v>0</v>
      </c>
      <c r="AE29" s="9">
        <v>0</v>
      </c>
      <c r="AF29" s="17">
        <v>0</v>
      </c>
      <c r="AG29" s="9">
        <v>0</v>
      </c>
      <c r="AH29" s="17">
        <v>0</v>
      </c>
      <c r="AI29" s="9">
        <v>0</v>
      </c>
      <c r="AJ29" s="17">
        <v>0</v>
      </c>
      <c r="AK29" s="9">
        <v>0</v>
      </c>
      <c r="AL29" s="17">
        <v>0</v>
      </c>
      <c r="AM29" s="9">
        <v>0</v>
      </c>
      <c r="AN29" s="17">
        <v>124023114.31999999</v>
      </c>
      <c r="AO29" s="10">
        <v>91.370999999999995</v>
      </c>
      <c r="AP29" s="17">
        <v>0</v>
      </c>
      <c r="AQ29" s="9">
        <v>0</v>
      </c>
      <c r="AR29" s="17">
        <v>0</v>
      </c>
      <c r="AS29" s="9">
        <v>0</v>
      </c>
      <c r="AT29" s="17">
        <v>0</v>
      </c>
      <c r="AU29" s="9">
        <v>0</v>
      </c>
      <c r="AV29" s="17">
        <v>31312029.120000001</v>
      </c>
      <c r="AW29" s="10">
        <v>49.325200000000002</v>
      </c>
      <c r="AX29" s="17">
        <v>0</v>
      </c>
      <c r="AY29" s="9">
        <v>0</v>
      </c>
      <c r="AZ29" s="17">
        <v>436742760.39999998</v>
      </c>
      <c r="BA29" s="10">
        <v>51.3277</v>
      </c>
      <c r="BB29" s="17">
        <v>0</v>
      </c>
      <c r="BC29" s="9">
        <v>0</v>
      </c>
      <c r="BD29" s="17">
        <v>0</v>
      </c>
      <c r="BE29" s="9">
        <v>0</v>
      </c>
      <c r="BF29" s="17">
        <v>0</v>
      </c>
      <c r="BG29" s="9">
        <v>0</v>
      </c>
      <c r="BH29" s="17">
        <v>0</v>
      </c>
      <c r="BI29" s="9">
        <v>0</v>
      </c>
      <c r="BJ29" s="17">
        <v>0</v>
      </c>
      <c r="BK29" s="9">
        <v>0</v>
      </c>
      <c r="BL29" s="17">
        <v>0</v>
      </c>
      <c r="BM29" s="9">
        <v>0</v>
      </c>
      <c r="BN29" s="17">
        <v>61277952</v>
      </c>
      <c r="BO29" s="10">
        <v>43.445599999999999</v>
      </c>
      <c r="BP29" s="17">
        <v>26807461</v>
      </c>
      <c r="BQ29" s="10">
        <v>42.64</v>
      </c>
      <c r="BR29" s="17">
        <v>0</v>
      </c>
      <c r="BS29" s="9">
        <v>0</v>
      </c>
      <c r="BT29" s="17">
        <v>0</v>
      </c>
      <c r="BU29" s="9">
        <v>0</v>
      </c>
      <c r="BV29" s="17">
        <v>0</v>
      </c>
      <c r="BW29" s="9">
        <v>0</v>
      </c>
      <c r="BX29" s="17">
        <v>0</v>
      </c>
      <c r="BY29" s="9">
        <v>0</v>
      </c>
      <c r="BZ29" s="17">
        <v>0</v>
      </c>
      <c r="CA29" s="9">
        <v>0</v>
      </c>
      <c r="CB29" s="17">
        <v>71037313</v>
      </c>
      <c r="CC29" s="10">
        <v>56.927799999999998</v>
      </c>
      <c r="CD29" s="17">
        <v>0</v>
      </c>
      <c r="CE29" s="9">
        <v>0</v>
      </c>
      <c r="CF29" s="17">
        <v>0</v>
      </c>
      <c r="CG29" s="9">
        <v>0</v>
      </c>
    </row>
    <row r="30" spans="1:85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  <c r="AL30" s="14">
        <v>0</v>
      </c>
      <c r="AM30">
        <v>0</v>
      </c>
      <c r="AN30" s="14">
        <v>0</v>
      </c>
      <c r="AO30">
        <v>0</v>
      </c>
      <c r="AP30" s="14">
        <v>0</v>
      </c>
      <c r="AQ30">
        <v>0</v>
      </c>
      <c r="AR30" s="14">
        <v>0</v>
      </c>
      <c r="AS30">
        <v>0</v>
      </c>
      <c r="AT30" s="14">
        <v>0</v>
      </c>
      <c r="AU30">
        <v>0</v>
      </c>
      <c r="AV30" s="14">
        <v>0</v>
      </c>
      <c r="AW30">
        <v>0</v>
      </c>
      <c r="AX30" s="14">
        <v>0</v>
      </c>
      <c r="AY30">
        <v>0</v>
      </c>
      <c r="AZ30" s="14">
        <v>0</v>
      </c>
      <c r="BA30">
        <v>0</v>
      </c>
      <c r="BB30" s="14">
        <v>0</v>
      </c>
      <c r="BC30">
        <v>0</v>
      </c>
      <c r="BD30" s="14">
        <v>0</v>
      </c>
      <c r="BE30">
        <v>0</v>
      </c>
      <c r="BF30" s="14">
        <v>0</v>
      </c>
      <c r="BG30">
        <v>0</v>
      </c>
      <c r="BH30" s="14">
        <v>0</v>
      </c>
      <c r="BI30">
        <v>0</v>
      </c>
      <c r="BJ30" s="14">
        <v>0</v>
      </c>
      <c r="BK30">
        <v>0</v>
      </c>
      <c r="BL30" s="14">
        <v>0</v>
      </c>
      <c r="BM30">
        <v>0</v>
      </c>
      <c r="BN30" s="14">
        <v>0</v>
      </c>
      <c r="BO30">
        <v>0</v>
      </c>
      <c r="BP30" s="14">
        <v>0</v>
      </c>
      <c r="BQ30">
        <v>0</v>
      </c>
      <c r="BR30" s="14">
        <v>0</v>
      </c>
      <c r="BS30">
        <v>0</v>
      </c>
      <c r="BT30" s="14">
        <v>0</v>
      </c>
      <c r="BU30">
        <v>0</v>
      </c>
      <c r="BV30" s="14">
        <v>0</v>
      </c>
      <c r="BW30">
        <v>0</v>
      </c>
      <c r="BX30" s="14">
        <v>0</v>
      </c>
      <c r="BY30">
        <v>0</v>
      </c>
      <c r="BZ30" s="14">
        <v>0</v>
      </c>
      <c r="CA30">
        <v>0</v>
      </c>
      <c r="CB30" s="14">
        <v>0</v>
      </c>
      <c r="CC30">
        <v>0</v>
      </c>
      <c r="CD30" s="14">
        <v>0</v>
      </c>
      <c r="CE30">
        <v>0</v>
      </c>
      <c r="CF30" s="14">
        <v>0</v>
      </c>
      <c r="CG30">
        <v>0</v>
      </c>
    </row>
    <row r="31" spans="1:85" ht="13.5" thickBot="1">
      <c r="A31" t="s">
        <v>197</v>
      </c>
      <c r="B31" s="14">
        <v>166344496.13</v>
      </c>
      <c r="C31" s="6">
        <v>1.1789000000000001</v>
      </c>
      <c r="D31" s="14">
        <v>9544236</v>
      </c>
      <c r="E31" s="6">
        <v>1.2639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0</v>
      </c>
      <c r="Q31">
        <v>0</v>
      </c>
      <c r="R31" s="14">
        <v>0</v>
      </c>
      <c r="S31">
        <v>0</v>
      </c>
      <c r="T31" s="14">
        <v>0</v>
      </c>
      <c r="U31">
        <v>0</v>
      </c>
      <c r="V31" s="14">
        <v>0</v>
      </c>
      <c r="W31">
        <v>0</v>
      </c>
      <c r="X31" s="14">
        <v>0</v>
      </c>
      <c r="Y31">
        <v>0</v>
      </c>
      <c r="Z31" s="14">
        <v>0</v>
      </c>
      <c r="AA31">
        <v>0</v>
      </c>
      <c r="AB31" s="14">
        <v>0</v>
      </c>
      <c r="AC31">
        <v>0</v>
      </c>
      <c r="AD31" s="14">
        <v>0</v>
      </c>
      <c r="AE31">
        <v>0</v>
      </c>
      <c r="AF31" s="14">
        <v>0</v>
      </c>
      <c r="AG31">
        <v>0</v>
      </c>
      <c r="AH31" s="14">
        <v>0</v>
      </c>
      <c r="AI31">
        <v>0</v>
      </c>
      <c r="AJ31" s="14">
        <v>0</v>
      </c>
      <c r="AK31">
        <v>0</v>
      </c>
      <c r="AL31" s="14">
        <v>0</v>
      </c>
      <c r="AM31">
        <v>0</v>
      </c>
      <c r="AN31" s="14">
        <v>2022486.62</v>
      </c>
      <c r="AO31" s="6">
        <v>1.49</v>
      </c>
      <c r="AP31" s="14">
        <v>0</v>
      </c>
      <c r="AQ31">
        <v>0</v>
      </c>
      <c r="AR31" s="14">
        <v>0</v>
      </c>
      <c r="AS31">
        <v>0</v>
      </c>
      <c r="AT31" s="14">
        <v>0</v>
      </c>
      <c r="AU31">
        <v>0</v>
      </c>
      <c r="AV31" s="14">
        <v>0</v>
      </c>
      <c r="AW31">
        <v>0</v>
      </c>
      <c r="AX31" s="14">
        <v>0</v>
      </c>
      <c r="AY31">
        <v>0</v>
      </c>
      <c r="AZ31" s="14">
        <v>31789242.309999999</v>
      </c>
      <c r="BA31" s="6">
        <v>3.7360000000000002</v>
      </c>
      <c r="BB31" s="14">
        <v>113673659.2</v>
      </c>
      <c r="BC31" s="6">
        <v>12.3185</v>
      </c>
      <c r="BD31" s="14">
        <v>0</v>
      </c>
      <c r="BE31">
        <v>0</v>
      </c>
      <c r="BF31" s="14">
        <v>0</v>
      </c>
      <c r="BG31">
        <v>0</v>
      </c>
      <c r="BH31" s="14">
        <v>0</v>
      </c>
      <c r="BI31">
        <v>0</v>
      </c>
      <c r="BJ31" s="14">
        <v>0</v>
      </c>
      <c r="BK31">
        <v>0</v>
      </c>
      <c r="BL31" s="14">
        <v>0</v>
      </c>
      <c r="BM31">
        <v>0</v>
      </c>
      <c r="BN31" s="14">
        <v>7476450</v>
      </c>
      <c r="BO31" s="6">
        <v>5.3007999999999997</v>
      </c>
      <c r="BP31" s="14">
        <v>396000</v>
      </c>
      <c r="BQ31" s="6">
        <v>0.62990000000000002</v>
      </c>
      <c r="BR31" s="14">
        <v>0</v>
      </c>
      <c r="BS31">
        <v>0</v>
      </c>
      <c r="BT31" s="14">
        <v>0</v>
      </c>
      <c r="BU31">
        <v>0</v>
      </c>
      <c r="BV31" s="14">
        <v>0</v>
      </c>
      <c r="BW31">
        <v>0</v>
      </c>
      <c r="BX31" s="14">
        <v>0</v>
      </c>
      <c r="BY31">
        <v>0</v>
      </c>
      <c r="BZ31" s="14">
        <v>0</v>
      </c>
      <c r="CA31">
        <v>0</v>
      </c>
      <c r="CB31" s="14">
        <v>1442422</v>
      </c>
      <c r="CC31" s="6">
        <v>1.1558999999999999</v>
      </c>
      <c r="CD31" s="14">
        <v>0</v>
      </c>
      <c r="CE31">
        <v>0</v>
      </c>
      <c r="CF31" s="14">
        <v>0</v>
      </c>
      <c r="CG31">
        <v>0</v>
      </c>
    </row>
    <row r="32" spans="1:85" ht="14.25" thickTop="1" thickBot="1">
      <c r="A32" s="9" t="s">
        <v>198</v>
      </c>
      <c r="B32" s="17">
        <v>166344496.13</v>
      </c>
      <c r="C32" s="10">
        <v>1.1789000000000001</v>
      </c>
      <c r="D32" s="17">
        <v>9544236</v>
      </c>
      <c r="E32" s="10">
        <v>1.2639</v>
      </c>
      <c r="F32" s="17">
        <v>0</v>
      </c>
      <c r="G32" s="9">
        <v>0</v>
      </c>
      <c r="H32" s="17">
        <v>0</v>
      </c>
      <c r="I32" s="9">
        <v>0</v>
      </c>
      <c r="J32" s="17">
        <v>0</v>
      </c>
      <c r="K32" s="9">
        <v>0</v>
      </c>
      <c r="L32" s="17">
        <v>0</v>
      </c>
      <c r="M32" s="9">
        <v>0</v>
      </c>
      <c r="N32" s="17">
        <v>0</v>
      </c>
      <c r="O32" s="9">
        <v>0</v>
      </c>
      <c r="P32" s="17">
        <v>0</v>
      </c>
      <c r="Q32" s="9">
        <v>0</v>
      </c>
      <c r="R32" s="17">
        <v>0</v>
      </c>
      <c r="S32" s="9">
        <v>0</v>
      </c>
      <c r="T32" s="17">
        <v>0</v>
      </c>
      <c r="U32" s="9">
        <v>0</v>
      </c>
      <c r="V32" s="17">
        <v>0</v>
      </c>
      <c r="W32" s="9">
        <v>0</v>
      </c>
      <c r="X32" s="17">
        <v>0</v>
      </c>
      <c r="Y32" s="9">
        <v>0</v>
      </c>
      <c r="Z32" s="17">
        <v>0</v>
      </c>
      <c r="AA32" s="9">
        <v>0</v>
      </c>
      <c r="AB32" s="17">
        <v>0</v>
      </c>
      <c r="AC32" s="9">
        <v>0</v>
      </c>
      <c r="AD32" s="17">
        <v>0</v>
      </c>
      <c r="AE32" s="9">
        <v>0</v>
      </c>
      <c r="AF32" s="17">
        <v>0</v>
      </c>
      <c r="AG32" s="9">
        <v>0</v>
      </c>
      <c r="AH32" s="17">
        <v>0</v>
      </c>
      <c r="AI32" s="9">
        <v>0</v>
      </c>
      <c r="AJ32" s="17">
        <v>0</v>
      </c>
      <c r="AK32" s="9">
        <v>0</v>
      </c>
      <c r="AL32" s="17">
        <v>0</v>
      </c>
      <c r="AM32" s="9">
        <v>0</v>
      </c>
      <c r="AN32" s="17">
        <v>2022486.62</v>
      </c>
      <c r="AO32" s="10">
        <v>1.49</v>
      </c>
      <c r="AP32" s="17">
        <v>0</v>
      </c>
      <c r="AQ32" s="9">
        <v>0</v>
      </c>
      <c r="AR32" s="17">
        <v>0</v>
      </c>
      <c r="AS32" s="9">
        <v>0</v>
      </c>
      <c r="AT32" s="17">
        <v>0</v>
      </c>
      <c r="AU32" s="9">
        <v>0</v>
      </c>
      <c r="AV32" s="17">
        <v>0</v>
      </c>
      <c r="AW32" s="9">
        <v>0</v>
      </c>
      <c r="AX32" s="17">
        <v>0</v>
      </c>
      <c r="AY32" s="9">
        <v>0</v>
      </c>
      <c r="AZ32" s="17">
        <v>31789242.309999999</v>
      </c>
      <c r="BA32" s="10">
        <v>3.7360000000000002</v>
      </c>
      <c r="BB32" s="17">
        <v>113673659.2</v>
      </c>
      <c r="BC32" s="10">
        <v>12.3185</v>
      </c>
      <c r="BD32" s="17">
        <v>0</v>
      </c>
      <c r="BE32" s="9">
        <v>0</v>
      </c>
      <c r="BF32" s="17">
        <v>0</v>
      </c>
      <c r="BG32" s="9">
        <v>0</v>
      </c>
      <c r="BH32" s="17">
        <v>0</v>
      </c>
      <c r="BI32" s="9">
        <v>0</v>
      </c>
      <c r="BJ32" s="17">
        <v>0</v>
      </c>
      <c r="BK32" s="9">
        <v>0</v>
      </c>
      <c r="BL32" s="17">
        <v>0</v>
      </c>
      <c r="BM32" s="9">
        <v>0</v>
      </c>
      <c r="BN32" s="17">
        <v>7476450</v>
      </c>
      <c r="BO32" s="10">
        <v>5.3007999999999997</v>
      </c>
      <c r="BP32" s="17">
        <v>396000</v>
      </c>
      <c r="BQ32" s="10">
        <v>0.62990000000000002</v>
      </c>
      <c r="BR32" s="17">
        <v>0</v>
      </c>
      <c r="BS32" s="9">
        <v>0</v>
      </c>
      <c r="BT32" s="17">
        <v>0</v>
      </c>
      <c r="BU32" s="9">
        <v>0</v>
      </c>
      <c r="BV32" s="17">
        <v>0</v>
      </c>
      <c r="BW32" s="9">
        <v>0</v>
      </c>
      <c r="BX32" s="17">
        <v>0</v>
      </c>
      <c r="BY32" s="9">
        <v>0</v>
      </c>
      <c r="BZ32" s="17">
        <v>0</v>
      </c>
      <c r="CA32" s="9">
        <v>0</v>
      </c>
      <c r="CB32" s="17">
        <v>1442422</v>
      </c>
      <c r="CC32" s="10">
        <v>1.1558999999999999</v>
      </c>
      <c r="CD32" s="17">
        <v>0</v>
      </c>
      <c r="CE32" s="9">
        <v>0</v>
      </c>
      <c r="CF32" s="17">
        <v>0</v>
      </c>
      <c r="CG32" s="9">
        <v>0</v>
      </c>
    </row>
    <row r="33" spans="1:85" ht="13.5" thickTop="1">
      <c r="A33" s="1" t="s">
        <v>199</v>
      </c>
    </row>
    <row r="34" spans="1:85">
      <c r="A34" t="s">
        <v>200</v>
      </c>
      <c r="B34" s="14">
        <v>608652295.67999995</v>
      </c>
      <c r="C34" s="6">
        <v>4.3133999999999997</v>
      </c>
      <c r="D34" s="14">
        <v>116525146.19</v>
      </c>
      <c r="E34" s="6">
        <v>15.430899999999999</v>
      </c>
      <c r="F34" s="14">
        <v>25557102.859999999</v>
      </c>
      <c r="G34" s="6">
        <v>3.1671</v>
      </c>
      <c r="H34" s="14">
        <v>16913156.879999999</v>
      </c>
      <c r="I34" s="6">
        <v>4.1612</v>
      </c>
      <c r="J34" s="14">
        <v>0</v>
      </c>
      <c r="K34">
        <v>0</v>
      </c>
      <c r="L34" s="14">
        <v>2471178.4900000002</v>
      </c>
      <c r="M34" s="6">
        <v>3.4222000000000001</v>
      </c>
      <c r="N34" s="14">
        <v>72922.070000000007</v>
      </c>
      <c r="O34" s="6">
        <v>0.19489999999999999</v>
      </c>
      <c r="P34" s="14">
        <v>510000</v>
      </c>
      <c r="Q34" s="6">
        <v>0.29699999999999999</v>
      </c>
      <c r="R34" s="14">
        <v>11236587.85</v>
      </c>
      <c r="S34" s="6">
        <v>2.1438000000000001</v>
      </c>
      <c r="T34" s="14">
        <v>118072017.17</v>
      </c>
      <c r="U34" s="6">
        <v>9.5083000000000002</v>
      </c>
      <c r="V34" s="14">
        <v>0</v>
      </c>
      <c r="W34">
        <v>0</v>
      </c>
      <c r="X34" s="14">
        <v>0</v>
      </c>
      <c r="Y34">
        <v>0</v>
      </c>
      <c r="Z34" s="14">
        <v>55000</v>
      </c>
      <c r="AA34" s="6">
        <v>0.10059999999999999</v>
      </c>
      <c r="AB34" s="14">
        <v>10664856.460000001</v>
      </c>
      <c r="AC34" s="6">
        <v>1.2043999999999999</v>
      </c>
      <c r="AD34" s="14">
        <v>779915.31</v>
      </c>
      <c r="AE34" s="6">
        <v>1.3305</v>
      </c>
      <c r="AF34" s="14">
        <v>-380000</v>
      </c>
      <c r="AG34" s="6">
        <v>-0.2727</v>
      </c>
      <c r="AH34" s="14">
        <v>26784154.879999999</v>
      </c>
      <c r="AI34" s="6">
        <v>3.0806</v>
      </c>
      <c r="AJ34" s="14">
        <v>0</v>
      </c>
      <c r="AK34">
        <v>0</v>
      </c>
      <c r="AL34" s="14">
        <v>66224115.469999999</v>
      </c>
      <c r="AM34" s="6">
        <v>7.9958999999999998</v>
      </c>
      <c r="AN34" s="14">
        <v>-176004.88</v>
      </c>
      <c r="AO34" s="6">
        <v>-0.12970000000000001</v>
      </c>
      <c r="AP34" s="14">
        <v>18789614.870000001</v>
      </c>
      <c r="AQ34" s="6">
        <v>4.5526</v>
      </c>
      <c r="AR34" s="14">
        <v>13162165</v>
      </c>
      <c r="AS34" s="6">
        <v>2.4722</v>
      </c>
      <c r="AT34" s="14">
        <v>93400</v>
      </c>
      <c r="AU34" s="6">
        <v>5.5522</v>
      </c>
      <c r="AV34" s="14">
        <v>0</v>
      </c>
      <c r="AW34">
        <v>0</v>
      </c>
      <c r="AX34" s="14">
        <v>18384849.260000002</v>
      </c>
      <c r="AY34" s="6">
        <v>4.9484000000000004</v>
      </c>
      <c r="AZ34" s="14">
        <v>11657663.939999999</v>
      </c>
      <c r="BA34" s="6">
        <v>1.3701000000000001</v>
      </c>
      <c r="BB34" s="14">
        <v>1579644.85</v>
      </c>
      <c r="BC34" s="6">
        <v>0.17119999999999999</v>
      </c>
      <c r="BD34" s="14">
        <v>0</v>
      </c>
      <c r="BE34">
        <v>0</v>
      </c>
      <c r="BF34" s="14">
        <v>2246771.98</v>
      </c>
      <c r="BG34" s="6">
        <v>4.3022</v>
      </c>
      <c r="BH34" s="14">
        <v>40000</v>
      </c>
      <c r="BI34" s="6">
        <v>3.2800000000000003E-2</v>
      </c>
      <c r="BJ34" s="14">
        <v>0</v>
      </c>
      <c r="BK34">
        <v>0</v>
      </c>
      <c r="BL34" s="14">
        <v>0</v>
      </c>
      <c r="BM34">
        <v>0</v>
      </c>
      <c r="BN34" s="14">
        <v>13170704</v>
      </c>
      <c r="BO34" s="6">
        <v>9.3378999999999994</v>
      </c>
      <c r="BP34" s="14">
        <v>1153967</v>
      </c>
      <c r="BQ34" s="6">
        <v>1.8354999999999999</v>
      </c>
      <c r="BR34" s="14">
        <v>935000</v>
      </c>
      <c r="BS34" s="6">
        <v>1.2342</v>
      </c>
      <c r="BT34" s="14">
        <v>954012.76</v>
      </c>
      <c r="BU34" s="6">
        <v>0.16869999999999999</v>
      </c>
      <c r="BV34" s="14">
        <v>636447.74</v>
      </c>
      <c r="BW34" s="6">
        <v>0.43259999999999998</v>
      </c>
      <c r="BX34" s="14">
        <v>88829653.040000007</v>
      </c>
      <c r="BY34" s="6">
        <v>21.452200000000001</v>
      </c>
      <c r="BZ34" s="14">
        <v>5164473.51</v>
      </c>
      <c r="CA34" s="6">
        <v>0.81130000000000002</v>
      </c>
      <c r="CB34" s="14">
        <v>6682689</v>
      </c>
      <c r="CC34" s="6">
        <v>5.3554000000000004</v>
      </c>
      <c r="CD34" s="14">
        <v>148801.98000000001</v>
      </c>
      <c r="CE34" s="6">
        <v>33.755200000000002</v>
      </c>
      <c r="CF34" s="14">
        <v>29712288</v>
      </c>
      <c r="CG34" s="6">
        <v>4.2981999999999996</v>
      </c>
    </row>
    <row r="35" spans="1:85">
      <c r="A35" t="s">
        <v>201</v>
      </c>
      <c r="B35" s="14">
        <v>0</v>
      </c>
      <c r="C35">
        <v>0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0</v>
      </c>
      <c r="BE35">
        <v>0</v>
      </c>
      <c r="BF35" s="14">
        <v>0</v>
      </c>
      <c r="BG35">
        <v>0</v>
      </c>
      <c r="BH35" s="14">
        <v>0</v>
      </c>
      <c r="BI35">
        <v>0</v>
      </c>
      <c r="BJ35" s="14">
        <v>0</v>
      </c>
      <c r="BK35">
        <v>0</v>
      </c>
      <c r="BL35" s="14">
        <v>0</v>
      </c>
      <c r="BM35">
        <v>0</v>
      </c>
      <c r="BN35" s="14">
        <v>0</v>
      </c>
      <c r="BO35">
        <v>0</v>
      </c>
      <c r="BP35" s="14">
        <v>0</v>
      </c>
      <c r="BQ35">
        <v>0</v>
      </c>
      <c r="BR35" s="14">
        <v>0</v>
      </c>
      <c r="BS35">
        <v>0</v>
      </c>
      <c r="BT35" s="14">
        <v>0</v>
      </c>
      <c r="BU35">
        <v>0</v>
      </c>
      <c r="BV35" s="14">
        <v>0</v>
      </c>
      <c r="BW35">
        <v>0</v>
      </c>
      <c r="BX35" s="14">
        <v>0</v>
      </c>
      <c r="BY35">
        <v>0</v>
      </c>
      <c r="BZ35" s="14">
        <v>0</v>
      </c>
      <c r="CA35">
        <v>0</v>
      </c>
      <c r="CB35" s="14">
        <v>0</v>
      </c>
      <c r="CC35">
        <v>0</v>
      </c>
      <c r="CD35" s="14">
        <v>0</v>
      </c>
      <c r="CE35">
        <v>0</v>
      </c>
      <c r="CF35" s="14">
        <v>0</v>
      </c>
      <c r="CG35">
        <v>0</v>
      </c>
    </row>
    <row r="36" spans="1:85">
      <c r="A36" t="s">
        <v>202</v>
      </c>
      <c r="B36" s="14">
        <v>63454510.990000002</v>
      </c>
      <c r="C36" s="6">
        <v>0.44969999999999999</v>
      </c>
      <c r="D36" s="14">
        <v>9428317.9900000002</v>
      </c>
      <c r="E36" s="6">
        <v>1.2485999999999999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0</v>
      </c>
      <c r="AC36">
        <v>0</v>
      </c>
      <c r="AD36" s="14">
        <v>0</v>
      </c>
      <c r="AE3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0</v>
      </c>
      <c r="AS36">
        <v>0</v>
      </c>
      <c r="AT36" s="14">
        <v>0</v>
      </c>
      <c r="AU36">
        <v>0</v>
      </c>
      <c r="AV36" s="14">
        <v>0</v>
      </c>
      <c r="AW36">
        <v>0</v>
      </c>
      <c r="AX36" s="14">
        <v>0</v>
      </c>
      <c r="AY36">
        <v>0</v>
      </c>
      <c r="AZ36" s="14">
        <v>34824304</v>
      </c>
      <c r="BA36" s="6">
        <v>4.0926999999999998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  <c r="BH36" s="14">
        <v>0</v>
      </c>
      <c r="BI36">
        <v>0</v>
      </c>
      <c r="BJ36" s="14">
        <v>0</v>
      </c>
      <c r="BK36">
        <v>0</v>
      </c>
      <c r="BL36" s="14">
        <v>0</v>
      </c>
      <c r="BM36">
        <v>0</v>
      </c>
      <c r="BN36" s="14">
        <v>17201889</v>
      </c>
      <c r="BO36" s="6">
        <v>12.196</v>
      </c>
      <c r="BP36" s="14">
        <v>0</v>
      </c>
      <c r="BQ36">
        <v>0</v>
      </c>
      <c r="BR36" s="14">
        <v>0</v>
      </c>
      <c r="BS36">
        <v>0</v>
      </c>
      <c r="BT36" s="14">
        <v>0</v>
      </c>
      <c r="BU36">
        <v>0</v>
      </c>
      <c r="BV36" s="14">
        <v>0</v>
      </c>
      <c r="BW36">
        <v>0</v>
      </c>
      <c r="BX36" s="14">
        <v>0</v>
      </c>
      <c r="BY36">
        <v>0</v>
      </c>
      <c r="BZ36" s="14">
        <v>0</v>
      </c>
      <c r="CA36">
        <v>0</v>
      </c>
      <c r="CB36" s="14">
        <v>2000000</v>
      </c>
      <c r="CC36" s="6">
        <v>1.6028</v>
      </c>
      <c r="CD36" s="14">
        <v>0</v>
      </c>
      <c r="CE36">
        <v>0</v>
      </c>
      <c r="CF36" s="14">
        <v>0</v>
      </c>
      <c r="CG36">
        <v>0</v>
      </c>
    </row>
    <row r="37" spans="1:85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0</v>
      </c>
      <c r="AO37">
        <v>0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  <c r="BH37" s="14">
        <v>0</v>
      </c>
      <c r="BI37">
        <v>0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0</v>
      </c>
      <c r="BS37">
        <v>0</v>
      </c>
      <c r="BT37" s="14">
        <v>0</v>
      </c>
      <c r="BU37">
        <v>0</v>
      </c>
      <c r="BV37" s="14">
        <v>0</v>
      </c>
      <c r="BW37">
        <v>0</v>
      </c>
      <c r="BX37" s="14">
        <v>0</v>
      </c>
      <c r="BY37">
        <v>0</v>
      </c>
      <c r="BZ37" s="14">
        <v>0</v>
      </c>
      <c r="CA37">
        <v>0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</row>
    <row r="38" spans="1:85">
      <c r="A38" t="s">
        <v>204</v>
      </c>
      <c r="B38" s="14">
        <v>130668674.7</v>
      </c>
      <c r="C38" s="6">
        <v>0.92600000000000005</v>
      </c>
      <c r="D38" s="14">
        <v>89931119.680000007</v>
      </c>
      <c r="E38" s="6">
        <v>11.9092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  <c r="Z38" s="14">
        <v>0</v>
      </c>
      <c r="AA38">
        <v>0</v>
      </c>
      <c r="AB38" s="14">
        <v>0</v>
      </c>
      <c r="AC38">
        <v>0</v>
      </c>
      <c r="AD38" s="14">
        <v>0</v>
      </c>
      <c r="AE38">
        <v>0</v>
      </c>
      <c r="AF38" s="14">
        <v>0</v>
      </c>
      <c r="AG38">
        <v>0</v>
      </c>
      <c r="AH38" s="14">
        <v>0</v>
      </c>
      <c r="AI38">
        <v>0</v>
      </c>
      <c r="AJ38" s="14">
        <v>0</v>
      </c>
      <c r="AK38">
        <v>0</v>
      </c>
      <c r="AL38" s="14">
        <v>0</v>
      </c>
      <c r="AM38">
        <v>0</v>
      </c>
      <c r="AN38" s="14">
        <v>9866188.7100000009</v>
      </c>
      <c r="AO38" s="6">
        <v>7.2686999999999999</v>
      </c>
      <c r="AP38" s="14">
        <v>0</v>
      </c>
      <c r="AQ38">
        <v>0</v>
      </c>
      <c r="AR38" s="14">
        <v>0</v>
      </c>
      <c r="AS38">
        <v>0</v>
      </c>
      <c r="AT38" s="14">
        <v>0</v>
      </c>
      <c r="AU38">
        <v>0</v>
      </c>
      <c r="AV38" s="14">
        <v>0</v>
      </c>
      <c r="AW38">
        <v>0</v>
      </c>
      <c r="AX38" s="14">
        <v>0</v>
      </c>
      <c r="AY38">
        <v>0</v>
      </c>
      <c r="AZ38" s="14">
        <v>308981.63</v>
      </c>
      <c r="BA38" s="6">
        <v>3.6299999999999999E-2</v>
      </c>
      <c r="BB38" s="14">
        <v>0</v>
      </c>
      <c r="BC38">
        <v>0</v>
      </c>
      <c r="BD38" s="14">
        <v>9287565.6799999997</v>
      </c>
      <c r="BE38" s="6">
        <v>2.7768999999999999</v>
      </c>
      <c r="BF38" s="14">
        <v>0</v>
      </c>
      <c r="BG38">
        <v>0</v>
      </c>
      <c r="BH38" s="14">
        <v>0</v>
      </c>
      <c r="BI38">
        <v>0</v>
      </c>
      <c r="BJ38" s="14">
        <v>0</v>
      </c>
      <c r="BK38">
        <v>0</v>
      </c>
      <c r="BL38" s="14">
        <v>0</v>
      </c>
      <c r="BM38">
        <v>0</v>
      </c>
      <c r="BN38" s="14">
        <v>10155205</v>
      </c>
      <c r="BO38" s="6">
        <v>7.2</v>
      </c>
      <c r="BP38" s="14">
        <v>0</v>
      </c>
      <c r="BQ38">
        <v>0</v>
      </c>
      <c r="BR38" s="14">
        <v>0</v>
      </c>
      <c r="BS38">
        <v>0</v>
      </c>
      <c r="BT38" s="14">
        <v>0</v>
      </c>
      <c r="BU38">
        <v>0</v>
      </c>
      <c r="BV38" s="14">
        <v>0</v>
      </c>
      <c r="BW38">
        <v>0</v>
      </c>
      <c r="BX38" s="14">
        <v>0</v>
      </c>
      <c r="BY38">
        <v>0</v>
      </c>
      <c r="BZ38" s="14">
        <v>0</v>
      </c>
      <c r="CA38">
        <v>0</v>
      </c>
      <c r="CB38" s="14">
        <v>11119614</v>
      </c>
      <c r="CC38" s="6">
        <v>8.9109999999999996</v>
      </c>
      <c r="CD38" s="14">
        <v>0</v>
      </c>
      <c r="CE38">
        <v>0</v>
      </c>
      <c r="CF38" s="14">
        <v>0</v>
      </c>
      <c r="CG38">
        <v>0</v>
      </c>
    </row>
    <row r="39" spans="1:85">
      <c r="A39" t="s">
        <v>205</v>
      </c>
      <c r="B39" s="14">
        <v>69580118.609999999</v>
      </c>
      <c r="C39" s="6">
        <v>0.49309999999999998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  <c r="Z39" s="14">
        <v>0</v>
      </c>
      <c r="AA39">
        <v>0</v>
      </c>
      <c r="AB39" s="14">
        <v>0</v>
      </c>
      <c r="AC39">
        <v>0</v>
      </c>
      <c r="AD39" s="14">
        <v>0</v>
      </c>
      <c r="AE39">
        <v>0</v>
      </c>
      <c r="AF39" s="14">
        <v>0</v>
      </c>
      <c r="AG39">
        <v>0</v>
      </c>
      <c r="AH39" s="14">
        <v>0</v>
      </c>
      <c r="AI39">
        <v>0</v>
      </c>
      <c r="AJ39" s="14">
        <v>0</v>
      </c>
      <c r="AK39">
        <v>0</v>
      </c>
      <c r="AL39" s="14">
        <v>0</v>
      </c>
      <c r="AM39">
        <v>0</v>
      </c>
      <c r="AN39" s="14">
        <v>0</v>
      </c>
      <c r="AO39">
        <v>0</v>
      </c>
      <c r="AP39" s="14">
        <v>0</v>
      </c>
      <c r="AQ39">
        <v>0</v>
      </c>
      <c r="AR39" s="14">
        <v>0</v>
      </c>
      <c r="AS39">
        <v>0</v>
      </c>
      <c r="AT39" s="14">
        <v>0</v>
      </c>
      <c r="AU39">
        <v>0</v>
      </c>
      <c r="AV39" s="14">
        <v>0</v>
      </c>
      <c r="AW39">
        <v>0</v>
      </c>
      <c r="AX39" s="14">
        <v>0</v>
      </c>
      <c r="AY39">
        <v>0</v>
      </c>
      <c r="AZ39" s="14">
        <v>61880973.609999999</v>
      </c>
      <c r="BA39" s="6">
        <v>7.2725</v>
      </c>
      <c r="BB39" s="14">
        <v>0</v>
      </c>
      <c r="BC39">
        <v>0</v>
      </c>
      <c r="BD39" s="14">
        <v>0</v>
      </c>
      <c r="BE39">
        <v>0</v>
      </c>
      <c r="BF39" s="14">
        <v>0</v>
      </c>
      <c r="BG39">
        <v>0</v>
      </c>
      <c r="BH39" s="14">
        <v>0</v>
      </c>
      <c r="BI39">
        <v>0</v>
      </c>
      <c r="BJ39" s="14">
        <v>0</v>
      </c>
      <c r="BK39">
        <v>0</v>
      </c>
      <c r="BL39" s="14">
        <v>0</v>
      </c>
      <c r="BM39">
        <v>0</v>
      </c>
      <c r="BN39" s="14">
        <v>3883135</v>
      </c>
      <c r="BO39" s="6">
        <v>2.7530999999999999</v>
      </c>
      <c r="BP39" s="14">
        <v>0</v>
      </c>
      <c r="BQ39">
        <v>0</v>
      </c>
      <c r="BR39" s="14">
        <v>0</v>
      </c>
      <c r="BS39">
        <v>0</v>
      </c>
      <c r="BT39" s="14">
        <v>0</v>
      </c>
      <c r="BU39">
        <v>0</v>
      </c>
      <c r="BV39" s="14">
        <v>0</v>
      </c>
      <c r="BW39">
        <v>0</v>
      </c>
      <c r="BX39" s="14">
        <v>0</v>
      </c>
      <c r="BY39">
        <v>0</v>
      </c>
      <c r="BZ39" s="14">
        <v>0</v>
      </c>
      <c r="CA39">
        <v>0</v>
      </c>
      <c r="CB39" s="14">
        <v>3816010</v>
      </c>
      <c r="CC39" s="6">
        <v>3.0581</v>
      </c>
      <c r="CD39" s="14">
        <v>0</v>
      </c>
      <c r="CE39">
        <v>0</v>
      </c>
      <c r="CF39" s="14">
        <v>0</v>
      </c>
      <c r="CG39">
        <v>0</v>
      </c>
    </row>
    <row r="40" spans="1:85">
      <c r="A40" t="s">
        <v>206</v>
      </c>
      <c r="B40" s="14">
        <v>123510718.28</v>
      </c>
      <c r="C40" s="6">
        <v>0.87529999999999997</v>
      </c>
      <c r="D40" s="14">
        <v>123510718.28</v>
      </c>
      <c r="E40" s="6">
        <v>16.356000000000002</v>
      </c>
      <c r="F40" s="14">
        <v>0</v>
      </c>
      <c r="G40">
        <v>0</v>
      </c>
      <c r="H40" s="14">
        <v>0</v>
      </c>
      <c r="I40">
        <v>0</v>
      </c>
      <c r="J40" s="14">
        <v>0</v>
      </c>
      <c r="K40">
        <v>0</v>
      </c>
      <c r="L40" s="14">
        <v>0</v>
      </c>
      <c r="M40">
        <v>0</v>
      </c>
      <c r="N40" s="14">
        <v>0</v>
      </c>
      <c r="O40">
        <v>0</v>
      </c>
      <c r="P40" s="14">
        <v>0</v>
      </c>
      <c r="Q40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0</v>
      </c>
      <c r="AC40">
        <v>0</v>
      </c>
      <c r="AD40" s="14">
        <v>0</v>
      </c>
      <c r="AE40">
        <v>0</v>
      </c>
      <c r="AF40" s="14">
        <v>0</v>
      </c>
      <c r="AG40">
        <v>0</v>
      </c>
      <c r="AH40" s="14">
        <v>0</v>
      </c>
      <c r="AI40">
        <v>0</v>
      </c>
      <c r="AJ40" s="14">
        <v>0</v>
      </c>
      <c r="AK40">
        <v>0</v>
      </c>
      <c r="AL40" s="14">
        <v>0</v>
      </c>
      <c r="AM40">
        <v>0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  <c r="BJ40" s="14">
        <v>0</v>
      </c>
      <c r="BK40">
        <v>0</v>
      </c>
      <c r="BL40" s="14">
        <v>0</v>
      </c>
      <c r="BM40">
        <v>0</v>
      </c>
      <c r="BN40" s="14">
        <v>0</v>
      </c>
      <c r="BO40">
        <v>0</v>
      </c>
      <c r="BP40" s="14">
        <v>0</v>
      </c>
      <c r="BQ40">
        <v>0</v>
      </c>
      <c r="BR40" s="14">
        <v>0</v>
      </c>
      <c r="BS40">
        <v>0</v>
      </c>
      <c r="BT40" s="14">
        <v>0</v>
      </c>
      <c r="BU40">
        <v>0</v>
      </c>
      <c r="BV40" s="14">
        <v>0</v>
      </c>
      <c r="BW40">
        <v>0</v>
      </c>
      <c r="BX40" s="14">
        <v>0</v>
      </c>
      <c r="BY40">
        <v>0</v>
      </c>
      <c r="BZ40" s="14">
        <v>0</v>
      </c>
      <c r="CA40">
        <v>0</v>
      </c>
      <c r="CB40" s="14">
        <v>0</v>
      </c>
      <c r="CC40">
        <v>0</v>
      </c>
      <c r="CD40" s="14">
        <v>0</v>
      </c>
      <c r="CE40">
        <v>0</v>
      </c>
      <c r="CF40" s="14">
        <v>0</v>
      </c>
      <c r="CG40">
        <v>0</v>
      </c>
    </row>
    <row r="41" spans="1:85">
      <c r="A41" t="s">
        <v>207</v>
      </c>
      <c r="B41" s="14">
        <v>141374903.74000001</v>
      </c>
      <c r="C41" s="6">
        <v>1.0019</v>
      </c>
      <c r="D41" s="14">
        <v>43900</v>
      </c>
      <c r="E41" s="6">
        <v>5.7999999999999996E-3</v>
      </c>
      <c r="F41" s="14">
        <v>0</v>
      </c>
      <c r="G41">
        <v>0</v>
      </c>
      <c r="H41" s="14">
        <v>0</v>
      </c>
      <c r="I41">
        <v>0</v>
      </c>
      <c r="J41" s="14">
        <v>245932.27</v>
      </c>
      <c r="K41" s="6">
        <v>0.2339</v>
      </c>
      <c r="L41" s="14">
        <v>0</v>
      </c>
      <c r="M41">
        <v>0</v>
      </c>
      <c r="N41" s="14">
        <v>0</v>
      </c>
      <c r="O41">
        <v>0</v>
      </c>
      <c r="P41" s="14">
        <v>296213.15000000002</v>
      </c>
      <c r="Q41" s="6">
        <v>0.17249999999999999</v>
      </c>
      <c r="R41" s="14">
        <v>0</v>
      </c>
      <c r="S41">
        <v>0</v>
      </c>
      <c r="T41" s="14">
        <v>0</v>
      </c>
      <c r="U41">
        <v>0</v>
      </c>
      <c r="V41" s="14">
        <v>763730.8</v>
      </c>
      <c r="W41" s="6">
        <v>0.4128</v>
      </c>
      <c r="X41" s="14">
        <v>440758.92</v>
      </c>
      <c r="Y41" s="6">
        <v>0.64580000000000004</v>
      </c>
      <c r="Z41" s="14">
        <v>1453605.07</v>
      </c>
      <c r="AA41" s="6">
        <v>2.6587000000000001</v>
      </c>
      <c r="AB41" s="14">
        <v>0</v>
      </c>
      <c r="AC41">
        <v>0</v>
      </c>
      <c r="AD41" s="14">
        <v>0</v>
      </c>
      <c r="AE41">
        <v>0</v>
      </c>
      <c r="AF41" s="14">
        <v>-1455508.28</v>
      </c>
      <c r="AG41" s="6">
        <v>-1.0444</v>
      </c>
      <c r="AH41" s="14">
        <v>0</v>
      </c>
      <c r="AI41">
        <v>0</v>
      </c>
      <c r="AJ41" s="14">
        <v>108123.5</v>
      </c>
      <c r="AK41" s="6">
        <v>0.2427</v>
      </c>
      <c r="AL41" s="14">
        <v>0</v>
      </c>
      <c r="AM41">
        <v>0</v>
      </c>
      <c r="AN41" s="14">
        <v>0</v>
      </c>
      <c r="AO41">
        <v>0</v>
      </c>
      <c r="AP41" s="14">
        <v>0</v>
      </c>
      <c r="AQ41">
        <v>0</v>
      </c>
      <c r="AR41" s="14">
        <v>0</v>
      </c>
      <c r="AS41">
        <v>0</v>
      </c>
      <c r="AT41" s="14">
        <v>0</v>
      </c>
      <c r="AU41">
        <v>0</v>
      </c>
      <c r="AV41" s="14">
        <v>1002184.08</v>
      </c>
      <c r="AW41" s="6">
        <v>1.5787</v>
      </c>
      <c r="AX41" s="14">
        <v>0</v>
      </c>
      <c r="AY41">
        <v>0</v>
      </c>
      <c r="AZ41" s="14">
        <v>102259815.06999999</v>
      </c>
      <c r="BA41" s="6">
        <v>12.018000000000001</v>
      </c>
      <c r="BB41" s="14">
        <v>0</v>
      </c>
      <c r="BC41">
        <v>0</v>
      </c>
      <c r="BD41" s="14">
        <v>0</v>
      </c>
      <c r="BE41">
        <v>0</v>
      </c>
      <c r="BF41" s="14">
        <v>0</v>
      </c>
      <c r="BG41">
        <v>0</v>
      </c>
      <c r="BH41" s="14">
        <v>7674867.5700000003</v>
      </c>
      <c r="BI41" s="6">
        <v>6.3022</v>
      </c>
      <c r="BJ41" s="14">
        <v>2615458.7400000002</v>
      </c>
      <c r="BK41" s="6">
        <v>1.7205999999999999</v>
      </c>
      <c r="BL41" s="14">
        <v>4199486.62</v>
      </c>
      <c r="BM41" s="6">
        <v>9.3567</v>
      </c>
      <c r="BN41" s="14">
        <v>-163022</v>
      </c>
      <c r="BO41" s="6">
        <v>-0.11559999999999999</v>
      </c>
      <c r="BP41" s="14">
        <v>6411793.7000000002</v>
      </c>
      <c r="BQ41" s="6">
        <v>10.198600000000001</v>
      </c>
      <c r="BR41" s="14">
        <v>477564.53</v>
      </c>
      <c r="BS41" s="6">
        <v>0.63039999999999996</v>
      </c>
      <c r="BT41" s="14">
        <v>0</v>
      </c>
      <c r="BU41">
        <v>0</v>
      </c>
      <c r="BV41" s="14">
        <v>0</v>
      </c>
      <c r="BW41">
        <v>0</v>
      </c>
      <c r="BX41" s="14">
        <v>0</v>
      </c>
      <c r="BY41">
        <v>0</v>
      </c>
      <c r="BZ41" s="14">
        <v>0</v>
      </c>
      <c r="CA41">
        <v>0</v>
      </c>
      <c r="CB41" s="14">
        <v>15000000</v>
      </c>
      <c r="CC41" s="6">
        <v>12.0207</v>
      </c>
      <c r="CD41" s="14">
        <v>0</v>
      </c>
      <c r="CE41">
        <v>0</v>
      </c>
      <c r="CF41" s="14">
        <v>0</v>
      </c>
      <c r="CG41">
        <v>0</v>
      </c>
    </row>
    <row r="42" spans="1:85" ht="13.5" thickBot="1">
      <c r="A42" t="s">
        <v>208</v>
      </c>
      <c r="B42" s="14">
        <v>5517539.8399999999</v>
      </c>
      <c r="C42" s="6">
        <v>3.9100000000000003E-2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0</v>
      </c>
      <c r="AO42">
        <v>0</v>
      </c>
      <c r="AP42" s="14">
        <v>0</v>
      </c>
      <c r="AQ42">
        <v>0</v>
      </c>
      <c r="AR42" s="14">
        <v>0</v>
      </c>
      <c r="AS42">
        <v>0</v>
      </c>
      <c r="AT42" s="14">
        <v>0</v>
      </c>
      <c r="AU42">
        <v>0</v>
      </c>
      <c r="AV42" s="14">
        <v>0</v>
      </c>
      <c r="AW42">
        <v>0</v>
      </c>
      <c r="AX42" s="14">
        <v>0</v>
      </c>
      <c r="AY42">
        <v>0</v>
      </c>
      <c r="AZ42" s="14">
        <v>2199551.84</v>
      </c>
      <c r="BA42" s="6">
        <v>0.25850000000000001</v>
      </c>
      <c r="BB42" s="14">
        <v>0</v>
      </c>
      <c r="BC42">
        <v>0</v>
      </c>
      <c r="BD42" s="14">
        <v>0</v>
      </c>
      <c r="BE42">
        <v>0</v>
      </c>
      <c r="BF42" s="14">
        <v>0</v>
      </c>
      <c r="BG42">
        <v>0</v>
      </c>
      <c r="BH42" s="14">
        <v>0</v>
      </c>
      <c r="BI42">
        <v>0</v>
      </c>
      <c r="BJ42" s="14">
        <v>0</v>
      </c>
      <c r="BK42">
        <v>0</v>
      </c>
      <c r="BL42" s="14">
        <v>0</v>
      </c>
      <c r="BM42">
        <v>0</v>
      </c>
      <c r="BN42" s="14">
        <v>67224</v>
      </c>
      <c r="BO42" s="6">
        <v>4.7699999999999999E-2</v>
      </c>
      <c r="BP42" s="14">
        <v>0</v>
      </c>
      <c r="BQ42">
        <v>0</v>
      </c>
      <c r="BR42" s="14">
        <v>0</v>
      </c>
      <c r="BS42">
        <v>0</v>
      </c>
      <c r="BT42" s="14">
        <v>0</v>
      </c>
      <c r="BU42">
        <v>0</v>
      </c>
      <c r="BV42" s="14">
        <v>0</v>
      </c>
      <c r="BW42">
        <v>0</v>
      </c>
      <c r="BX42" s="14">
        <v>0</v>
      </c>
      <c r="BY42">
        <v>0</v>
      </c>
      <c r="BZ42" s="14">
        <v>0</v>
      </c>
      <c r="CA42">
        <v>0</v>
      </c>
      <c r="CB42" s="14">
        <v>3250764</v>
      </c>
      <c r="CC42" s="6">
        <v>2.6051000000000002</v>
      </c>
      <c r="CD42" s="14">
        <v>0</v>
      </c>
      <c r="CE42">
        <v>0</v>
      </c>
      <c r="CF42" s="14">
        <v>0</v>
      </c>
      <c r="CG42">
        <v>0</v>
      </c>
    </row>
    <row r="43" spans="1:85" ht="14.25" thickTop="1" thickBot="1">
      <c r="A43" s="9" t="s">
        <v>209</v>
      </c>
      <c r="B43" s="17">
        <v>1142758761.8399999</v>
      </c>
      <c r="C43" s="10">
        <v>8.0985999999999994</v>
      </c>
      <c r="D43" s="17">
        <v>339439202.13999999</v>
      </c>
      <c r="E43" s="10">
        <v>44.950499999999998</v>
      </c>
      <c r="F43" s="17">
        <v>25557102.859999999</v>
      </c>
      <c r="G43" s="10">
        <v>3.1671</v>
      </c>
      <c r="H43" s="17">
        <v>16913156.879999999</v>
      </c>
      <c r="I43" s="10">
        <v>4.1612</v>
      </c>
      <c r="J43" s="17">
        <v>245932.27</v>
      </c>
      <c r="K43" s="10">
        <v>0.2339</v>
      </c>
      <c r="L43" s="17">
        <v>2471178.4900000002</v>
      </c>
      <c r="M43" s="10">
        <v>3.4222000000000001</v>
      </c>
      <c r="N43" s="17">
        <v>72922.070000000007</v>
      </c>
      <c r="O43" s="10">
        <v>0.19489999999999999</v>
      </c>
      <c r="P43" s="17">
        <v>806213.15</v>
      </c>
      <c r="Q43" s="10">
        <v>0.46949999999999997</v>
      </c>
      <c r="R43" s="17">
        <v>11236587.85</v>
      </c>
      <c r="S43" s="10">
        <v>2.1438000000000001</v>
      </c>
      <c r="T43" s="17">
        <v>118072017.17</v>
      </c>
      <c r="U43" s="10">
        <v>9.5083000000000002</v>
      </c>
      <c r="V43" s="17">
        <v>763730.8</v>
      </c>
      <c r="W43" s="10">
        <v>0.4128</v>
      </c>
      <c r="X43" s="17">
        <v>440758.92</v>
      </c>
      <c r="Y43" s="10">
        <v>0.64580000000000004</v>
      </c>
      <c r="Z43" s="17">
        <v>1508605.07</v>
      </c>
      <c r="AA43" s="10">
        <v>2.7593000000000001</v>
      </c>
      <c r="AB43" s="17">
        <v>10664856.460000001</v>
      </c>
      <c r="AC43" s="10">
        <v>1.2043999999999999</v>
      </c>
      <c r="AD43" s="17">
        <v>779915.31</v>
      </c>
      <c r="AE43" s="10">
        <v>1.3305</v>
      </c>
      <c r="AF43" s="17">
        <v>-1835508.28</v>
      </c>
      <c r="AG43" s="10">
        <v>-1.3170999999999999</v>
      </c>
      <c r="AH43" s="17">
        <v>26784154.879999999</v>
      </c>
      <c r="AI43" s="10">
        <v>3.0806</v>
      </c>
      <c r="AJ43" s="17">
        <v>108123.5</v>
      </c>
      <c r="AK43" s="10">
        <v>0.2427</v>
      </c>
      <c r="AL43" s="17">
        <v>66224115.469999999</v>
      </c>
      <c r="AM43" s="10">
        <v>7.9958999999999998</v>
      </c>
      <c r="AN43" s="17">
        <v>9690183.8300000001</v>
      </c>
      <c r="AO43" s="10">
        <v>7.1390000000000002</v>
      </c>
      <c r="AP43" s="17">
        <v>18789614.870000001</v>
      </c>
      <c r="AQ43" s="10">
        <v>4.5526</v>
      </c>
      <c r="AR43" s="17">
        <v>13162165</v>
      </c>
      <c r="AS43" s="10">
        <v>2.4722</v>
      </c>
      <c r="AT43" s="17">
        <v>93400</v>
      </c>
      <c r="AU43" s="10">
        <v>5.5522</v>
      </c>
      <c r="AV43" s="17">
        <v>1002184.08</v>
      </c>
      <c r="AW43" s="10">
        <v>1.5787</v>
      </c>
      <c r="AX43" s="17">
        <v>18384849.260000002</v>
      </c>
      <c r="AY43" s="10">
        <v>4.9484000000000004</v>
      </c>
      <c r="AZ43" s="17">
        <v>213131290.09</v>
      </c>
      <c r="BA43" s="10">
        <v>25.047999999999998</v>
      </c>
      <c r="BB43" s="17">
        <v>1579644.85</v>
      </c>
      <c r="BC43" s="10">
        <v>0.17119999999999999</v>
      </c>
      <c r="BD43" s="17">
        <v>9287565.6799999997</v>
      </c>
      <c r="BE43" s="10">
        <v>2.7768999999999999</v>
      </c>
      <c r="BF43" s="17">
        <v>2246771.98</v>
      </c>
      <c r="BG43" s="10">
        <v>4.3022</v>
      </c>
      <c r="BH43" s="17">
        <v>7714867.5700000003</v>
      </c>
      <c r="BI43" s="10">
        <v>6.335</v>
      </c>
      <c r="BJ43" s="17">
        <v>2615458.7400000002</v>
      </c>
      <c r="BK43" s="10">
        <v>1.7205999999999999</v>
      </c>
      <c r="BL43" s="17">
        <v>4199486.62</v>
      </c>
      <c r="BM43" s="10">
        <v>9.3567</v>
      </c>
      <c r="BN43" s="17">
        <v>44315135</v>
      </c>
      <c r="BO43" s="10">
        <v>31.4191</v>
      </c>
      <c r="BP43" s="17">
        <v>7565760.7000000002</v>
      </c>
      <c r="BQ43" s="10">
        <v>12.0341</v>
      </c>
      <c r="BR43" s="17">
        <v>1412564.53</v>
      </c>
      <c r="BS43" s="10">
        <v>1.8646</v>
      </c>
      <c r="BT43" s="17">
        <v>954012.76</v>
      </c>
      <c r="BU43" s="10">
        <v>0.16869999999999999</v>
      </c>
      <c r="BV43" s="17">
        <v>636447.74</v>
      </c>
      <c r="BW43" s="10">
        <v>0.43259999999999998</v>
      </c>
      <c r="BX43" s="17">
        <v>88829653.040000007</v>
      </c>
      <c r="BY43" s="10">
        <v>21.452200000000001</v>
      </c>
      <c r="BZ43" s="17">
        <v>5164473.51</v>
      </c>
      <c r="CA43" s="10">
        <v>0.81130000000000002</v>
      </c>
      <c r="CB43" s="17">
        <v>41869077</v>
      </c>
      <c r="CC43" s="10">
        <v>33.552999999999997</v>
      </c>
      <c r="CD43" s="17">
        <v>148801.98000000001</v>
      </c>
      <c r="CE43" s="10">
        <v>33.755200000000002</v>
      </c>
      <c r="CF43" s="17">
        <v>29712288</v>
      </c>
      <c r="CG43" s="10">
        <v>4.2981999999999996</v>
      </c>
    </row>
    <row r="44" spans="1:85" ht="14.25" thickTop="1" thickBot="1">
      <c r="A44" s="9" t="s">
        <v>611</v>
      </c>
      <c r="B44" s="17">
        <v>24609216.699999999</v>
      </c>
      <c r="C44" s="10">
        <v>0.1744</v>
      </c>
      <c r="D44" s="17">
        <v>0</v>
      </c>
      <c r="E44" s="9">
        <v>0</v>
      </c>
      <c r="F44" s="17">
        <v>4202597.6399999997</v>
      </c>
      <c r="G44" s="10">
        <v>0.52080000000000004</v>
      </c>
      <c r="H44" s="17">
        <v>2153891.42</v>
      </c>
      <c r="I44" s="10">
        <v>0.52990000000000004</v>
      </c>
      <c r="J44" s="17">
        <v>0</v>
      </c>
      <c r="K44" s="9">
        <v>0</v>
      </c>
      <c r="L44" s="17">
        <v>0</v>
      </c>
      <c r="M44" s="9">
        <v>0</v>
      </c>
      <c r="N44" s="17">
        <v>0</v>
      </c>
      <c r="O44" s="9">
        <v>0</v>
      </c>
      <c r="P44" s="17">
        <v>0</v>
      </c>
      <c r="Q44" s="9">
        <v>0</v>
      </c>
      <c r="R44" s="17">
        <v>35926.949999999997</v>
      </c>
      <c r="S44" s="10">
        <v>6.8999999999999999E-3</v>
      </c>
      <c r="T44" s="17">
        <v>2496.4699999999998</v>
      </c>
      <c r="U44" s="10">
        <v>2.0000000000000001E-4</v>
      </c>
      <c r="V44" s="17">
        <v>0</v>
      </c>
      <c r="W44" s="9">
        <v>0</v>
      </c>
      <c r="X44" s="17">
        <v>0</v>
      </c>
      <c r="Y44" s="9">
        <v>0</v>
      </c>
      <c r="Z44" s="17">
        <v>0</v>
      </c>
      <c r="AA44" s="9">
        <v>0</v>
      </c>
      <c r="AB44" s="17">
        <v>0</v>
      </c>
      <c r="AC44" s="9">
        <v>0</v>
      </c>
      <c r="AD44" s="17">
        <v>0</v>
      </c>
      <c r="AE44" s="9">
        <v>0</v>
      </c>
      <c r="AF44" s="17">
        <v>0</v>
      </c>
      <c r="AG44" s="9">
        <v>0</v>
      </c>
      <c r="AH44" s="17">
        <v>0</v>
      </c>
      <c r="AI44" s="9">
        <v>0</v>
      </c>
      <c r="AJ44" s="17">
        <v>0</v>
      </c>
      <c r="AK44" s="9">
        <v>0</v>
      </c>
      <c r="AL44" s="17">
        <v>10688600.66</v>
      </c>
      <c r="AM44" s="10">
        <v>1.2905</v>
      </c>
      <c r="AN44" s="17">
        <v>0</v>
      </c>
      <c r="AO44" s="9">
        <v>0</v>
      </c>
      <c r="AP44" s="17">
        <v>128898.22</v>
      </c>
      <c r="AQ44" s="10">
        <v>3.1199999999999999E-2</v>
      </c>
      <c r="AR44" s="17">
        <v>0</v>
      </c>
      <c r="AS44" s="9">
        <v>0</v>
      </c>
      <c r="AT44" s="17">
        <v>0</v>
      </c>
      <c r="AU44" s="9">
        <v>0</v>
      </c>
      <c r="AV44" s="17">
        <v>380.44</v>
      </c>
      <c r="AW44" s="10">
        <v>5.9999999999999995E-4</v>
      </c>
      <c r="AX44" s="17">
        <v>0</v>
      </c>
      <c r="AY44" s="9">
        <v>0</v>
      </c>
      <c r="AZ44" s="17">
        <v>197.43</v>
      </c>
      <c r="BA44" s="10">
        <v>0</v>
      </c>
      <c r="BB44" s="17">
        <v>839.44</v>
      </c>
      <c r="BC44" s="10">
        <v>1E-4</v>
      </c>
      <c r="BD44" s="17">
        <v>0</v>
      </c>
      <c r="BE44" s="9">
        <v>0</v>
      </c>
      <c r="BF44" s="17">
        <v>2262223.16</v>
      </c>
      <c r="BG44" s="10">
        <v>4.3316999999999997</v>
      </c>
      <c r="BH44" s="17">
        <v>0</v>
      </c>
      <c r="BI44" s="9">
        <v>0</v>
      </c>
      <c r="BJ44" s="17">
        <v>0</v>
      </c>
      <c r="BK44" s="9">
        <v>0</v>
      </c>
      <c r="BL44" s="17">
        <v>4173.87</v>
      </c>
      <c r="BM44" s="10">
        <v>9.2999999999999992E-3</v>
      </c>
      <c r="BN44" s="17">
        <v>5128991</v>
      </c>
      <c r="BO44" s="10">
        <v>3.6364000000000001</v>
      </c>
      <c r="BP44" s="17">
        <v>0</v>
      </c>
      <c r="BQ44" s="9">
        <v>0</v>
      </c>
      <c r="BR44" s="17">
        <v>0</v>
      </c>
      <c r="BS44" s="9">
        <v>0</v>
      </c>
      <c r="BT44" s="17">
        <v>0</v>
      </c>
      <c r="BU44" s="9">
        <v>0</v>
      </c>
      <c r="BV44" s="17">
        <v>0</v>
      </c>
      <c r="BW44" s="9">
        <v>0</v>
      </c>
      <c r="BX44" s="17">
        <v>0</v>
      </c>
      <c r="BY44" s="9">
        <v>0</v>
      </c>
      <c r="BZ44" s="17">
        <v>0</v>
      </c>
      <c r="CA44" s="9">
        <v>0</v>
      </c>
      <c r="CB44" s="17">
        <v>0</v>
      </c>
      <c r="CC44" s="9">
        <v>0</v>
      </c>
      <c r="CD44" s="17">
        <v>0</v>
      </c>
      <c r="CE44" s="9">
        <v>0</v>
      </c>
      <c r="CF44" s="17">
        <v>0</v>
      </c>
      <c r="CG44" s="9">
        <v>0</v>
      </c>
    </row>
    <row r="45" spans="1:85" ht="14.25" thickTop="1" thickBot="1">
      <c r="A45" s="9" t="s">
        <v>211</v>
      </c>
      <c r="B45" s="17">
        <v>1167367978.54</v>
      </c>
      <c r="C45" s="10">
        <v>8.2729999999999997</v>
      </c>
      <c r="D45" s="17">
        <v>339439202.13999999</v>
      </c>
      <c r="E45" s="10">
        <v>44.950499999999998</v>
      </c>
      <c r="F45" s="17">
        <v>29759700.5</v>
      </c>
      <c r="G45" s="10">
        <v>3.6880000000000002</v>
      </c>
      <c r="H45" s="17">
        <v>19067048.300000001</v>
      </c>
      <c r="I45" s="10">
        <v>4.6910999999999996</v>
      </c>
      <c r="J45" s="17">
        <v>245932.27</v>
      </c>
      <c r="K45" s="10">
        <v>0.2339</v>
      </c>
      <c r="L45" s="17">
        <v>2471178.4900000002</v>
      </c>
      <c r="M45" s="10">
        <v>3.4222000000000001</v>
      </c>
      <c r="N45" s="17">
        <v>72922.070000000007</v>
      </c>
      <c r="O45" s="10">
        <v>0.19489999999999999</v>
      </c>
      <c r="P45" s="17">
        <v>806213.15</v>
      </c>
      <c r="Q45" s="10">
        <v>0.46949999999999997</v>
      </c>
      <c r="R45" s="17">
        <v>11272514.800000001</v>
      </c>
      <c r="S45" s="10">
        <v>2.1505999999999998</v>
      </c>
      <c r="T45" s="17">
        <v>118074513.64</v>
      </c>
      <c r="U45" s="10">
        <v>9.5084999999999997</v>
      </c>
      <c r="V45" s="17">
        <v>763730.8</v>
      </c>
      <c r="W45" s="10">
        <v>0.4128</v>
      </c>
      <c r="X45" s="17">
        <v>440758.92</v>
      </c>
      <c r="Y45" s="10">
        <v>0.64580000000000004</v>
      </c>
      <c r="Z45" s="17">
        <v>1508605.07</v>
      </c>
      <c r="AA45" s="10">
        <v>2.7593000000000001</v>
      </c>
      <c r="AB45" s="17">
        <v>10664856.460000001</v>
      </c>
      <c r="AC45" s="10">
        <v>1.2043999999999999</v>
      </c>
      <c r="AD45" s="17">
        <v>779915.31</v>
      </c>
      <c r="AE45" s="10">
        <v>1.3305</v>
      </c>
      <c r="AF45" s="17">
        <v>-1835508.28</v>
      </c>
      <c r="AG45" s="10">
        <v>-1.3170999999999999</v>
      </c>
      <c r="AH45" s="17">
        <v>26784154.879999999</v>
      </c>
      <c r="AI45" s="10">
        <v>3.0806</v>
      </c>
      <c r="AJ45" s="17">
        <v>108123.5</v>
      </c>
      <c r="AK45" s="10">
        <v>0.2427</v>
      </c>
      <c r="AL45" s="17">
        <v>76912716.129999995</v>
      </c>
      <c r="AM45" s="10">
        <v>9.2864000000000004</v>
      </c>
      <c r="AN45" s="17">
        <v>9690183.8300000001</v>
      </c>
      <c r="AO45" s="10">
        <v>7.1390000000000002</v>
      </c>
      <c r="AP45" s="17">
        <v>18918513.09</v>
      </c>
      <c r="AQ45" s="10">
        <v>4.5838000000000001</v>
      </c>
      <c r="AR45" s="17">
        <v>13162165</v>
      </c>
      <c r="AS45" s="10">
        <v>2.4722</v>
      </c>
      <c r="AT45" s="17">
        <v>93400</v>
      </c>
      <c r="AU45" s="10">
        <v>5.5522</v>
      </c>
      <c r="AV45" s="17">
        <v>1002564.52</v>
      </c>
      <c r="AW45" s="10">
        <v>1.5792999999999999</v>
      </c>
      <c r="AX45" s="17">
        <v>18384849.260000002</v>
      </c>
      <c r="AY45" s="10">
        <v>4.9484000000000004</v>
      </c>
      <c r="AZ45" s="17">
        <v>213131487.52000001</v>
      </c>
      <c r="BA45" s="10">
        <v>25.047999999999998</v>
      </c>
      <c r="BB45" s="17">
        <v>1580484.29</v>
      </c>
      <c r="BC45" s="10">
        <v>0.17130000000000001</v>
      </c>
      <c r="BD45" s="17">
        <v>9287565.6799999997</v>
      </c>
      <c r="BE45" s="10">
        <v>2.7768999999999999</v>
      </c>
      <c r="BF45" s="17">
        <v>4508995.1399999997</v>
      </c>
      <c r="BG45" s="10">
        <v>8.6339000000000006</v>
      </c>
      <c r="BH45" s="17">
        <v>7714867.5700000003</v>
      </c>
      <c r="BI45" s="10">
        <v>6.335</v>
      </c>
      <c r="BJ45" s="17">
        <v>2615458.7400000002</v>
      </c>
      <c r="BK45" s="10">
        <v>1.7205999999999999</v>
      </c>
      <c r="BL45" s="17">
        <v>4203660.49</v>
      </c>
      <c r="BM45" s="10">
        <v>9.3659999999999997</v>
      </c>
      <c r="BN45" s="17">
        <v>49444126</v>
      </c>
      <c r="BO45" s="10">
        <v>35.055500000000002</v>
      </c>
      <c r="BP45" s="17">
        <v>7565760.7000000002</v>
      </c>
      <c r="BQ45" s="10">
        <v>12.0341</v>
      </c>
      <c r="BR45" s="17">
        <v>1412564.53</v>
      </c>
      <c r="BS45" s="10">
        <v>1.8646</v>
      </c>
      <c r="BT45" s="17">
        <v>954012.76</v>
      </c>
      <c r="BU45" s="10">
        <v>0.16869999999999999</v>
      </c>
      <c r="BV45" s="17">
        <v>636447.74</v>
      </c>
      <c r="BW45" s="10">
        <v>0.43259999999999998</v>
      </c>
      <c r="BX45" s="17">
        <v>88829653.040000007</v>
      </c>
      <c r="BY45" s="10">
        <v>21.452200000000001</v>
      </c>
      <c r="BZ45" s="17">
        <v>5164473.51</v>
      </c>
      <c r="CA45" s="10">
        <v>0.81130000000000002</v>
      </c>
      <c r="CB45" s="17">
        <v>41869077</v>
      </c>
      <c r="CC45" s="10">
        <v>33.552999999999997</v>
      </c>
      <c r="CD45" s="17">
        <v>148801.98000000001</v>
      </c>
      <c r="CE45" s="10">
        <v>33.755200000000002</v>
      </c>
      <c r="CF45" s="17">
        <v>29712288</v>
      </c>
      <c r="CG45" s="10">
        <v>4.2981999999999996</v>
      </c>
    </row>
    <row r="46" spans="1:85" ht="13.5" thickTop="1">
      <c r="A46" t="s">
        <v>181</v>
      </c>
      <c r="B46" s="14">
        <v>10837861333.93</v>
      </c>
      <c r="C46" s="6">
        <v>76.806600000000003</v>
      </c>
      <c r="D46" s="14">
        <v>0</v>
      </c>
      <c r="E46">
        <v>0</v>
      </c>
      <c r="F46" s="14">
        <v>721583301.74000001</v>
      </c>
      <c r="G46" s="6">
        <v>89.421700000000001</v>
      </c>
      <c r="H46" s="14">
        <v>351208539.13</v>
      </c>
      <c r="I46" s="6">
        <v>86.408500000000004</v>
      </c>
      <c r="J46" s="14">
        <v>104914007.09</v>
      </c>
      <c r="K46" s="6">
        <v>99.766099999999994</v>
      </c>
      <c r="L46" s="14">
        <v>69738039.510000005</v>
      </c>
      <c r="M46" s="6">
        <v>96.577799999999996</v>
      </c>
      <c r="N46" s="14">
        <v>37336036.219999999</v>
      </c>
      <c r="O46" s="6">
        <v>99.805099999999996</v>
      </c>
      <c r="P46" s="14">
        <v>170908713.63</v>
      </c>
      <c r="Q46" s="6">
        <v>99.530500000000004</v>
      </c>
      <c r="R46" s="14">
        <v>440931415.72000003</v>
      </c>
      <c r="S46" s="6">
        <v>84.123999999999995</v>
      </c>
      <c r="T46" s="14">
        <v>981468286.70000005</v>
      </c>
      <c r="U46" s="6">
        <v>79.037599999999998</v>
      </c>
      <c r="V46" s="14">
        <v>160427654.97</v>
      </c>
      <c r="W46" s="6">
        <v>86.713899999999995</v>
      </c>
      <c r="X46" s="14">
        <v>67806492.370000005</v>
      </c>
      <c r="Y46" s="6">
        <v>99.354200000000006</v>
      </c>
      <c r="Z46" s="14">
        <v>53165362.719999999</v>
      </c>
      <c r="AA46" s="6">
        <v>97.240700000000004</v>
      </c>
      <c r="AB46" s="14">
        <v>874851335.62</v>
      </c>
      <c r="AC46" s="6">
        <v>98.795599999999993</v>
      </c>
      <c r="AD46" s="14">
        <v>57836696.950000003</v>
      </c>
      <c r="AE46" s="6">
        <v>98.669499999999999</v>
      </c>
      <c r="AF46" s="14">
        <v>141197049.55000001</v>
      </c>
      <c r="AG46" s="6">
        <v>101.3171</v>
      </c>
      <c r="AH46" s="14">
        <v>842672343.75999999</v>
      </c>
      <c r="AI46" s="6">
        <v>96.919399999999996</v>
      </c>
      <c r="AJ46" s="14">
        <v>38168077.960000001</v>
      </c>
      <c r="AK46" s="6">
        <v>85.681299999999993</v>
      </c>
      <c r="AL46" s="14">
        <v>665795462.04999995</v>
      </c>
      <c r="AM46" s="6">
        <v>80.388099999999994</v>
      </c>
      <c r="AN46" s="14">
        <v>0</v>
      </c>
      <c r="AO46">
        <v>0</v>
      </c>
      <c r="AP46" s="14">
        <v>393806422.38</v>
      </c>
      <c r="AQ46" s="6">
        <v>95.415999999999997</v>
      </c>
      <c r="AR46" s="14">
        <v>519244028</v>
      </c>
      <c r="AS46" s="6">
        <v>97.527799999999999</v>
      </c>
      <c r="AT46" s="14">
        <v>1588806</v>
      </c>
      <c r="AU46" s="6">
        <v>94.447800000000001</v>
      </c>
      <c r="AV46" s="14">
        <v>22335245.579999998</v>
      </c>
      <c r="AW46" s="6">
        <v>35.184199999999997</v>
      </c>
      <c r="AX46" s="14">
        <v>353146913.32999998</v>
      </c>
      <c r="AY46" s="6">
        <v>95.051599999999993</v>
      </c>
      <c r="AZ46" s="14">
        <v>98333453.549999997</v>
      </c>
      <c r="BA46" s="6">
        <v>11.5565</v>
      </c>
      <c r="BB46" s="14">
        <v>760387487.28999996</v>
      </c>
      <c r="BC46" s="6">
        <v>82.400999999999996</v>
      </c>
      <c r="BD46" s="14">
        <v>313609003</v>
      </c>
      <c r="BE46" s="6">
        <v>93.766300000000001</v>
      </c>
      <c r="BF46" s="14">
        <v>43037490.719999999</v>
      </c>
      <c r="BG46" s="6">
        <v>82.408900000000003</v>
      </c>
      <c r="BH46" s="14">
        <v>106477912.84</v>
      </c>
      <c r="BI46" s="6">
        <v>87.433899999999994</v>
      </c>
      <c r="BJ46" s="14">
        <v>134589552.59999999</v>
      </c>
      <c r="BK46" s="6">
        <v>88.538600000000002</v>
      </c>
      <c r="BL46" s="14">
        <v>34052423.579999998</v>
      </c>
      <c r="BM46" s="6">
        <v>75.870500000000007</v>
      </c>
      <c r="BN46" s="14">
        <v>15807942</v>
      </c>
      <c r="BO46" s="6">
        <v>11.207700000000001</v>
      </c>
      <c r="BP46" s="14">
        <v>28100092.809999999</v>
      </c>
      <c r="BQ46" s="6">
        <v>44.695999999999998</v>
      </c>
      <c r="BR46" s="14">
        <v>69533119.629999995</v>
      </c>
      <c r="BS46" s="6">
        <v>91.7864</v>
      </c>
      <c r="BT46" s="14">
        <v>564489253.49000001</v>
      </c>
      <c r="BU46" s="6">
        <v>99.831299999999999</v>
      </c>
      <c r="BV46" s="14">
        <v>137946837.74000001</v>
      </c>
      <c r="BW46" s="6">
        <v>93.764200000000002</v>
      </c>
      <c r="BX46" s="14">
        <v>325251600.01999998</v>
      </c>
      <c r="BY46" s="6">
        <v>78.547799999999995</v>
      </c>
      <c r="BZ46" s="14">
        <v>555918358.22000003</v>
      </c>
      <c r="CA46" s="6">
        <v>87.329599999999999</v>
      </c>
      <c r="CB46" s="14">
        <v>0</v>
      </c>
      <c r="CC46">
        <v>0</v>
      </c>
      <c r="CD46" s="14">
        <v>292025.46000000002</v>
      </c>
      <c r="CE46" s="6">
        <v>66.244799999999998</v>
      </c>
      <c r="CF46" s="14">
        <v>579904550</v>
      </c>
      <c r="CG46" s="6">
        <v>83.889099999999999</v>
      </c>
    </row>
    <row r="47" spans="1:85">
      <c r="A47" t="s">
        <v>182</v>
      </c>
      <c r="B47" s="14">
        <v>110376696.33</v>
      </c>
      <c r="C47" s="6">
        <v>0.78220000000000001</v>
      </c>
      <c r="D47" s="14">
        <v>31892427.050000001</v>
      </c>
      <c r="E47" s="6">
        <v>4.2233999999999998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23816709.09</v>
      </c>
      <c r="W47" s="6">
        <v>12.8733</v>
      </c>
      <c r="X47" s="14">
        <v>0</v>
      </c>
      <c r="Y47">
        <v>0</v>
      </c>
      <c r="Z47" s="14">
        <v>0</v>
      </c>
      <c r="AA47">
        <v>0</v>
      </c>
      <c r="AB47" s="14">
        <v>0</v>
      </c>
      <c r="AC47">
        <v>0</v>
      </c>
      <c r="AD47" s="14">
        <v>0</v>
      </c>
      <c r="AE47">
        <v>0</v>
      </c>
      <c r="AF47" s="14">
        <v>0</v>
      </c>
      <c r="AG47">
        <v>0</v>
      </c>
      <c r="AH47" s="14">
        <v>0</v>
      </c>
      <c r="AI47">
        <v>0</v>
      </c>
      <c r="AJ47" s="14">
        <v>6270360.8399999999</v>
      </c>
      <c r="AK47" s="6">
        <v>14.076000000000001</v>
      </c>
      <c r="AL47" s="14">
        <v>0</v>
      </c>
      <c r="AM47">
        <v>0</v>
      </c>
      <c r="AN47" s="14">
        <v>0</v>
      </c>
      <c r="AO47">
        <v>0</v>
      </c>
      <c r="AP47" s="14">
        <v>733.39</v>
      </c>
      <c r="AQ47" s="6">
        <v>2.0000000000000001E-4</v>
      </c>
      <c r="AR47" s="14">
        <v>0</v>
      </c>
      <c r="AS47">
        <v>0</v>
      </c>
      <c r="AT47" s="14">
        <v>0</v>
      </c>
      <c r="AU47">
        <v>0</v>
      </c>
      <c r="AV47" s="14">
        <v>7214416.6500000004</v>
      </c>
      <c r="AW47" s="6">
        <v>11.364699999999999</v>
      </c>
      <c r="AX47" s="14">
        <v>0</v>
      </c>
      <c r="AY47">
        <v>0</v>
      </c>
      <c r="AZ47" s="14">
        <v>0</v>
      </c>
      <c r="BA47">
        <v>0</v>
      </c>
      <c r="BB47" s="14">
        <v>0</v>
      </c>
      <c r="BC47">
        <v>0</v>
      </c>
      <c r="BD47" s="14">
        <v>5439216</v>
      </c>
      <c r="BE47" s="6">
        <v>1.6263000000000001</v>
      </c>
      <c r="BF47" s="14">
        <v>0</v>
      </c>
      <c r="BG47">
        <v>0</v>
      </c>
      <c r="BH47" s="14">
        <v>7588202.4699999997</v>
      </c>
      <c r="BI47" s="6">
        <v>6.2309999999999999</v>
      </c>
      <c r="BJ47" s="14">
        <v>14807291.800000001</v>
      </c>
      <c r="BK47" s="6">
        <v>9.7408999999999999</v>
      </c>
      <c r="BL47" s="14">
        <v>0</v>
      </c>
      <c r="BM47">
        <v>0</v>
      </c>
      <c r="BN47" s="14">
        <v>0</v>
      </c>
      <c r="BO47">
        <v>0</v>
      </c>
      <c r="BP47" s="14">
        <v>0</v>
      </c>
      <c r="BQ47">
        <v>0</v>
      </c>
      <c r="BR47" s="14">
        <v>4809646.76</v>
      </c>
      <c r="BS47" s="6">
        <v>6.3489000000000004</v>
      </c>
      <c r="BT47" s="14">
        <v>0</v>
      </c>
      <c r="BU47">
        <v>0</v>
      </c>
      <c r="BV47" s="14">
        <v>8537692.2799999993</v>
      </c>
      <c r="BW47" s="6">
        <v>5.8032000000000004</v>
      </c>
      <c r="BX47" s="14">
        <v>0</v>
      </c>
      <c r="BY47">
        <v>0</v>
      </c>
      <c r="BZ47" s="14">
        <v>0</v>
      </c>
      <c r="CA47">
        <v>0</v>
      </c>
      <c r="CB47" s="14">
        <v>0</v>
      </c>
      <c r="CC47">
        <v>0</v>
      </c>
      <c r="CD47" s="14">
        <v>0</v>
      </c>
      <c r="CE47">
        <v>0</v>
      </c>
      <c r="CF47" s="14">
        <v>0</v>
      </c>
      <c r="CG47">
        <v>0</v>
      </c>
    </row>
    <row r="48" spans="1:85" ht="13.5" thickBot="1">
      <c r="A48" t="s">
        <v>183</v>
      </c>
      <c r="B48" s="14">
        <v>703176672.13999999</v>
      </c>
      <c r="C48" s="6">
        <v>4.9832999999999998</v>
      </c>
      <c r="D48" s="14">
        <v>0</v>
      </c>
      <c r="E48">
        <v>0</v>
      </c>
      <c r="F48" s="14">
        <v>55600866.850000001</v>
      </c>
      <c r="G48" s="6">
        <v>6.8902999999999999</v>
      </c>
      <c r="H48" s="14">
        <v>36175894.57</v>
      </c>
      <c r="I48" s="6">
        <v>8.9003999999999994</v>
      </c>
      <c r="J48" s="14">
        <v>0</v>
      </c>
      <c r="K48">
        <v>0</v>
      </c>
      <c r="L48" s="14">
        <v>0</v>
      </c>
      <c r="M48">
        <v>0</v>
      </c>
      <c r="N48" s="14">
        <v>0</v>
      </c>
      <c r="O48">
        <v>0</v>
      </c>
      <c r="P48" s="14">
        <v>0</v>
      </c>
      <c r="Q48">
        <v>0</v>
      </c>
      <c r="R48" s="14">
        <v>71940738.870000005</v>
      </c>
      <c r="S48" s="6">
        <v>13.7254</v>
      </c>
      <c r="T48" s="14">
        <v>142231360.06</v>
      </c>
      <c r="U48" s="6">
        <v>11.453900000000001</v>
      </c>
      <c r="V48" s="14">
        <v>0</v>
      </c>
      <c r="W48">
        <v>0</v>
      </c>
      <c r="X48" s="14">
        <v>0</v>
      </c>
      <c r="Y48">
        <v>0</v>
      </c>
      <c r="Z48" s="14">
        <v>0</v>
      </c>
      <c r="AA48">
        <v>0</v>
      </c>
      <c r="AB48" s="14">
        <v>0</v>
      </c>
      <c r="AC48">
        <v>0</v>
      </c>
      <c r="AD48" s="14">
        <v>0</v>
      </c>
      <c r="AE48">
        <v>0</v>
      </c>
      <c r="AF48" s="14">
        <v>0</v>
      </c>
      <c r="AG48">
        <v>0</v>
      </c>
      <c r="AH48" s="14">
        <v>0</v>
      </c>
      <c r="AI48">
        <v>0</v>
      </c>
      <c r="AJ48" s="14">
        <v>0</v>
      </c>
      <c r="AK48">
        <v>0</v>
      </c>
      <c r="AL48" s="14">
        <v>85518615.25</v>
      </c>
      <c r="AM48" s="6">
        <v>10.3255</v>
      </c>
      <c r="AN48" s="14">
        <v>0</v>
      </c>
      <c r="AO48">
        <v>0</v>
      </c>
      <c r="AP48" s="14">
        <v>0</v>
      </c>
      <c r="AQ48">
        <v>0</v>
      </c>
      <c r="AR48" s="14">
        <v>0</v>
      </c>
      <c r="AS48">
        <v>0</v>
      </c>
      <c r="AT48" s="14">
        <v>0</v>
      </c>
      <c r="AU48">
        <v>0</v>
      </c>
      <c r="AV48" s="14">
        <v>1616557.67</v>
      </c>
      <c r="AW48" s="6">
        <v>2.5465</v>
      </c>
      <c r="AX48" s="14">
        <v>0</v>
      </c>
      <c r="AY48">
        <v>0</v>
      </c>
      <c r="AZ48" s="14">
        <v>70894043.670000002</v>
      </c>
      <c r="BA48" s="6">
        <v>8.3316999999999997</v>
      </c>
      <c r="BB48" s="14">
        <v>47147005.420000002</v>
      </c>
      <c r="BC48" s="6">
        <v>5.1092000000000004</v>
      </c>
      <c r="BD48" s="14">
        <v>6122416</v>
      </c>
      <c r="BE48" s="6">
        <v>1.8305</v>
      </c>
      <c r="BF48" s="14">
        <v>4677818.3499999996</v>
      </c>
      <c r="BG48" s="6">
        <v>8.9572000000000003</v>
      </c>
      <c r="BH48" s="14">
        <v>0</v>
      </c>
      <c r="BI48">
        <v>0</v>
      </c>
      <c r="BJ48" s="14">
        <v>0</v>
      </c>
      <c r="BK48">
        <v>0</v>
      </c>
      <c r="BL48" s="14">
        <v>6626202.0199999996</v>
      </c>
      <c r="BM48" s="6">
        <v>14.763500000000001</v>
      </c>
      <c r="BN48" s="14">
        <v>7038636</v>
      </c>
      <c r="BO48" s="6">
        <v>4.9903000000000004</v>
      </c>
      <c r="BP48" s="14">
        <v>0</v>
      </c>
      <c r="BQ48">
        <v>0</v>
      </c>
      <c r="BR48" s="14">
        <v>0</v>
      </c>
      <c r="BS48">
        <v>0</v>
      </c>
      <c r="BT48" s="14">
        <v>0</v>
      </c>
      <c r="BU48">
        <v>0</v>
      </c>
      <c r="BV48" s="14">
        <v>0</v>
      </c>
      <c r="BW48">
        <v>0</v>
      </c>
      <c r="BX48" s="14">
        <v>0</v>
      </c>
      <c r="BY48">
        <v>0</v>
      </c>
      <c r="BZ48" s="14">
        <v>75492179.409999996</v>
      </c>
      <c r="CA48" s="6">
        <v>11.8591</v>
      </c>
      <c r="CB48" s="14">
        <v>10436049</v>
      </c>
      <c r="CC48" s="6">
        <v>8.3632000000000009</v>
      </c>
      <c r="CD48" s="14">
        <v>0</v>
      </c>
      <c r="CE48">
        <v>0</v>
      </c>
      <c r="CF48" s="14">
        <v>81658289</v>
      </c>
      <c r="CG48" s="6">
        <v>11.8127</v>
      </c>
    </row>
    <row r="49" spans="1:85" ht="14.25" thickTop="1" thickBot="1">
      <c r="A49" s="9" t="s">
        <v>184</v>
      </c>
      <c r="B49" s="17">
        <v>11651414702.4</v>
      </c>
      <c r="C49" s="10">
        <v>82.572100000000006</v>
      </c>
      <c r="D49" s="17">
        <v>31892427.050000001</v>
      </c>
      <c r="E49" s="10">
        <v>4.2233999999999998</v>
      </c>
      <c r="F49" s="17">
        <v>777184168.59000003</v>
      </c>
      <c r="G49" s="10">
        <v>96.311999999999998</v>
      </c>
      <c r="H49" s="17">
        <v>387384433.69999999</v>
      </c>
      <c r="I49" s="10">
        <v>95.308899999999994</v>
      </c>
      <c r="J49" s="17">
        <v>104914007.09</v>
      </c>
      <c r="K49" s="10">
        <v>99.766099999999994</v>
      </c>
      <c r="L49" s="17">
        <v>69738039.510000005</v>
      </c>
      <c r="M49" s="10">
        <v>96.577799999999996</v>
      </c>
      <c r="N49" s="17">
        <v>37336036.219999999</v>
      </c>
      <c r="O49" s="10">
        <v>99.805099999999996</v>
      </c>
      <c r="P49" s="17">
        <v>170908713.63</v>
      </c>
      <c r="Q49" s="10">
        <v>99.530500000000004</v>
      </c>
      <c r="R49" s="17">
        <v>512872154.58999997</v>
      </c>
      <c r="S49" s="10">
        <v>97.849400000000003</v>
      </c>
      <c r="T49" s="17">
        <v>1123699646.76</v>
      </c>
      <c r="U49" s="10">
        <v>90.491500000000002</v>
      </c>
      <c r="V49" s="17">
        <v>184244364.06</v>
      </c>
      <c r="W49" s="10">
        <v>99.587199999999996</v>
      </c>
      <c r="X49" s="17">
        <v>67806492.370000005</v>
      </c>
      <c r="Y49" s="10">
        <v>99.354200000000006</v>
      </c>
      <c r="Z49" s="17">
        <v>53165362.719999999</v>
      </c>
      <c r="AA49" s="10">
        <v>97.240700000000004</v>
      </c>
      <c r="AB49" s="17">
        <v>874851335.62</v>
      </c>
      <c r="AC49" s="10">
        <v>98.795599999999993</v>
      </c>
      <c r="AD49" s="17">
        <v>57836696.950000003</v>
      </c>
      <c r="AE49" s="10">
        <v>98.669499999999999</v>
      </c>
      <c r="AF49" s="17">
        <v>141197049.55000001</v>
      </c>
      <c r="AG49" s="10">
        <v>101.3171</v>
      </c>
      <c r="AH49" s="17">
        <v>842672343.75999999</v>
      </c>
      <c r="AI49" s="10">
        <v>96.919399999999996</v>
      </c>
      <c r="AJ49" s="17">
        <v>44438438.799999997</v>
      </c>
      <c r="AK49" s="10">
        <v>99.757300000000001</v>
      </c>
      <c r="AL49" s="17">
        <v>751314077.29999995</v>
      </c>
      <c r="AM49" s="10">
        <v>90.7136</v>
      </c>
      <c r="AN49" s="17">
        <v>0</v>
      </c>
      <c r="AO49" s="9">
        <v>0</v>
      </c>
      <c r="AP49" s="17">
        <v>393807155.76999998</v>
      </c>
      <c r="AQ49" s="10">
        <v>95.416200000000003</v>
      </c>
      <c r="AR49" s="17">
        <v>519244028</v>
      </c>
      <c r="AS49" s="10">
        <v>97.527799999999999</v>
      </c>
      <c r="AT49" s="17">
        <v>1588806</v>
      </c>
      <c r="AU49" s="10">
        <v>94.447800000000001</v>
      </c>
      <c r="AV49" s="17">
        <v>31166219.899999999</v>
      </c>
      <c r="AW49" s="10">
        <v>49.095500000000001</v>
      </c>
      <c r="AX49" s="17">
        <v>353146913.32999998</v>
      </c>
      <c r="AY49" s="10">
        <v>95.051599999999993</v>
      </c>
      <c r="AZ49" s="17">
        <v>169227497.22</v>
      </c>
      <c r="BA49" s="10">
        <v>19.888300000000001</v>
      </c>
      <c r="BB49" s="17">
        <v>807534492.71000004</v>
      </c>
      <c r="BC49" s="10">
        <v>87.510199999999998</v>
      </c>
      <c r="BD49" s="17">
        <v>325170635</v>
      </c>
      <c r="BE49" s="10">
        <v>97.223100000000002</v>
      </c>
      <c r="BF49" s="17">
        <v>47715309.07</v>
      </c>
      <c r="BG49" s="10">
        <v>91.366100000000003</v>
      </c>
      <c r="BH49" s="17">
        <v>114066115.31</v>
      </c>
      <c r="BI49" s="10">
        <v>93.665000000000006</v>
      </c>
      <c r="BJ49" s="17">
        <v>149396844.40000001</v>
      </c>
      <c r="BK49" s="10">
        <v>98.279399999999995</v>
      </c>
      <c r="BL49" s="17">
        <v>40678625.600000001</v>
      </c>
      <c r="BM49" s="10">
        <v>90.634</v>
      </c>
      <c r="BN49" s="17">
        <v>22846578</v>
      </c>
      <c r="BO49" s="10">
        <v>16.1981</v>
      </c>
      <c r="BP49" s="17">
        <v>28100092.809999999</v>
      </c>
      <c r="BQ49" s="10">
        <v>44.695999999999998</v>
      </c>
      <c r="BR49" s="17">
        <v>74342766.390000001</v>
      </c>
      <c r="BS49" s="10">
        <v>98.135400000000004</v>
      </c>
      <c r="BT49" s="17">
        <v>564489253.49000001</v>
      </c>
      <c r="BU49" s="10">
        <v>99.831299999999999</v>
      </c>
      <c r="BV49" s="17">
        <v>146484530.02000001</v>
      </c>
      <c r="BW49" s="10">
        <v>99.567400000000006</v>
      </c>
      <c r="BX49" s="17">
        <v>325251600.01999998</v>
      </c>
      <c r="BY49" s="10">
        <v>78.547799999999995</v>
      </c>
      <c r="BZ49" s="17">
        <v>631410537.63</v>
      </c>
      <c r="CA49" s="10">
        <v>99.188699999999997</v>
      </c>
      <c r="CB49" s="17">
        <v>10436049</v>
      </c>
      <c r="CC49" s="10">
        <v>8.3632000000000009</v>
      </c>
      <c r="CD49" s="17">
        <v>292025.46000000002</v>
      </c>
      <c r="CE49" s="10">
        <v>66.244799999999998</v>
      </c>
      <c r="CF49" s="17">
        <v>661562839</v>
      </c>
      <c r="CG49" s="10">
        <v>95.701800000000006</v>
      </c>
    </row>
    <row r="50" spans="1:85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  <c r="AL50" s="17"/>
      <c r="AM50" s="9"/>
      <c r="AN50" s="17"/>
      <c r="AO50" s="9"/>
      <c r="AP50" s="17"/>
      <c r="AQ50" s="9"/>
      <c r="AR50" s="17"/>
      <c r="AS50" s="9"/>
      <c r="AT50" s="17"/>
      <c r="AU50" s="9"/>
      <c r="AV50" s="17"/>
      <c r="AW50" s="9"/>
      <c r="AX50" s="17"/>
      <c r="AY50" s="9"/>
      <c r="AZ50" s="17"/>
      <c r="BA50" s="9"/>
      <c r="BB50" s="17"/>
      <c r="BC50" s="9"/>
      <c r="BD50" s="17"/>
      <c r="BE50" s="9"/>
      <c r="BF50" s="17"/>
      <c r="BG50" s="9"/>
      <c r="BH50" s="17"/>
      <c r="BI50" s="9"/>
      <c r="BJ50" s="17"/>
      <c r="BK50" s="9"/>
      <c r="BL50" s="17"/>
      <c r="BM50" s="9"/>
      <c r="BN50" s="17"/>
      <c r="BO50" s="9"/>
      <c r="BP50" s="17"/>
      <c r="BQ50" s="9"/>
      <c r="BR50" s="17"/>
      <c r="BS50" s="9"/>
      <c r="BT50" s="17"/>
      <c r="BU50" s="9"/>
      <c r="BV50" s="17"/>
      <c r="BW50" s="9"/>
      <c r="BX50" s="17"/>
      <c r="BY50" s="9"/>
      <c r="BZ50" s="17"/>
      <c r="CA50" s="9"/>
      <c r="CB50" s="17"/>
      <c r="CC50" s="9"/>
      <c r="CD50" s="17"/>
      <c r="CE50" s="9"/>
      <c r="CF50" s="17"/>
      <c r="CG50" s="9"/>
    </row>
    <row r="51" spans="1:85" s="6" customFormat="1" ht="13.5" thickTop="1">
      <c r="A51" s="6" t="s">
        <v>612</v>
      </c>
      <c r="B51" s="6">
        <v>27708</v>
      </c>
      <c r="D51" s="6">
        <v>2109</v>
      </c>
      <c r="F51" s="6">
        <v>8</v>
      </c>
      <c r="H51" s="6">
        <v>9</v>
      </c>
      <c r="J51" s="6">
        <v>20</v>
      </c>
      <c r="L51" s="6">
        <v>63</v>
      </c>
      <c r="N51" s="6">
        <v>25</v>
      </c>
      <c r="P51" s="6">
        <v>15</v>
      </c>
      <c r="R51" s="6">
        <v>70</v>
      </c>
      <c r="T51" s="6">
        <v>27</v>
      </c>
      <c r="V51" s="6">
        <v>15</v>
      </c>
      <c r="X51" s="6">
        <v>28</v>
      </c>
      <c r="Z51" s="6">
        <v>8</v>
      </c>
      <c r="AB51" s="6">
        <v>964</v>
      </c>
      <c r="AD51" s="6">
        <v>39</v>
      </c>
      <c r="AF51" s="6">
        <v>71</v>
      </c>
      <c r="AH51" s="6">
        <v>19</v>
      </c>
      <c r="AJ51" s="6">
        <v>5</v>
      </c>
      <c r="AL51" s="6">
        <v>6</v>
      </c>
      <c r="AN51" s="6">
        <v>103</v>
      </c>
      <c r="AP51" s="6">
        <v>388</v>
      </c>
      <c r="AR51" s="6">
        <v>7</v>
      </c>
      <c r="AT51" s="6">
        <v>44</v>
      </c>
      <c r="AV51" s="6">
        <v>75</v>
      </c>
      <c r="AX51" s="6">
        <v>13</v>
      </c>
      <c r="AZ51" s="6">
        <v>570</v>
      </c>
      <c r="BB51" s="6">
        <v>3550</v>
      </c>
      <c r="BD51" s="6">
        <v>12037</v>
      </c>
      <c r="BF51" s="6">
        <v>22</v>
      </c>
      <c r="BH51" s="6">
        <v>33</v>
      </c>
      <c r="BJ51" s="6">
        <v>299</v>
      </c>
      <c r="BL51" s="6">
        <v>19</v>
      </c>
      <c r="BN51" s="6">
        <v>441</v>
      </c>
      <c r="BP51" s="6">
        <v>23</v>
      </c>
      <c r="BR51" s="6">
        <v>1</v>
      </c>
      <c r="BT51" s="6">
        <v>166</v>
      </c>
      <c r="BV51" s="6">
        <v>34</v>
      </c>
      <c r="BX51" s="6">
        <v>2996</v>
      </c>
      <c r="BZ51" s="6">
        <v>3348</v>
      </c>
      <c r="CB51" s="6">
        <v>29</v>
      </c>
      <c r="CD51" s="6">
        <v>2</v>
      </c>
      <c r="CF51" s="6">
        <v>7</v>
      </c>
    </row>
    <row r="52" spans="1:85" s="6" customFormat="1" ht="13.5" thickBot="1">
      <c r="A52" s="12" t="s">
        <v>212</v>
      </c>
      <c r="B52" s="12">
        <v>509260.54</v>
      </c>
      <c r="C52" s="12"/>
      <c r="D52" s="12">
        <v>358055.57</v>
      </c>
      <c r="E52" s="12"/>
      <c r="F52" s="12">
        <v>100867983.64</v>
      </c>
      <c r="G52" s="12"/>
      <c r="H52" s="12">
        <v>45161275.780000001</v>
      </c>
      <c r="I52" s="12"/>
      <c r="J52" s="12">
        <v>5257996.97</v>
      </c>
      <c r="K52" s="12"/>
      <c r="L52" s="12">
        <v>1146178.06</v>
      </c>
      <c r="M52" s="12"/>
      <c r="N52" s="12">
        <v>1496358.33</v>
      </c>
      <c r="O52" s="12"/>
      <c r="P52" s="12">
        <v>11447661.789999999</v>
      </c>
      <c r="Q52" s="12"/>
      <c r="R52" s="12">
        <v>7487780.9900000002</v>
      </c>
      <c r="S52" s="12"/>
      <c r="T52" s="12">
        <v>45991635.57</v>
      </c>
      <c r="U52" s="12"/>
      <c r="V52" s="12">
        <v>12333872.99</v>
      </c>
      <c r="W52" s="12"/>
      <c r="X52" s="12">
        <v>2437401.83</v>
      </c>
      <c r="Y52" s="12"/>
      <c r="Z52" s="12">
        <v>6834245.9699999997</v>
      </c>
      <c r="AA52" s="12"/>
      <c r="AB52" s="12">
        <v>918585.26</v>
      </c>
      <c r="AC52" s="12"/>
      <c r="AD52" s="12">
        <v>1502990.06</v>
      </c>
      <c r="AE52" s="12"/>
      <c r="AF52" s="12">
        <v>1962838.61</v>
      </c>
      <c r="AG52" s="12"/>
      <c r="AH52" s="12">
        <v>45760868.350000001</v>
      </c>
      <c r="AI52" s="12"/>
      <c r="AJ52" s="12">
        <v>8909312.4600000009</v>
      </c>
      <c r="AK52" s="12"/>
      <c r="AL52" s="12">
        <v>138037798.91</v>
      </c>
      <c r="AM52" s="12"/>
      <c r="AN52" s="12">
        <v>1317823.1499999999</v>
      </c>
      <c r="AO52" s="12"/>
      <c r="AP52" s="12">
        <v>1063725.95</v>
      </c>
      <c r="AQ52" s="12"/>
      <c r="AR52" s="12">
        <v>76058027.569999993</v>
      </c>
      <c r="AS52" s="12"/>
      <c r="AT52" s="12">
        <v>38231.949999999997</v>
      </c>
      <c r="AU52" s="12"/>
      <c r="AV52" s="12">
        <v>846410.85</v>
      </c>
      <c r="AW52" s="12"/>
      <c r="AX52" s="12">
        <v>28579366.350000001</v>
      </c>
      <c r="AY52" s="12"/>
      <c r="AZ52" s="12">
        <v>1492791.21</v>
      </c>
      <c r="BA52" s="12"/>
      <c r="BB52" s="12">
        <v>259940.46</v>
      </c>
      <c r="BC52" s="12"/>
      <c r="BD52" s="12">
        <v>27785.84</v>
      </c>
      <c r="BE52" s="12"/>
      <c r="BF52" s="12">
        <v>2373832.0099999998</v>
      </c>
      <c r="BG52" s="12"/>
      <c r="BH52" s="12">
        <v>3690332.81</v>
      </c>
      <c r="BI52" s="12"/>
      <c r="BJ52" s="12">
        <v>508402.35</v>
      </c>
      <c r="BK52" s="12"/>
      <c r="BL52" s="12">
        <v>2362225.58</v>
      </c>
      <c r="BM52" s="12"/>
      <c r="BN52" s="12">
        <v>319830.17</v>
      </c>
      <c r="BO52" s="12"/>
      <c r="BP52" s="12">
        <v>2733448.46</v>
      </c>
      <c r="BQ52" s="12"/>
      <c r="BR52" s="12">
        <v>75755330.920000002</v>
      </c>
      <c r="BS52" s="12"/>
      <c r="BT52" s="12">
        <v>3406284.74</v>
      </c>
      <c r="BU52" s="12"/>
      <c r="BV52" s="12">
        <v>4327087.58</v>
      </c>
      <c r="BW52" s="12"/>
      <c r="BX52" s="12">
        <v>138211.37</v>
      </c>
      <c r="BY52" s="12"/>
      <c r="BZ52" s="12">
        <v>190135.91</v>
      </c>
      <c r="CA52" s="12"/>
      <c r="CB52" s="12">
        <v>4302926.24</v>
      </c>
      <c r="CC52" s="12"/>
      <c r="CD52" s="12">
        <v>220413.73</v>
      </c>
      <c r="CE52" s="12"/>
      <c r="CF52" s="12">
        <v>98753589.569999993</v>
      </c>
      <c r="CG52" s="12"/>
    </row>
    <row r="53" spans="1:85" ht="13.5" thickTop="1">
      <c r="F53" s="14" t="s">
        <v>333</v>
      </c>
      <c r="H53" s="14" t="s">
        <v>333</v>
      </c>
      <c r="J53" s="14" t="s">
        <v>333</v>
      </c>
      <c r="L53" s="14" t="s">
        <v>333</v>
      </c>
      <c r="N53" s="14" t="s">
        <v>333</v>
      </c>
      <c r="P53" s="14" t="s">
        <v>333</v>
      </c>
      <c r="R53" s="14" t="s">
        <v>333</v>
      </c>
      <c r="T53" s="14" t="s">
        <v>333</v>
      </c>
      <c r="V53" s="14" t="s">
        <v>333</v>
      </c>
      <c r="X53" s="14" t="s">
        <v>333</v>
      </c>
      <c r="Z53" s="14" t="s">
        <v>333</v>
      </c>
      <c r="AB53" s="14" t="s">
        <v>333</v>
      </c>
      <c r="AD53" s="14" t="s">
        <v>333</v>
      </c>
      <c r="AF53" s="14" t="s">
        <v>333</v>
      </c>
      <c r="AH53" s="14" t="s">
        <v>333</v>
      </c>
      <c r="AJ53" s="14" t="s">
        <v>333</v>
      </c>
      <c r="AL53" s="14" t="s">
        <v>333</v>
      </c>
      <c r="AN53" s="14" t="s">
        <v>333</v>
      </c>
      <c r="AP53" s="14" t="s">
        <v>333</v>
      </c>
      <c r="AR53" s="14" t="s">
        <v>333</v>
      </c>
      <c r="AT53" s="14" t="s">
        <v>333</v>
      </c>
      <c r="AX53" s="14" t="s">
        <v>333</v>
      </c>
      <c r="BB53" s="14" t="s">
        <v>333</v>
      </c>
      <c r="BD53" s="14" t="s">
        <v>333</v>
      </c>
      <c r="BF53" s="14" t="s">
        <v>333</v>
      </c>
      <c r="BH53" s="14" t="s">
        <v>333</v>
      </c>
      <c r="BJ53" s="14" t="s">
        <v>333</v>
      </c>
      <c r="BL53" s="14" t="s">
        <v>333</v>
      </c>
      <c r="BR53" s="14" t="s">
        <v>333</v>
      </c>
      <c r="BT53" s="14" t="s">
        <v>333</v>
      </c>
      <c r="BV53" s="14" t="s">
        <v>333</v>
      </c>
      <c r="BX53" s="14" t="s">
        <v>333</v>
      </c>
      <c r="BZ53" s="14" t="s">
        <v>333</v>
      </c>
      <c r="CD53" s="14" t="s">
        <v>333</v>
      </c>
      <c r="CF53" s="14" t="s">
        <v>333</v>
      </c>
    </row>
    <row r="54" spans="1:85">
      <c r="A54" s="287" t="s">
        <v>213</v>
      </c>
      <c r="B54" s="335" t="s">
        <v>21</v>
      </c>
      <c r="C54" s="335"/>
      <c r="D54" s="329" t="s">
        <v>705</v>
      </c>
      <c r="E54" s="329"/>
      <c r="F54" s="329" t="s">
        <v>706</v>
      </c>
      <c r="G54" s="329"/>
      <c r="H54" s="329" t="s">
        <v>707</v>
      </c>
      <c r="I54" s="329"/>
      <c r="J54" s="329" t="s">
        <v>708</v>
      </c>
      <c r="K54" s="329"/>
      <c r="L54" s="329" t="s">
        <v>709</v>
      </c>
      <c r="M54" s="329"/>
      <c r="N54" s="329" t="s">
        <v>710</v>
      </c>
      <c r="O54" s="329"/>
      <c r="P54" s="329" t="s">
        <v>711</v>
      </c>
      <c r="Q54" s="329"/>
      <c r="R54" s="329" t="s">
        <v>712</v>
      </c>
      <c r="S54" s="329"/>
      <c r="T54" s="329" t="s">
        <v>713</v>
      </c>
      <c r="U54" s="329"/>
      <c r="V54" s="329" t="s">
        <v>714</v>
      </c>
      <c r="W54" s="329"/>
      <c r="X54" s="329" t="s">
        <v>715</v>
      </c>
      <c r="Y54" s="329"/>
      <c r="Z54" s="329" t="s">
        <v>716</v>
      </c>
      <c r="AA54" s="329"/>
      <c r="AB54" s="329" t="s">
        <v>717</v>
      </c>
      <c r="AC54" s="329"/>
      <c r="AD54" s="329" t="s">
        <v>718</v>
      </c>
      <c r="AE54" s="329"/>
      <c r="AF54" s="329" t="s">
        <v>719</v>
      </c>
      <c r="AG54" s="329"/>
      <c r="AH54" s="329" t="s">
        <v>720</v>
      </c>
      <c r="AI54" s="329"/>
      <c r="AJ54" s="329" t="s">
        <v>721</v>
      </c>
      <c r="AK54" s="329"/>
      <c r="AL54" s="329" t="s">
        <v>722</v>
      </c>
      <c r="AM54" s="329"/>
      <c r="AN54" s="329" t="s">
        <v>723</v>
      </c>
      <c r="AO54" s="329"/>
      <c r="AP54" s="329" t="s">
        <v>724</v>
      </c>
      <c r="AQ54" s="329"/>
      <c r="AR54" s="329" t="s">
        <v>725</v>
      </c>
      <c r="AS54" s="329"/>
      <c r="AT54" s="329" t="s">
        <v>726</v>
      </c>
      <c r="AU54" s="329"/>
      <c r="AV54" s="329" t="s">
        <v>727</v>
      </c>
      <c r="AW54" s="329"/>
      <c r="AX54" s="329" t="s">
        <v>728</v>
      </c>
      <c r="AY54" s="329"/>
      <c r="AZ54" s="329" t="s">
        <v>729</v>
      </c>
      <c r="BA54" s="329"/>
      <c r="BB54" s="329" t="s">
        <v>730</v>
      </c>
      <c r="BC54" s="329"/>
      <c r="BD54" s="329" t="s">
        <v>731</v>
      </c>
      <c r="BE54" s="329"/>
      <c r="BF54" s="329" t="s">
        <v>732</v>
      </c>
      <c r="BG54" s="329"/>
      <c r="BH54" s="329" t="s">
        <v>733</v>
      </c>
      <c r="BI54" s="329"/>
      <c r="BJ54" s="329" t="s">
        <v>734</v>
      </c>
      <c r="BK54" s="329"/>
      <c r="BL54" s="329" t="s">
        <v>735</v>
      </c>
      <c r="BM54" s="329"/>
      <c r="BN54" s="329" t="s">
        <v>736</v>
      </c>
      <c r="BO54" s="329"/>
      <c r="BP54" s="329" t="s">
        <v>737</v>
      </c>
      <c r="BQ54" s="329"/>
      <c r="BR54" s="329" t="s">
        <v>738</v>
      </c>
      <c r="BS54" s="329"/>
      <c r="BT54" s="329" t="s">
        <v>739</v>
      </c>
      <c r="BU54" s="329"/>
      <c r="BV54" s="329" t="s">
        <v>740</v>
      </c>
      <c r="BW54" s="329"/>
      <c r="BX54" s="329" t="s">
        <v>741</v>
      </c>
      <c r="BY54" s="329"/>
      <c r="BZ54" s="329" t="s">
        <v>742</v>
      </c>
      <c r="CA54" s="329"/>
      <c r="CB54" s="329" t="s">
        <v>743</v>
      </c>
      <c r="CC54" s="329"/>
      <c r="CD54" s="329" t="s">
        <v>744</v>
      </c>
      <c r="CE54" s="329"/>
      <c r="CF54" s="329" t="s">
        <v>745</v>
      </c>
      <c r="CG54" s="329"/>
    </row>
    <row r="55" spans="1:85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</row>
    <row r="56" spans="1:85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  <c r="AL56" s="16" t="s">
        <v>14</v>
      </c>
      <c r="AM56" s="5" t="s">
        <v>15</v>
      </c>
      <c r="AN56" s="16" t="s">
        <v>14</v>
      </c>
      <c r="AO56" s="5" t="s">
        <v>15</v>
      </c>
      <c r="AP56" s="16" t="s">
        <v>14</v>
      </c>
      <c r="AQ56" s="5" t="s">
        <v>15</v>
      </c>
      <c r="AR56" s="16" t="s">
        <v>14</v>
      </c>
      <c r="AS56" s="5" t="s">
        <v>15</v>
      </c>
      <c r="AT56" s="16" t="s">
        <v>14</v>
      </c>
      <c r="AU56" s="5" t="s">
        <v>15</v>
      </c>
      <c r="AV56" s="16" t="s">
        <v>14</v>
      </c>
      <c r="AW56" s="5" t="s">
        <v>15</v>
      </c>
      <c r="AX56" s="16" t="s">
        <v>14</v>
      </c>
      <c r="AY56" s="5" t="s">
        <v>15</v>
      </c>
      <c r="AZ56" s="16" t="s">
        <v>14</v>
      </c>
      <c r="BA56" s="5" t="s">
        <v>15</v>
      </c>
      <c r="BB56" s="16" t="s">
        <v>14</v>
      </c>
      <c r="BC56" s="5" t="s">
        <v>15</v>
      </c>
      <c r="BD56" s="16" t="s">
        <v>14</v>
      </c>
      <c r="BE56" s="5" t="s">
        <v>15</v>
      </c>
      <c r="BF56" s="16" t="s">
        <v>14</v>
      </c>
      <c r="BG56" s="5" t="s">
        <v>15</v>
      </c>
      <c r="BH56" s="16" t="s">
        <v>14</v>
      </c>
      <c r="BI56" s="5" t="s">
        <v>15</v>
      </c>
      <c r="BJ56" s="16" t="s">
        <v>14</v>
      </c>
      <c r="BK56" s="5" t="s">
        <v>15</v>
      </c>
      <c r="BL56" s="16" t="s">
        <v>14</v>
      </c>
      <c r="BM56" s="5" t="s">
        <v>15</v>
      </c>
      <c r="BN56" s="16" t="s">
        <v>14</v>
      </c>
      <c r="BO56" s="5" t="s">
        <v>15</v>
      </c>
      <c r="BP56" s="16" t="s">
        <v>14</v>
      </c>
      <c r="BQ56" s="5" t="s">
        <v>15</v>
      </c>
      <c r="BR56" s="16" t="s">
        <v>14</v>
      </c>
      <c r="BS56" s="5" t="s">
        <v>15</v>
      </c>
      <c r="BT56" s="16" t="s">
        <v>14</v>
      </c>
      <c r="BU56" s="5" t="s">
        <v>15</v>
      </c>
      <c r="BV56" s="16" t="s">
        <v>14</v>
      </c>
      <c r="BW56" s="5" t="s">
        <v>15</v>
      </c>
      <c r="BX56" s="16" t="s">
        <v>14</v>
      </c>
      <c r="BY56" s="5" t="s">
        <v>15</v>
      </c>
      <c r="BZ56" s="16" t="s">
        <v>14</v>
      </c>
      <c r="CA56" s="5" t="s">
        <v>15</v>
      </c>
      <c r="CB56" s="16" t="s">
        <v>14</v>
      </c>
      <c r="CC56" s="5" t="s">
        <v>15</v>
      </c>
      <c r="CD56" s="16" t="s">
        <v>14</v>
      </c>
      <c r="CE56" s="5" t="s">
        <v>15</v>
      </c>
      <c r="CF56" s="16" t="s">
        <v>14</v>
      </c>
      <c r="CG56" s="5" t="s">
        <v>15</v>
      </c>
    </row>
    <row r="57" spans="1:85">
      <c r="A57" t="s">
        <v>214</v>
      </c>
      <c r="B57" s="14">
        <v>731524157.89999998</v>
      </c>
      <c r="C57" s="6">
        <v>5.1841999999999997</v>
      </c>
      <c r="D57" s="14">
        <v>116569046.19</v>
      </c>
      <c r="E57" s="6">
        <v>15.4368</v>
      </c>
      <c r="F57" s="14">
        <v>29759700.5</v>
      </c>
      <c r="G57" s="6">
        <v>3.6880000000000002</v>
      </c>
      <c r="H57" s="14">
        <v>19067048.300000001</v>
      </c>
      <c r="I57" s="6">
        <v>4.6910999999999996</v>
      </c>
      <c r="J57" s="14">
        <v>245932.27</v>
      </c>
      <c r="K57" s="6">
        <v>0.2339</v>
      </c>
      <c r="L57" s="14">
        <v>2471178.4900000002</v>
      </c>
      <c r="M57" s="6">
        <v>3.4222000000000001</v>
      </c>
      <c r="N57" s="14">
        <v>72922.070000000007</v>
      </c>
      <c r="O57" s="6">
        <v>0.19489999999999999</v>
      </c>
      <c r="P57" s="14">
        <v>806213.15</v>
      </c>
      <c r="Q57" s="6">
        <v>0.46949999999999997</v>
      </c>
      <c r="R57" s="14">
        <v>11236588.539999999</v>
      </c>
      <c r="S57" s="6">
        <v>2.1438000000000001</v>
      </c>
      <c r="T57" s="14">
        <v>118074513.64</v>
      </c>
      <c r="U57" s="6">
        <v>9.5084999999999997</v>
      </c>
      <c r="V57" s="14">
        <v>763730.8</v>
      </c>
      <c r="W57" s="6">
        <v>0.4128</v>
      </c>
      <c r="X57" s="14">
        <v>440758.92</v>
      </c>
      <c r="Y57" s="6">
        <v>0.64580000000000004</v>
      </c>
      <c r="Z57" s="14">
        <v>1508605.07</v>
      </c>
      <c r="AA57" s="6">
        <v>2.7593000000000001</v>
      </c>
      <c r="AB57" s="14">
        <v>10664856.460000001</v>
      </c>
      <c r="AC57" s="6">
        <v>1.2043999999999999</v>
      </c>
      <c r="AD57" s="14">
        <v>779915.31</v>
      </c>
      <c r="AE57" s="6">
        <v>1.3305</v>
      </c>
      <c r="AF57" s="14">
        <v>-1835508.28</v>
      </c>
      <c r="AG57" s="6">
        <v>-1.3170999999999999</v>
      </c>
      <c r="AH57" s="14">
        <v>26784154.879999999</v>
      </c>
      <c r="AI57" s="6">
        <v>3.0806</v>
      </c>
      <c r="AJ57" s="14">
        <v>108123.5</v>
      </c>
      <c r="AK57" s="6">
        <v>0.2427</v>
      </c>
      <c r="AL57" s="14">
        <v>108448264.01000001</v>
      </c>
      <c r="AM57" s="6">
        <v>13.093999999999999</v>
      </c>
      <c r="AN57" s="14">
        <v>9690183.8300000001</v>
      </c>
      <c r="AO57" s="6">
        <v>7.1390000000000002</v>
      </c>
      <c r="AP57" s="14">
        <v>18918513.09</v>
      </c>
      <c r="AQ57" s="6">
        <v>4.5838000000000001</v>
      </c>
      <c r="AR57" s="14">
        <v>13162165</v>
      </c>
      <c r="AS57" s="6">
        <v>2.4722</v>
      </c>
      <c r="AT57" s="14">
        <v>93400</v>
      </c>
      <c r="AU57" s="6">
        <v>5.5522</v>
      </c>
      <c r="AV57" s="14">
        <v>1002564.52</v>
      </c>
      <c r="AW57" s="6">
        <v>1.5792999999999999</v>
      </c>
      <c r="AX57" s="14">
        <v>18384849.260000002</v>
      </c>
      <c r="AY57" s="6">
        <v>4.9484000000000004</v>
      </c>
      <c r="AZ57" s="14">
        <v>11657861.369999999</v>
      </c>
      <c r="BA57" s="6">
        <v>1.3701000000000001</v>
      </c>
      <c r="BB57" s="14">
        <v>1580484.29</v>
      </c>
      <c r="BC57" s="6">
        <v>0.17130000000000001</v>
      </c>
      <c r="BD57" s="14">
        <v>9287565.6799999997</v>
      </c>
      <c r="BE57" s="6">
        <v>2.7768999999999999</v>
      </c>
      <c r="BF57" s="14">
        <v>2246771.98</v>
      </c>
      <c r="BG57" s="6">
        <v>4.3022</v>
      </c>
      <c r="BH57" s="14">
        <v>7714867.5700000003</v>
      </c>
      <c r="BI57" s="6">
        <v>6.335</v>
      </c>
      <c r="BJ57" s="14">
        <v>2615458.7400000002</v>
      </c>
      <c r="BK57" s="6">
        <v>1.7205999999999999</v>
      </c>
      <c r="BL57" s="14">
        <v>4203660.49</v>
      </c>
      <c r="BM57" s="6">
        <v>9.3659999999999997</v>
      </c>
      <c r="BN57" s="14">
        <v>18136673</v>
      </c>
      <c r="BO57" s="6">
        <v>12.8588</v>
      </c>
      <c r="BP57" s="14">
        <v>7565760.7000000002</v>
      </c>
      <c r="BQ57" s="6">
        <v>12.0341</v>
      </c>
      <c r="BR57" s="14">
        <v>1412564.53</v>
      </c>
      <c r="BS57" s="6">
        <v>1.8646</v>
      </c>
      <c r="BT57" s="14">
        <v>954012.76</v>
      </c>
      <c r="BU57" s="6">
        <v>0.16869999999999999</v>
      </c>
      <c r="BV57" s="14">
        <v>636447.74</v>
      </c>
      <c r="BW57" s="6">
        <v>0.43259999999999998</v>
      </c>
      <c r="BX57" s="14">
        <v>88829653.040000007</v>
      </c>
      <c r="BY57" s="6">
        <v>21.452200000000001</v>
      </c>
      <c r="BZ57" s="14">
        <v>5164473.51</v>
      </c>
      <c r="CA57" s="6">
        <v>0.81130000000000002</v>
      </c>
      <c r="CB57" s="14">
        <v>32439093</v>
      </c>
      <c r="CC57" s="6">
        <v>25.995999999999999</v>
      </c>
      <c r="CD57" s="14">
        <v>148801.98000000001</v>
      </c>
      <c r="CE57" s="6">
        <v>33.755200000000002</v>
      </c>
      <c r="CF57" s="14">
        <v>29712288</v>
      </c>
      <c r="CG57" s="6">
        <v>4.2981999999999996</v>
      </c>
    </row>
    <row r="58" spans="1:85">
      <c r="A58" t="s">
        <v>215</v>
      </c>
      <c r="B58" s="14">
        <v>95635446.489999995</v>
      </c>
      <c r="C58" s="6">
        <v>0.67779999999999996</v>
      </c>
      <c r="D58" s="14">
        <v>9428317.9900000002</v>
      </c>
      <c r="E58" s="6">
        <v>1.2485999999999999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0</v>
      </c>
      <c r="M58">
        <v>0</v>
      </c>
      <c r="N58" s="14">
        <v>0</v>
      </c>
      <c r="O58">
        <v>0</v>
      </c>
      <c r="P58" s="14">
        <v>0</v>
      </c>
      <c r="Q58">
        <v>0</v>
      </c>
      <c r="R58" s="14">
        <v>35926.26</v>
      </c>
      <c r="S58" s="6">
        <v>6.8999999999999999E-3</v>
      </c>
      <c r="T58" s="14">
        <v>0</v>
      </c>
      <c r="U58">
        <v>0</v>
      </c>
      <c r="V58" s="14">
        <v>0</v>
      </c>
      <c r="W58">
        <v>0</v>
      </c>
      <c r="X58" s="14">
        <v>0</v>
      </c>
      <c r="Y58">
        <v>0</v>
      </c>
      <c r="Z58" s="14">
        <v>0</v>
      </c>
      <c r="AA58">
        <v>0</v>
      </c>
      <c r="AB58" s="14">
        <v>0</v>
      </c>
      <c r="AC58">
        <v>0</v>
      </c>
      <c r="AD58" s="14">
        <v>0</v>
      </c>
      <c r="AE58">
        <v>0</v>
      </c>
      <c r="AF58" s="14">
        <v>0</v>
      </c>
      <c r="AG58">
        <v>0</v>
      </c>
      <c r="AH58" s="14">
        <v>0</v>
      </c>
      <c r="AI58">
        <v>0</v>
      </c>
      <c r="AJ58" s="14">
        <v>0</v>
      </c>
      <c r="AK58">
        <v>0</v>
      </c>
      <c r="AL58" s="14">
        <v>-31535547.879999999</v>
      </c>
      <c r="AM58" s="6">
        <v>-3.8075999999999999</v>
      </c>
      <c r="AN58" s="14">
        <v>0</v>
      </c>
      <c r="AO58">
        <v>0</v>
      </c>
      <c r="AP58" s="14">
        <v>0</v>
      </c>
      <c r="AQ58">
        <v>0</v>
      </c>
      <c r="AR58" s="14">
        <v>0</v>
      </c>
      <c r="AS58">
        <v>0</v>
      </c>
      <c r="AT58" s="14">
        <v>0</v>
      </c>
      <c r="AU58">
        <v>0</v>
      </c>
      <c r="AV58" s="14">
        <v>0</v>
      </c>
      <c r="AW58">
        <v>0</v>
      </c>
      <c r="AX58" s="14">
        <v>0</v>
      </c>
      <c r="AY58">
        <v>0</v>
      </c>
      <c r="AZ58" s="14">
        <v>114120611.95999999</v>
      </c>
      <c r="BA58" s="6">
        <v>13.411899999999999</v>
      </c>
      <c r="BB58" s="14">
        <v>0</v>
      </c>
      <c r="BC58">
        <v>0</v>
      </c>
      <c r="BD58" s="14">
        <v>0</v>
      </c>
      <c r="BE58">
        <v>0</v>
      </c>
      <c r="BF58" s="14">
        <v>2262223.16</v>
      </c>
      <c r="BG58" s="6">
        <v>4.3316999999999997</v>
      </c>
      <c r="BH58" s="14">
        <v>0</v>
      </c>
      <c r="BI58">
        <v>0</v>
      </c>
      <c r="BJ58" s="14">
        <v>0</v>
      </c>
      <c r="BK58">
        <v>0</v>
      </c>
      <c r="BL58" s="14">
        <v>0</v>
      </c>
      <c r="BM58">
        <v>0</v>
      </c>
      <c r="BN58" s="14">
        <v>1323915</v>
      </c>
      <c r="BO58" s="6">
        <v>0.93859999999999999</v>
      </c>
      <c r="BP58" s="14">
        <v>0</v>
      </c>
      <c r="BQ58">
        <v>0</v>
      </c>
      <c r="BR58" s="14">
        <v>0</v>
      </c>
      <c r="BS58">
        <v>0</v>
      </c>
      <c r="BT58" s="14">
        <v>0</v>
      </c>
      <c r="BU58">
        <v>0</v>
      </c>
      <c r="BV58" s="14">
        <v>0</v>
      </c>
      <c r="BW58">
        <v>0</v>
      </c>
      <c r="BX58" s="14">
        <v>0</v>
      </c>
      <c r="BY58">
        <v>0</v>
      </c>
      <c r="BZ58" s="14">
        <v>0</v>
      </c>
      <c r="CA58">
        <v>0</v>
      </c>
      <c r="CB58" s="14">
        <v>0</v>
      </c>
      <c r="CC58">
        <v>0</v>
      </c>
      <c r="CD58" s="14">
        <v>0</v>
      </c>
      <c r="CE58">
        <v>0</v>
      </c>
      <c r="CF58" s="14">
        <v>0</v>
      </c>
      <c r="CG58">
        <v>0</v>
      </c>
    </row>
    <row r="59" spans="1:85">
      <c r="A59" t="s">
        <v>216</v>
      </c>
      <c r="B59" s="14">
        <v>48887637.189999998</v>
      </c>
      <c r="C59" s="6">
        <v>0.34649999999999997</v>
      </c>
      <c r="D59" s="14">
        <v>48286183.189999998</v>
      </c>
      <c r="E59" s="6">
        <v>6.3943000000000003</v>
      </c>
      <c r="F59" s="14">
        <v>0</v>
      </c>
      <c r="G59">
        <v>0</v>
      </c>
      <c r="H59" s="14">
        <v>0</v>
      </c>
      <c r="I59">
        <v>0</v>
      </c>
      <c r="J59" s="14">
        <v>0</v>
      </c>
      <c r="K59">
        <v>0</v>
      </c>
      <c r="L59" s="14">
        <v>0</v>
      </c>
      <c r="M59">
        <v>0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0</v>
      </c>
      <c r="U59">
        <v>0</v>
      </c>
      <c r="V59" s="14">
        <v>0</v>
      </c>
      <c r="W59">
        <v>0</v>
      </c>
      <c r="X59" s="14">
        <v>0</v>
      </c>
      <c r="Y59">
        <v>0</v>
      </c>
      <c r="Z59" s="14">
        <v>0</v>
      </c>
      <c r="AA59">
        <v>0</v>
      </c>
      <c r="AB59" s="14">
        <v>0</v>
      </c>
      <c r="AC59">
        <v>0</v>
      </c>
      <c r="AD59" s="14">
        <v>0</v>
      </c>
      <c r="AE59">
        <v>0</v>
      </c>
      <c r="AF59" s="14">
        <v>0</v>
      </c>
      <c r="AG59">
        <v>0</v>
      </c>
      <c r="AH59" s="14">
        <v>0</v>
      </c>
      <c r="AI59">
        <v>0</v>
      </c>
      <c r="AJ59" s="14">
        <v>0</v>
      </c>
      <c r="AK59">
        <v>0</v>
      </c>
      <c r="AL59" s="14">
        <v>0</v>
      </c>
      <c r="AM59">
        <v>0</v>
      </c>
      <c r="AN59" s="14">
        <v>0</v>
      </c>
      <c r="AO59">
        <v>0</v>
      </c>
      <c r="AP59" s="14">
        <v>0</v>
      </c>
      <c r="AQ59">
        <v>0</v>
      </c>
      <c r="AR59" s="14">
        <v>0</v>
      </c>
      <c r="AS59">
        <v>0</v>
      </c>
      <c r="AT59" s="14">
        <v>0</v>
      </c>
      <c r="AU59">
        <v>0</v>
      </c>
      <c r="AV59" s="14">
        <v>0</v>
      </c>
      <c r="AW59">
        <v>0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0</v>
      </c>
      <c r="BE59">
        <v>0</v>
      </c>
      <c r="BF59" s="14">
        <v>0</v>
      </c>
      <c r="BG59">
        <v>0</v>
      </c>
      <c r="BH59" s="14">
        <v>0</v>
      </c>
      <c r="BI59">
        <v>0</v>
      </c>
      <c r="BJ59" s="14">
        <v>0</v>
      </c>
      <c r="BK59">
        <v>0</v>
      </c>
      <c r="BL59" s="14">
        <v>0</v>
      </c>
      <c r="BM59">
        <v>0</v>
      </c>
      <c r="BN59" s="14">
        <v>601454</v>
      </c>
      <c r="BO59" s="6">
        <v>0.4264</v>
      </c>
      <c r="BP59" s="14">
        <v>0</v>
      </c>
      <c r="BQ59">
        <v>0</v>
      </c>
      <c r="BR59" s="14">
        <v>0</v>
      </c>
      <c r="BS59">
        <v>0</v>
      </c>
      <c r="BT59" s="14">
        <v>0</v>
      </c>
      <c r="BU59">
        <v>0</v>
      </c>
      <c r="BV59" s="14">
        <v>0</v>
      </c>
      <c r="BW59">
        <v>0</v>
      </c>
      <c r="BX59" s="14">
        <v>0</v>
      </c>
      <c r="BY59">
        <v>0</v>
      </c>
      <c r="BZ59" s="14">
        <v>0</v>
      </c>
      <c r="CA59">
        <v>0</v>
      </c>
      <c r="CB59" s="14">
        <v>0</v>
      </c>
      <c r="CC59">
        <v>0</v>
      </c>
      <c r="CD59" s="14">
        <v>0</v>
      </c>
      <c r="CE59">
        <v>0</v>
      </c>
      <c r="CF59" s="14">
        <v>0</v>
      </c>
      <c r="CG59">
        <v>0</v>
      </c>
    </row>
    <row r="60" spans="1:85">
      <c r="A60" t="s">
        <v>217</v>
      </c>
      <c r="B60" s="14">
        <v>83412565</v>
      </c>
      <c r="C60" s="6">
        <v>0.59109999999999996</v>
      </c>
      <c r="D60" s="14">
        <v>81608134</v>
      </c>
      <c r="E60" s="6">
        <v>10.807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0</v>
      </c>
      <c r="U60">
        <v>0</v>
      </c>
      <c r="V60" s="14">
        <v>0</v>
      </c>
      <c r="W60">
        <v>0</v>
      </c>
      <c r="X60" s="14">
        <v>0</v>
      </c>
      <c r="Y60">
        <v>0</v>
      </c>
      <c r="Z60" s="14">
        <v>0</v>
      </c>
      <c r="AA60">
        <v>0</v>
      </c>
      <c r="AB60" s="14">
        <v>0</v>
      </c>
      <c r="AC60">
        <v>0</v>
      </c>
      <c r="AD60" s="14">
        <v>0</v>
      </c>
      <c r="AE60">
        <v>0</v>
      </c>
      <c r="AF60" s="14">
        <v>0</v>
      </c>
      <c r="AG60">
        <v>0</v>
      </c>
      <c r="AH60" s="14">
        <v>0</v>
      </c>
      <c r="AI60">
        <v>0</v>
      </c>
      <c r="AJ60" s="14">
        <v>0</v>
      </c>
      <c r="AK60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0</v>
      </c>
      <c r="AS60">
        <v>0</v>
      </c>
      <c r="AT60" s="14">
        <v>0</v>
      </c>
      <c r="AU60">
        <v>0</v>
      </c>
      <c r="AV60" s="14">
        <v>0</v>
      </c>
      <c r="AW60">
        <v>0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0</v>
      </c>
      <c r="BE60">
        <v>0</v>
      </c>
      <c r="BF60" s="14">
        <v>0</v>
      </c>
      <c r="BG60">
        <v>0</v>
      </c>
      <c r="BH60" s="14">
        <v>0</v>
      </c>
      <c r="BI60">
        <v>0</v>
      </c>
      <c r="BJ60" s="14">
        <v>0</v>
      </c>
      <c r="BK60">
        <v>0</v>
      </c>
      <c r="BL60" s="14">
        <v>0</v>
      </c>
      <c r="BM60">
        <v>0</v>
      </c>
      <c r="BN60" s="14">
        <v>1804431</v>
      </c>
      <c r="BO60" s="6">
        <v>1.2793000000000001</v>
      </c>
      <c r="BP60" s="14">
        <v>0</v>
      </c>
      <c r="BQ60">
        <v>0</v>
      </c>
      <c r="BR60" s="14">
        <v>0</v>
      </c>
      <c r="BS60">
        <v>0</v>
      </c>
      <c r="BT60" s="14">
        <v>0</v>
      </c>
      <c r="BU60">
        <v>0</v>
      </c>
      <c r="BV60" s="14">
        <v>0</v>
      </c>
      <c r="BW60">
        <v>0</v>
      </c>
      <c r="BX60" s="14">
        <v>0</v>
      </c>
      <c r="BY60">
        <v>0</v>
      </c>
      <c r="BZ60" s="14">
        <v>0</v>
      </c>
      <c r="CA60">
        <v>0</v>
      </c>
      <c r="CB60" s="14">
        <v>0</v>
      </c>
      <c r="CC60">
        <v>0</v>
      </c>
      <c r="CD60" s="14">
        <v>0</v>
      </c>
      <c r="CE60">
        <v>0</v>
      </c>
      <c r="CF60" s="14">
        <v>0</v>
      </c>
      <c r="CG60">
        <v>0</v>
      </c>
    </row>
    <row r="61" spans="1:85">
      <c r="A61" t="s">
        <v>218</v>
      </c>
      <c r="B61" s="14">
        <v>100604216.41</v>
      </c>
      <c r="C61" s="6">
        <v>0.71299999999999997</v>
      </c>
      <c r="D61" s="14">
        <v>46649923.189999998</v>
      </c>
      <c r="E61" s="6">
        <v>6.1776999999999997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0</v>
      </c>
      <c r="AG61">
        <v>0</v>
      </c>
      <c r="AH61" s="14">
        <v>0</v>
      </c>
      <c r="AI61">
        <v>0</v>
      </c>
      <c r="AJ61" s="14">
        <v>0</v>
      </c>
      <c r="AK61">
        <v>0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0</v>
      </c>
      <c r="AS61">
        <v>0</v>
      </c>
      <c r="AT61" s="14">
        <v>0</v>
      </c>
      <c r="AU61">
        <v>0</v>
      </c>
      <c r="AV61" s="14">
        <v>0</v>
      </c>
      <c r="AW61">
        <v>0</v>
      </c>
      <c r="AX61" s="14">
        <v>0</v>
      </c>
      <c r="AY61">
        <v>0</v>
      </c>
      <c r="AZ61" s="14">
        <v>37875905.219999999</v>
      </c>
      <c r="BA61" s="6">
        <v>4.4512999999999998</v>
      </c>
      <c r="BB61" s="14">
        <v>0</v>
      </c>
      <c r="BC61">
        <v>0</v>
      </c>
      <c r="BD61" s="14">
        <v>0</v>
      </c>
      <c r="BE61">
        <v>0</v>
      </c>
      <c r="BF61" s="14">
        <v>0</v>
      </c>
      <c r="BG61">
        <v>0</v>
      </c>
      <c r="BH61" s="14">
        <v>0</v>
      </c>
      <c r="BI61">
        <v>0</v>
      </c>
      <c r="BJ61" s="14">
        <v>0</v>
      </c>
      <c r="BK61">
        <v>0</v>
      </c>
      <c r="BL61" s="14">
        <v>0</v>
      </c>
      <c r="BM61">
        <v>0</v>
      </c>
      <c r="BN61" s="14">
        <v>16078388</v>
      </c>
      <c r="BO61" s="6">
        <v>11.3995</v>
      </c>
      <c r="BP61" s="14">
        <v>0</v>
      </c>
      <c r="BQ61">
        <v>0</v>
      </c>
      <c r="BR61" s="14">
        <v>0</v>
      </c>
      <c r="BS61">
        <v>0</v>
      </c>
      <c r="BT61" s="14">
        <v>0</v>
      </c>
      <c r="BU61">
        <v>0</v>
      </c>
      <c r="BV61" s="14">
        <v>0</v>
      </c>
      <c r="BW61">
        <v>0</v>
      </c>
      <c r="BX61" s="14">
        <v>0</v>
      </c>
      <c r="BY61">
        <v>0</v>
      </c>
      <c r="BZ61" s="14">
        <v>0</v>
      </c>
      <c r="CA61">
        <v>0</v>
      </c>
      <c r="CB61" s="14">
        <v>0</v>
      </c>
      <c r="CC61">
        <v>0</v>
      </c>
      <c r="CD61" s="14">
        <v>0</v>
      </c>
      <c r="CE61">
        <v>0</v>
      </c>
      <c r="CF61" s="14">
        <v>0</v>
      </c>
      <c r="CG61">
        <v>0</v>
      </c>
    </row>
    <row r="62" spans="1:85">
      <c r="A62" t="s">
        <v>219</v>
      </c>
      <c r="B62" s="14">
        <v>73123812.349999994</v>
      </c>
      <c r="C62" s="6">
        <v>0.51819999999999999</v>
      </c>
      <c r="D62" s="14">
        <v>36897597.579999998</v>
      </c>
      <c r="E62" s="6">
        <v>4.8861999999999997</v>
      </c>
      <c r="F62" s="14">
        <v>0</v>
      </c>
      <c r="G62">
        <v>0</v>
      </c>
      <c r="H62" s="14">
        <v>0</v>
      </c>
      <c r="I62">
        <v>0</v>
      </c>
      <c r="J62" s="14">
        <v>0</v>
      </c>
      <c r="K62">
        <v>0</v>
      </c>
      <c r="L62" s="14">
        <v>0</v>
      </c>
      <c r="M62">
        <v>0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0</v>
      </c>
      <c r="U62">
        <v>0</v>
      </c>
      <c r="V62" s="14">
        <v>0</v>
      </c>
      <c r="W62">
        <v>0</v>
      </c>
      <c r="X62" s="14">
        <v>0</v>
      </c>
      <c r="Y62">
        <v>0</v>
      </c>
      <c r="Z62" s="14">
        <v>0</v>
      </c>
      <c r="AA62">
        <v>0</v>
      </c>
      <c r="AB62" s="14">
        <v>0</v>
      </c>
      <c r="AC62">
        <v>0</v>
      </c>
      <c r="AD62" s="14">
        <v>0</v>
      </c>
      <c r="AE62">
        <v>0</v>
      </c>
      <c r="AF62" s="14">
        <v>0</v>
      </c>
      <c r="AG62">
        <v>0</v>
      </c>
      <c r="AH62" s="14">
        <v>0</v>
      </c>
      <c r="AI62">
        <v>0</v>
      </c>
      <c r="AJ62" s="14">
        <v>0</v>
      </c>
      <c r="AK62">
        <v>0</v>
      </c>
      <c r="AL62" s="14">
        <v>0</v>
      </c>
      <c r="AM62">
        <v>0</v>
      </c>
      <c r="AN62" s="14">
        <v>0</v>
      </c>
      <c r="AO62">
        <v>0</v>
      </c>
      <c r="AP62" s="14">
        <v>0</v>
      </c>
      <c r="AQ62">
        <v>0</v>
      </c>
      <c r="AR62" s="14">
        <v>0</v>
      </c>
      <c r="AS62">
        <v>0</v>
      </c>
      <c r="AT62" s="14">
        <v>0</v>
      </c>
      <c r="AU62">
        <v>0</v>
      </c>
      <c r="AV62" s="14">
        <v>0</v>
      </c>
      <c r="AW62">
        <v>0</v>
      </c>
      <c r="AX62" s="14">
        <v>0</v>
      </c>
      <c r="AY62">
        <v>0</v>
      </c>
      <c r="AZ62" s="14">
        <v>26152180.77</v>
      </c>
      <c r="BA62" s="6">
        <v>3.0735000000000001</v>
      </c>
      <c r="BB62" s="14">
        <v>0</v>
      </c>
      <c r="BC62">
        <v>0</v>
      </c>
      <c r="BD62" s="14">
        <v>0</v>
      </c>
      <c r="BE62">
        <v>0</v>
      </c>
      <c r="BF62" s="14">
        <v>0</v>
      </c>
      <c r="BG62">
        <v>0</v>
      </c>
      <c r="BH62" s="14">
        <v>0</v>
      </c>
      <c r="BI62">
        <v>0</v>
      </c>
      <c r="BJ62" s="14">
        <v>0</v>
      </c>
      <c r="BK62">
        <v>0</v>
      </c>
      <c r="BL62" s="14">
        <v>0</v>
      </c>
      <c r="BM62">
        <v>0</v>
      </c>
      <c r="BN62" s="14">
        <v>4503312</v>
      </c>
      <c r="BO62" s="6">
        <v>3.1928000000000001</v>
      </c>
      <c r="BP62" s="14">
        <v>0</v>
      </c>
      <c r="BQ62">
        <v>0</v>
      </c>
      <c r="BR62" s="14">
        <v>0</v>
      </c>
      <c r="BS62">
        <v>0</v>
      </c>
      <c r="BT62" s="14">
        <v>0</v>
      </c>
      <c r="BU62">
        <v>0</v>
      </c>
      <c r="BV62" s="14">
        <v>0</v>
      </c>
      <c r="BW62">
        <v>0</v>
      </c>
      <c r="BX62" s="14">
        <v>0</v>
      </c>
      <c r="BY62">
        <v>0</v>
      </c>
      <c r="BZ62" s="14">
        <v>0</v>
      </c>
      <c r="CA62">
        <v>0</v>
      </c>
      <c r="CB62" s="14">
        <v>5570722</v>
      </c>
      <c r="CC62" s="6">
        <v>4.4642999999999997</v>
      </c>
      <c r="CD62" s="14">
        <v>0</v>
      </c>
      <c r="CE62">
        <v>0</v>
      </c>
      <c r="CF62" s="14">
        <v>0</v>
      </c>
      <c r="CG62">
        <v>0</v>
      </c>
    </row>
    <row r="63" spans="1:85">
      <c r="A63" t="s">
        <v>220</v>
      </c>
      <c r="B63" s="14">
        <v>15324388.66</v>
      </c>
      <c r="C63" s="6">
        <v>0.1086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  <c r="AF63" s="14">
        <v>0</v>
      </c>
      <c r="AG63">
        <v>0</v>
      </c>
      <c r="AH63" s="14">
        <v>0</v>
      </c>
      <c r="AI63">
        <v>0</v>
      </c>
      <c r="AJ63" s="14">
        <v>0</v>
      </c>
      <c r="AK63">
        <v>0</v>
      </c>
      <c r="AL63" s="14">
        <v>0</v>
      </c>
      <c r="AM63">
        <v>0</v>
      </c>
      <c r="AN63" s="14">
        <v>0</v>
      </c>
      <c r="AO63">
        <v>0</v>
      </c>
      <c r="AP63" s="14">
        <v>0</v>
      </c>
      <c r="AQ63">
        <v>0</v>
      </c>
      <c r="AR63" s="14">
        <v>0</v>
      </c>
      <c r="AS63">
        <v>0</v>
      </c>
      <c r="AT63" s="14">
        <v>0</v>
      </c>
      <c r="AU63">
        <v>0</v>
      </c>
      <c r="AV63" s="14">
        <v>0</v>
      </c>
      <c r="AW63">
        <v>0</v>
      </c>
      <c r="AX63" s="14">
        <v>0</v>
      </c>
      <c r="AY63">
        <v>0</v>
      </c>
      <c r="AZ63" s="14">
        <v>11419175.66</v>
      </c>
      <c r="BA63" s="6">
        <v>1.3420000000000001</v>
      </c>
      <c r="BB63" s="14">
        <v>0</v>
      </c>
      <c r="BC63">
        <v>0</v>
      </c>
      <c r="BD63" s="14">
        <v>0</v>
      </c>
      <c r="BE63">
        <v>0</v>
      </c>
      <c r="BF63" s="14">
        <v>0</v>
      </c>
      <c r="BG63">
        <v>0</v>
      </c>
      <c r="BH63" s="14">
        <v>0</v>
      </c>
      <c r="BI63">
        <v>0</v>
      </c>
      <c r="BJ63" s="14">
        <v>0</v>
      </c>
      <c r="BK63">
        <v>0</v>
      </c>
      <c r="BL63" s="14">
        <v>0</v>
      </c>
      <c r="BM63">
        <v>0</v>
      </c>
      <c r="BN63" s="14">
        <v>45951</v>
      </c>
      <c r="BO63" s="6">
        <v>3.2599999999999997E-2</v>
      </c>
      <c r="BP63" s="14">
        <v>0</v>
      </c>
      <c r="BQ63">
        <v>0</v>
      </c>
      <c r="BR63" s="14">
        <v>0</v>
      </c>
      <c r="BS63">
        <v>0</v>
      </c>
      <c r="BT63" s="14">
        <v>0</v>
      </c>
      <c r="BU63">
        <v>0</v>
      </c>
      <c r="BV63" s="14">
        <v>0</v>
      </c>
      <c r="BW63">
        <v>0</v>
      </c>
      <c r="BX63" s="14">
        <v>0</v>
      </c>
      <c r="BY63">
        <v>0</v>
      </c>
      <c r="BZ63" s="14">
        <v>0</v>
      </c>
      <c r="CA63">
        <v>0</v>
      </c>
      <c r="CB63" s="14">
        <v>3859262</v>
      </c>
      <c r="CC63" s="6">
        <v>3.0926999999999998</v>
      </c>
      <c r="CD63" s="14">
        <v>0</v>
      </c>
      <c r="CE63">
        <v>0</v>
      </c>
      <c r="CF63" s="14">
        <v>0</v>
      </c>
      <c r="CG63">
        <v>0</v>
      </c>
    </row>
    <row r="64" spans="1:85" ht="13.5" thickBot="1">
      <c r="A64" t="s">
        <v>221</v>
      </c>
      <c r="B64" s="14">
        <v>18855754.539999999</v>
      </c>
      <c r="C64" s="6">
        <v>0.1336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0</v>
      </c>
      <c r="M64">
        <v>0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  <c r="T64" s="14">
        <v>0</v>
      </c>
      <c r="U64">
        <v>0</v>
      </c>
      <c r="V64" s="14">
        <v>0</v>
      </c>
      <c r="W64">
        <v>0</v>
      </c>
      <c r="X64" s="14">
        <v>0</v>
      </c>
      <c r="Y64">
        <v>0</v>
      </c>
      <c r="Z64" s="14">
        <v>0</v>
      </c>
      <c r="AA64">
        <v>0</v>
      </c>
      <c r="AB64" s="14">
        <v>0</v>
      </c>
      <c r="AC64">
        <v>0</v>
      </c>
      <c r="AD64" s="14">
        <v>0</v>
      </c>
      <c r="AE64">
        <v>0</v>
      </c>
      <c r="AF64" s="14">
        <v>0</v>
      </c>
      <c r="AG64">
        <v>0</v>
      </c>
      <c r="AH64" s="14">
        <v>0</v>
      </c>
      <c r="AI64">
        <v>0</v>
      </c>
      <c r="AJ64" s="14">
        <v>0</v>
      </c>
      <c r="AK64">
        <v>0</v>
      </c>
      <c r="AL64" s="14">
        <v>0</v>
      </c>
      <c r="AM64">
        <v>0</v>
      </c>
      <c r="AN64" s="14">
        <v>0</v>
      </c>
      <c r="AO64">
        <v>0</v>
      </c>
      <c r="AP64" s="14">
        <v>0</v>
      </c>
      <c r="AQ64">
        <v>0</v>
      </c>
      <c r="AR64" s="14">
        <v>0</v>
      </c>
      <c r="AS64">
        <v>0</v>
      </c>
      <c r="AT64" s="14">
        <v>0</v>
      </c>
      <c r="AU64">
        <v>0</v>
      </c>
      <c r="AV64" s="14">
        <v>0</v>
      </c>
      <c r="AW64">
        <v>0</v>
      </c>
      <c r="AX64" s="14">
        <v>0</v>
      </c>
      <c r="AY64">
        <v>0</v>
      </c>
      <c r="AZ64" s="14">
        <v>11905752.539999999</v>
      </c>
      <c r="BA64" s="6">
        <v>1.3992</v>
      </c>
      <c r="BB64" s="14">
        <v>0</v>
      </c>
      <c r="BC64">
        <v>0</v>
      </c>
      <c r="BD64" s="14">
        <v>0</v>
      </c>
      <c r="BE64">
        <v>0</v>
      </c>
      <c r="BF64" s="14">
        <v>0</v>
      </c>
      <c r="BG64">
        <v>0</v>
      </c>
      <c r="BH64" s="14">
        <v>0</v>
      </c>
      <c r="BI64">
        <v>0</v>
      </c>
      <c r="BJ64" s="14">
        <v>0</v>
      </c>
      <c r="BK64">
        <v>0</v>
      </c>
      <c r="BL64" s="14">
        <v>0</v>
      </c>
      <c r="BM64">
        <v>0</v>
      </c>
      <c r="BN64" s="14">
        <v>6950002</v>
      </c>
      <c r="BO64" s="6">
        <v>4.9275000000000002</v>
      </c>
      <c r="BP64" s="14">
        <v>0</v>
      </c>
      <c r="BQ64">
        <v>0</v>
      </c>
      <c r="BR64" s="14">
        <v>0</v>
      </c>
      <c r="BS64">
        <v>0</v>
      </c>
      <c r="BT64" s="14">
        <v>0</v>
      </c>
      <c r="BU64">
        <v>0</v>
      </c>
      <c r="BV64" s="14">
        <v>0</v>
      </c>
      <c r="BW64">
        <v>0</v>
      </c>
      <c r="BX64" s="14">
        <v>0</v>
      </c>
      <c r="BY64">
        <v>0</v>
      </c>
      <c r="BZ64" s="14">
        <v>0</v>
      </c>
      <c r="CA64">
        <v>0</v>
      </c>
      <c r="CB64" s="14">
        <v>0</v>
      </c>
      <c r="CC64">
        <v>0</v>
      </c>
      <c r="CD64" s="14">
        <v>0</v>
      </c>
      <c r="CE64">
        <v>0</v>
      </c>
      <c r="CF64" s="14">
        <v>0</v>
      </c>
      <c r="CG64">
        <v>0</v>
      </c>
    </row>
    <row r="65" spans="1:85" ht="14.25" thickTop="1" thickBot="1">
      <c r="A65" s="9" t="s">
        <v>21</v>
      </c>
      <c r="B65" s="17">
        <v>1167367978.54</v>
      </c>
      <c r="C65" s="10">
        <v>8.2729999999999997</v>
      </c>
      <c r="D65" s="17">
        <v>339439202.13999999</v>
      </c>
      <c r="E65" s="10">
        <v>44.950499999999998</v>
      </c>
      <c r="F65" s="17">
        <v>29759700.5</v>
      </c>
      <c r="G65" s="10">
        <v>3.6880000000000002</v>
      </c>
      <c r="H65" s="17">
        <v>19067048.300000001</v>
      </c>
      <c r="I65" s="10">
        <v>4.6910999999999996</v>
      </c>
      <c r="J65" s="17">
        <v>245932.27</v>
      </c>
      <c r="K65" s="10">
        <v>0.2339</v>
      </c>
      <c r="L65" s="17">
        <v>2471178.4900000002</v>
      </c>
      <c r="M65" s="10">
        <v>3.4222000000000001</v>
      </c>
      <c r="N65" s="17">
        <v>72922.070000000007</v>
      </c>
      <c r="O65" s="10">
        <v>0.19489999999999999</v>
      </c>
      <c r="P65" s="17">
        <v>806213.15</v>
      </c>
      <c r="Q65" s="10">
        <v>0.46949999999999997</v>
      </c>
      <c r="R65" s="17">
        <v>11272514.800000001</v>
      </c>
      <c r="S65" s="10">
        <v>2.1505999999999998</v>
      </c>
      <c r="T65" s="17">
        <v>118074513.64</v>
      </c>
      <c r="U65" s="10">
        <v>9.5084999999999997</v>
      </c>
      <c r="V65" s="17">
        <v>763730.8</v>
      </c>
      <c r="W65" s="10">
        <v>0.4128</v>
      </c>
      <c r="X65" s="17">
        <v>440758.92</v>
      </c>
      <c r="Y65" s="10">
        <v>0.64580000000000004</v>
      </c>
      <c r="Z65" s="17">
        <v>1508605.07</v>
      </c>
      <c r="AA65" s="10">
        <v>2.7593000000000001</v>
      </c>
      <c r="AB65" s="17">
        <v>10664856.460000001</v>
      </c>
      <c r="AC65" s="10">
        <v>1.2043999999999999</v>
      </c>
      <c r="AD65" s="17">
        <v>779915.31</v>
      </c>
      <c r="AE65" s="10">
        <v>1.3305</v>
      </c>
      <c r="AF65" s="17">
        <v>-1835508.28</v>
      </c>
      <c r="AG65" s="10">
        <v>-1.3170999999999999</v>
      </c>
      <c r="AH65" s="17">
        <v>26784154.879999999</v>
      </c>
      <c r="AI65" s="10">
        <v>3.0806</v>
      </c>
      <c r="AJ65" s="17">
        <v>108123.5</v>
      </c>
      <c r="AK65" s="10">
        <v>0.2427</v>
      </c>
      <c r="AL65" s="17">
        <v>76912716.129999995</v>
      </c>
      <c r="AM65" s="10">
        <v>9.2864000000000004</v>
      </c>
      <c r="AN65" s="17">
        <v>9690183.8300000001</v>
      </c>
      <c r="AO65" s="10">
        <v>7.1390000000000002</v>
      </c>
      <c r="AP65" s="17">
        <v>18918513.09</v>
      </c>
      <c r="AQ65" s="10">
        <v>4.5838000000000001</v>
      </c>
      <c r="AR65" s="17">
        <v>13162165</v>
      </c>
      <c r="AS65" s="10">
        <v>2.4722</v>
      </c>
      <c r="AT65" s="17">
        <v>93400</v>
      </c>
      <c r="AU65" s="10">
        <v>5.5522</v>
      </c>
      <c r="AV65" s="17">
        <v>1002564.52</v>
      </c>
      <c r="AW65" s="10">
        <v>1.5792999999999999</v>
      </c>
      <c r="AX65" s="17">
        <v>18384849.260000002</v>
      </c>
      <c r="AY65" s="10">
        <v>4.9484000000000004</v>
      </c>
      <c r="AZ65" s="17">
        <v>213131487.52000001</v>
      </c>
      <c r="BA65" s="10">
        <v>25.047999999999998</v>
      </c>
      <c r="BB65" s="17">
        <v>1580484.29</v>
      </c>
      <c r="BC65" s="10">
        <v>0.17130000000000001</v>
      </c>
      <c r="BD65" s="17">
        <v>9287565.6799999997</v>
      </c>
      <c r="BE65" s="10">
        <v>2.7768999999999999</v>
      </c>
      <c r="BF65" s="17">
        <v>4508995.1399999997</v>
      </c>
      <c r="BG65" s="10">
        <v>8.6339000000000006</v>
      </c>
      <c r="BH65" s="17">
        <v>7714867.5700000003</v>
      </c>
      <c r="BI65" s="10">
        <v>6.335</v>
      </c>
      <c r="BJ65" s="17">
        <v>2615458.7400000002</v>
      </c>
      <c r="BK65" s="10">
        <v>1.7205999999999999</v>
      </c>
      <c r="BL65" s="17">
        <v>4203660.49</v>
      </c>
      <c r="BM65" s="10">
        <v>9.3659999999999997</v>
      </c>
      <c r="BN65" s="17">
        <v>49444126</v>
      </c>
      <c r="BO65" s="10">
        <v>35.055500000000002</v>
      </c>
      <c r="BP65" s="17">
        <v>7565760.7000000002</v>
      </c>
      <c r="BQ65" s="10">
        <v>12.0341</v>
      </c>
      <c r="BR65" s="17">
        <v>1412564.53</v>
      </c>
      <c r="BS65" s="10">
        <v>1.8646</v>
      </c>
      <c r="BT65" s="17">
        <v>954012.76</v>
      </c>
      <c r="BU65" s="10">
        <v>0.16869999999999999</v>
      </c>
      <c r="BV65" s="17">
        <v>636447.74</v>
      </c>
      <c r="BW65" s="10">
        <v>0.43259999999999998</v>
      </c>
      <c r="BX65" s="17">
        <v>88829653.040000007</v>
      </c>
      <c r="BY65" s="10">
        <v>21.452200000000001</v>
      </c>
      <c r="BZ65" s="17">
        <v>5164473.51</v>
      </c>
      <c r="CA65" s="10">
        <v>0.81130000000000002</v>
      </c>
      <c r="CB65" s="17">
        <v>41869077</v>
      </c>
      <c r="CC65" s="10">
        <v>33.552999999999997</v>
      </c>
      <c r="CD65" s="17">
        <v>148801.98000000001</v>
      </c>
      <c r="CE65" s="10">
        <v>33.755200000000002</v>
      </c>
      <c r="CF65" s="17">
        <v>29712288</v>
      </c>
      <c r="CG65" s="10">
        <v>4.2981999999999996</v>
      </c>
    </row>
    <row r="66" spans="1:85" ht="13.5" thickTop="1"/>
    <row r="67" spans="1:85">
      <c r="A67" t="s">
        <v>332</v>
      </c>
      <c r="B67" s="14">
        <v>5044631412.4799995</v>
      </c>
      <c r="D67" s="14">
        <v>213401009.09999999</v>
      </c>
      <c r="F67" s="14">
        <v>732551988.49000001</v>
      </c>
      <c r="H67" s="14">
        <v>376388834.99000001</v>
      </c>
      <c r="J67" s="14">
        <v>0</v>
      </c>
      <c r="L67" s="14">
        <v>72209218.010000005</v>
      </c>
      <c r="N67" s="14">
        <v>37408958.299999997</v>
      </c>
      <c r="P67" s="14">
        <v>0</v>
      </c>
      <c r="R67" s="14">
        <v>0</v>
      </c>
      <c r="T67" s="14">
        <v>0</v>
      </c>
      <c r="V67" s="14">
        <v>0</v>
      </c>
      <c r="X67" s="14">
        <v>0</v>
      </c>
      <c r="Z67" s="14">
        <v>0</v>
      </c>
      <c r="AB67" s="14">
        <v>885516192.10000002</v>
      </c>
      <c r="AD67" s="14">
        <v>58616612.259999998</v>
      </c>
      <c r="AF67" s="14">
        <v>0</v>
      </c>
      <c r="AH67" s="14">
        <v>0</v>
      </c>
      <c r="AJ67" s="14">
        <v>0</v>
      </c>
      <c r="AL67" s="14">
        <v>0</v>
      </c>
      <c r="AN67" s="14">
        <v>127.09</v>
      </c>
      <c r="AP67" s="14">
        <v>0</v>
      </c>
      <c r="AR67" s="14">
        <v>531832960.89999998</v>
      </c>
      <c r="AT67" s="14">
        <v>0</v>
      </c>
      <c r="AV67" s="14">
        <v>0</v>
      </c>
      <c r="AX67" s="14">
        <v>0</v>
      </c>
      <c r="AZ67" s="14">
        <v>663723900</v>
      </c>
      <c r="BB67" s="14">
        <v>639476214.49000001</v>
      </c>
      <c r="BD67" s="14">
        <v>1440417.59</v>
      </c>
      <c r="BF67" s="14">
        <v>0</v>
      </c>
      <c r="BH67" s="14">
        <v>0</v>
      </c>
      <c r="BJ67" s="14">
        <v>71375629.459999993</v>
      </c>
      <c r="BL67" s="14">
        <v>0</v>
      </c>
      <c r="BN67" s="14">
        <v>240918.13</v>
      </c>
      <c r="BP67" s="14">
        <v>0</v>
      </c>
      <c r="BR67" s="14">
        <v>0</v>
      </c>
      <c r="BT67" s="14">
        <v>0</v>
      </c>
      <c r="BV67" s="14">
        <v>0</v>
      </c>
      <c r="BX67" s="14">
        <v>255722742.99000001</v>
      </c>
      <c r="BZ67" s="14">
        <v>386431221.81999999</v>
      </c>
      <c r="CB67" s="14">
        <v>0</v>
      </c>
      <c r="CD67" s="14">
        <v>420567.46</v>
      </c>
      <c r="CF67" s="14">
        <v>117873899.3</v>
      </c>
    </row>
  </sheetData>
  <mergeCells count="8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CF3:CG4"/>
    <mergeCell ref="BJ3:BK4"/>
    <mergeCell ref="BL3:BM4"/>
    <mergeCell ref="BN3:BO4"/>
    <mergeCell ref="BP3:BQ4"/>
    <mergeCell ref="BR3:BS4"/>
    <mergeCell ref="BT3:BU4"/>
    <mergeCell ref="BV3:BW4"/>
    <mergeCell ref="BX3:BY4"/>
    <mergeCell ref="BZ3:CA4"/>
    <mergeCell ref="CB3:CC4"/>
    <mergeCell ref="CD3:CE4"/>
    <mergeCell ref="X54:Y55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T54:U55"/>
    <mergeCell ref="V54:W55"/>
    <mergeCell ref="AV54:AW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AP54:AQ55"/>
    <mergeCell ref="AR54:AS55"/>
    <mergeCell ref="AT54:AU55"/>
    <mergeCell ref="BT54:BU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BN54:BO55"/>
    <mergeCell ref="BP54:BQ55"/>
    <mergeCell ref="BR54:BS55"/>
    <mergeCell ref="CD54:CE55"/>
    <mergeCell ref="CF54:CG55"/>
    <mergeCell ref="BV54:BW55"/>
    <mergeCell ref="BX54:BY55"/>
    <mergeCell ref="BZ54:CA55"/>
    <mergeCell ref="CB54:CC55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W67"/>
  <sheetViews>
    <sheetView workbookViewId="0" xr3:uid="{7075697D-051A-5480-9A35-AA80E904E1A1}"/>
  </sheetViews>
  <sheetFormatPr defaultRowHeight="12.75"/>
  <cols>
    <col min="1" max="1" width="46.42578125" bestFit="1" customWidth="1"/>
    <col min="2" max="2" width="12.14062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710937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2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14062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2.140625" style="14" bestFit="1" customWidth="1"/>
    <col min="31" max="31" width="4" bestFit="1" customWidth="1"/>
    <col min="32" max="32" width="12.140625" style="14" bestFit="1" customWidth="1"/>
    <col min="33" max="33" width="4" bestFit="1" customWidth="1"/>
    <col min="34" max="34" width="12.140625" style="14" bestFit="1" customWidth="1"/>
    <col min="35" max="35" width="4" bestFit="1" customWidth="1"/>
    <col min="36" max="36" width="12.140625" style="14" bestFit="1" customWidth="1"/>
    <col min="37" max="37" width="4" bestFit="1" customWidth="1"/>
    <col min="38" max="38" width="12.140625" style="14" bestFit="1" customWidth="1"/>
    <col min="39" max="39" width="4" bestFit="1" customWidth="1"/>
    <col min="40" max="40" width="12.140625" style="14" bestFit="1" customWidth="1"/>
    <col min="41" max="41" width="4" bestFit="1" customWidth="1"/>
    <col min="42" max="42" width="12.140625" style="14" bestFit="1" customWidth="1"/>
    <col min="43" max="43" width="4" bestFit="1" customWidth="1"/>
    <col min="44" max="44" width="12.140625" style="14" bestFit="1" customWidth="1"/>
    <col min="45" max="45" width="4" bestFit="1" customWidth="1"/>
    <col min="46" max="46" width="11.140625" style="14" bestFit="1" customWidth="1"/>
    <col min="47" max="47" width="4" bestFit="1" customWidth="1"/>
    <col min="48" max="48" width="12.140625" style="14" bestFit="1" customWidth="1"/>
    <col min="49" max="49" width="4" bestFit="1" customWidth="1"/>
    <col min="50" max="50" width="12.140625" style="14" bestFit="1" customWidth="1"/>
    <col min="51" max="51" width="4" bestFit="1" customWidth="1"/>
    <col min="52" max="52" width="12.140625" style="14" bestFit="1" customWidth="1"/>
    <col min="53" max="53" width="4" bestFit="1" customWidth="1"/>
    <col min="54" max="54" width="12.140625" style="14" bestFit="1" customWidth="1"/>
    <col min="55" max="55" width="4" bestFit="1" customWidth="1"/>
    <col min="56" max="56" width="12.140625" style="14" bestFit="1" customWidth="1"/>
    <col min="57" max="57" width="4" bestFit="1" customWidth="1"/>
    <col min="58" max="58" width="12.140625" style="14" bestFit="1" customWidth="1"/>
    <col min="59" max="59" width="4" bestFit="1" customWidth="1"/>
    <col min="60" max="60" width="12.140625" style="14" bestFit="1" customWidth="1"/>
    <col min="61" max="61" width="4" bestFit="1" customWidth="1"/>
    <col min="62" max="62" width="11.140625" style="14" bestFit="1" customWidth="1"/>
    <col min="63" max="63" width="4" bestFit="1" customWidth="1"/>
    <col min="64" max="64" width="11.140625" style="14" bestFit="1" customWidth="1"/>
    <col min="65" max="65" width="4" bestFit="1" customWidth="1"/>
    <col min="66" max="66" width="12.140625" style="14" bestFit="1" customWidth="1"/>
    <col min="67" max="67" width="4" bestFit="1" customWidth="1"/>
    <col min="68" max="68" width="12.140625" style="14" bestFit="1" customWidth="1"/>
    <col min="69" max="69" width="4" bestFit="1" customWidth="1"/>
    <col min="70" max="70" width="12.140625" style="14" bestFit="1" customWidth="1"/>
    <col min="71" max="71" width="4" bestFit="1" customWidth="1"/>
    <col min="72" max="72" width="12.140625" style="14" bestFit="1" customWidth="1"/>
    <col min="73" max="73" width="4" bestFit="1" customWidth="1"/>
    <col min="74" max="74" width="12.140625" style="14" bestFit="1" customWidth="1"/>
    <col min="75" max="75" width="4" bestFit="1" customWidth="1"/>
    <col min="76" max="76" width="12.140625" style="14" bestFit="1" customWidth="1"/>
    <col min="77" max="77" width="4" bestFit="1" customWidth="1"/>
    <col min="78" max="78" width="12.140625" style="14" bestFit="1" customWidth="1"/>
    <col min="79" max="79" width="4" bestFit="1" customWidth="1"/>
    <col min="80" max="80" width="12.140625" style="14" bestFit="1" customWidth="1"/>
    <col min="81" max="81" width="4" bestFit="1" customWidth="1"/>
    <col min="82" max="82" width="12.140625" style="14" bestFit="1" customWidth="1"/>
    <col min="83" max="83" width="4" bestFit="1" customWidth="1"/>
    <col min="84" max="84" width="12.140625" style="14" bestFit="1" customWidth="1"/>
    <col min="85" max="85" width="4" bestFit="1" customWidth="1"/>
    <col min="86" max="86" width="12.140625" style="14" bestFit="1" customWidth="1"/>
    <col min="87" max="87" width="4" bestFit="1" customWidth="1"/>
    <col min="88" max="88" width="12.140625" style="14" bestFit="1" customWidth="1"/>
    <col min="89" max="89" width="4" bestFit="1" customWidth="1"/>
    <col min="90" max="90" width="12.140625" style="14" bestFit="1" customWidth="1"/>
    <col min="91" max="91" width="4" bestFit="1" customWidth="1"/>
    <col min="92" max="92" width="12.140625" style="14" bestFit="1" customWidth="1"/>
    <col min="93" max="93" width="4" bestFit="1" customWidth="1"/>
    <col min="94" max="94" width="11.140625" style="14" bestFit="1" customWidth="1"/>
    <col min="95" max="95" width="4" bestFit="1" customWidth="1"/>
    <col min="96" max="96" width="11.140625" style="14" bestFit="1" customWidth="1"/>
    <col min="97" max="97" width="4" bestFit="1" customWidth="1"/>
    <col min="98" max="98" width="10.140625" style="14" bestFit="1" customWidth="1"/>
    <col min="99" max="99" width="4" bestFit="1" customWidth="1"/>
    <col min="100" max="100" width="10.140625" style="14" bestFit="1" customWidth="1"/>
    <col min="101" max="101" width="4" bestFit="1" customWidth="1"/>
    <col min="102" max="102" width="8.140625" style="14" bestFit="1" customWidth="1"/>
    <col min="103" max="103" width="4" bestFit="1" customWidth="1"/>
    <col min="104" max="104" width="12.140625" style="14" bestFit="1" customWidth="1"/>
    <col min="105" max="105" width="4" bestFit="1" customWidth="1"/>
    <col min="106" max="106" width="12.140625" style="14" bestFit="1" customWidth="1"/>
    <col min="107" max="107" width="4" bestFit="1" customWidth="1"/>
    <col min="108" max="108" width="12.140625" style="14" bestFit="1" customWidth="1"/>
    <col min="109" max="109" width="4" bestFit="1" customWidth="1"/>
    <col min="110" max="110" width="12.140625" style="14" bestFit="1" customWidth="1"/>
    <col min="111" max="111" width="4" bestFit="1" customWidth="1"/>
    <col min="112" max="112" width="11.140625" style="14" bestFit="1" customWidth="1"/>
    <col min="113" max="113" width="4" bestFit="1" customWidth="1"/>
    <col min="114" max="114" width="12.140625" style="14" bestFit="1" customWidth="1"/>
    <col min="115" max="115" width="4" bestFit="1" customWidth="1"/>
    <col min="116" max="116" width="12.140625" style="14" bestFit="1" customWidth="1"/>
    <col min="117" max="117" width="4" bestFit="1" customWidth="1"/>
    <col min="118" max="118" width="12.140625" style="14" bestFit="1" customWidth="1"/>
    <col min="119" max="119" width="4" bestFit="1" customWidth="1"/>
    <col min="120" max="120" width="12.140625" style="14" bestFit="1" customWidth="1"/>
    <col min="121" max="121" width="4" bestFit="1" customWidth="1"/>
    <col min="122" max="122" width="12.140625" style="14" bestFit="1" customWidth="1"/>
    <col min="123" max="123" width="4" bestFit="1" customWidth="1"/>
    <col min="124" max="124" width="12.7109375" style="14" bestFit="1" customWidth="1"/>
    <col min="125" max="125" width="4" bestFit="1" customWidth="1"/>
    <col min="126" max="126" width="12.140625" style="14" bestFit="1" customWidth="1"/>
    <col min="127" max="127" width="4" bestFit="1" customWidth="1"/>
    <col min="128" max="128" width="11.140625" style="14" bestFit="1" customWidth="1"/>
    <col min="129" max="129" width="4" bestFit="1" customWidth="1"/>
    <col min="130" max="130" width="11.140625" style="14" bestFit="1" customWidth="1"/>
    <col min="131" max="131" width="4" bestFit="1" customWidth="1"/>
    <col min="132" max="132" width="11.140625" style="14" bestFit="1" customWidth="1"/>
    <col min="133" max="133" width="4" bestFit="1" customWidth="1"/>
    <col min="134" max="134" width="12.140625" style="14" bestFit="1" customWidth="1"/>
    <col min="135" max="135" width="4" bestFit="1" customWidth="1"/>
    <col min="136" max="136" width="10.140625" style="14" bestFit="1" customWidth="1"/>
    <col min="137" max="137" width="4" bestFit="1" customWidth="1"/>
    <col min="138" max="138" width="12.140625" style="14" bestFit="1" customWidth="1"/>
    <col min="139" max="139" width="4" bestFit="1" customWidth="1"/>
    <col min="140" max="140" width="12.140625" style="14" bestFit="1" customWidth="1"/>
    <col min="141" max="141" width="4" bestFit="1" customWidth="1"/>
    <col min="142" max="142" width="12.140625" style="14" bestFit="1" customWidth="1"/>
    <col min="143" max="143" width="4" bestFit="1" customWidth="1"/>
    <col min="144" max="144" width="12.140625" style="14" bestFit="1" customWidth="1"/>
    <col min="145" max="145" width="4" bestFit="1" customWidth="1"/>
    <col min="146" max="146" width="12.140625" style="14" bestFit="1" customWidth="1"/>
    <col min="147" max="147" width="4" bestFit="1" customWidth="1"/>
    <col min="148" max="148" width="12.140625" style="14" bestFit="1" customWidth="1"/>
    <col min="149" max="149" width="4" bestFit="1" customWidth="1"/>
    <col min="150" max="150" width="12.140625" style="14" bestFit="1" customWidth="1"/>
    <col min="151" max="151" width="4" bestFit="1" customWidth="1"/>
    <col min="152" max="152" width="12.140625" style="14" bestFit="1" customWidth="1"/>
    <col min="153" max="153" width="4" bestFit="1" customWidth="1"/>
  </cols>
  <sheetData>
    <row r="1" spans="1:153">
      <c r="A1" s="1" t="s">
        <v>316</v>
      </c>
    </row>
    <row r="2" spans="1:153">
      <c r="F2" s="14" t="s">
        <v>333</v>
      </c>
      <c r="T2" s="14" t="s">
        <v>333</v>
      </c>
      <c r="AL2" s="14" t="s">
        <v>333</v>
      </c>
      <c r="AT2" s="14" t="s">
        <v>333</v>
      </c>
      <c r="AZ2" s="14" t="s">
        <v>333</v>
      </c>
      <c r="BX2" s="14" t="s">
        <v>333</v>
      </c>
      <c r="CD2" s="14" t="s">
        <v>333</v>
      </c>
      <c r="CF2" s="14" t="s">
        <v>333</v>
      </c>
      <c r="CH2" s="14" t="s">
        <v>333</v>
      </c>
      <c r="CJ2" s="14" t="s">
        <v>333</v>
      </c>
      <c r="CP2" s="14" t="s">
        <v>333</v>
      </c>
      <c r="CV2" s="14" t="s">
        <v>333</v>
      </c>
      <c r="DJ2" s="14" t="s">
        <v>333</v>
      </c>
      <c r="DL2" s="14" t="s">
        <v>333</v>
      </c>
      <c r="DN2" s="14" t="s">
        <v>333</v>
      </c>
      <c r="DP2" s="14" t="s">
        <v>333</v>
      </c>
      <c r="DX2" s="14" t="s">
        <v>333</v>
      </c>
      <c r="DZ2" s="14" t="s">
        <v>333</v>
      </c>
      <c r="EB2" s="14" t="s">
        <v>333</v>
      </c>
      <c r="ED2" s="14" t="s">
        <v>333</v>
      </c>
      <c r="EF2" s="14" t="s">
        <v>333</v>
      </c>
      <c r="EL2" s="14" t="s">
        <v>333</v>
      </c>
      <c r="EN2" s="14" t="s">
        <v>333</v>
      </c>
      <c r="EP2" s="14" t="s">
        <v>333</v>
      </c>
      <c r="ER2" s="14" t="s">
        <v>333</v>
      </c>
      <c r="ET2" s="14" t="s">
        <v>333</v>
      </c>
      <c r="EV2" s="14" t="s">
        <v>333</v>
      </c>
    </row>
    <row r="3" spans="1:153">
      <c r="A3" s="287" t="s">
        <v>291</v>
      </c>
      <c r="B3" s="335" t="s">
        <v>21</v>
      </c>
      <c r="C3" s="335"/>
      <c r="D3" s="329" t="s">
        <v>747</v>
      </c>
      <c r="E3" s="329"/>
      <c r="F3" s="329" t="s">
        <v>748</v>
      </c>
      <c r="G3" s="329"/>
      <c r="H3" s="329" t="s">
        <v>749</v>
      </c>
      <c r="I3" s="329"/>
      <c r="J3" s="329" t="s">
        <v>750</v>
      </c>
      <c r="K3" s="329"/>
      <c r="L3" s="329" t="s">
        <v>751</v>
      </c>
      <c r="M3" s="329"/>
      <c r="N3" s="329" t="s">
        <v>752</v>
      </c>
      <c r="O3" s="329"/>
      <c r="P3" s="329" t="s">
        <v>753</v>
      </c>
      <c r="Q3" s="329"/>
      <c r="R3" s="329" t="s">
        <v>754</v>
      </c>
      <c r="S3" s="329"/>
      <c r="T3" s="329" t="s">
        <v>755</v>
      </c>
      <c r="U3" s="329"/>
      <c r="V3" s="329" t="s">
        <v>756</v>
      </c>
      <c r="W3" s="329"/>
      <c r="X3" s="329" t="s">
        <v>757</v>
      </c>
      <c r="Y3" s="329"/>
      <c r="Z3" s="329" t="s">
        <v>758</v>
      </c>
      <c r="AA3" s="329"/>
      <c r="AB3" s="329" t="s">
        <v>759</v>
      </c>
      <c r="AC3" s="329"/>
      <c r="AD3" s="329" t="s">
        <v>760</v>
      </c>
      <c r="AE3" s="329"/>
      <c r="AF3" s="329" t="s">
        <v>761</v>
      </c>
      <c r="AG3" s="329"/>
      <c r="AH3" s="329" t="s">
        <v>762</v>
      </c>
      <c r="AI3" s="329"/>
      <c r="AJ3" s="329" t="s">
        <v>763</v>
      </c>
      <c r="AK3" s="329"/>
      <c r="AL3" s="329" t="s">
        <v>764</v>
      </c>
      <c r="AM3" s="329"/>
      <c r="AN3" s="329" t="s">
        <v>765</v>
      </c>
      <c r="AO3" s="329"/>
      <c r="AP3" s="329" t="s">
        <v>766</v>
      </c>
      <c r="AQ3" s="329"/>
      <c r="AR3" s="329" t="s">
        <v>767</v>
      </c>
      <c r="AS3" s="329"/>
      <c r="AT3" s="329" t="s">
        <v>768</v>
      </c>
      <c r="AU3" s="329"/>
      <c r="AV3" s="329" t="s">
        <v>769</v>
      </c>
      <c r="AW3" s="329"/>
      <c r="AX3" s="329" t="s">
        <v>770</v>
      </c>
      <c r="AY3" s="329"/>
      <c r="AZ3" s="329" t="s">
        <v>771</v>
      </c>
      <c r="BA3" s="329"/>
      <c r="BB3" s="329" t="s">
        <v>772</v>
      </c>
      <c r="BC3" s="329"/>
      <c r="BD3" s="329" t="s">
        <v>773</v>
      </c>
      <c r="BE3" s="329"/>
      <c r="BF3" s="329" t="s">
        <v>774</v>
      </c>
      <c r="BG3" s="329"/>
      <c r="BH3" s="329" t="s">
        <v>775</v>
      </c>
      <c r="BI3" s="329"/>
      <c r="BJ3" s="329" t="s">
        <v>776</v>
      </c>
      <c r="BK3" s="329"/>
      <c r="BL3" s="329" t="s">
        <v>777</v>
      </c>
      <c r="BM3" s="329"/>
      <c r="BN3" s="329" t="s">
        <v>778</v>
      </c>
      <c r="BO3" s="329"/>
      <c r="BP3" s="329" t="s">
        <v>779</v>
      </c>
      <c r="BQ3" s="329"/>
      <c r="BR3" s="329" t="s">
        <v>780</v>
      </c>
      <c r="BS3" s="329"/>
      <c r="BT3" s="329" t="s">
        <v>781</v>
      </c>
      <c r="BU3" s="329"/>
      <c r="BV3" s="329" t="s">
        <v>782</v>
      </c>
      <c r="BW3" s="329"/>
      <c r="BX3" s="329" t="s">
        <v>783</v>
      </c>
      <c r="BY3" s="329"/>
      <c r="BZ3" s="329" t="s">
        <v>784</v>
      </c>
      <c r="CA3" s="329"/>
      <c r="CB3" s="329" t="s">
        <v>785</v>
      </c>
      <c r="CC3" s="329"/>
      <c r="CD3" s="329" t="s">
        <v>786</v>
      </c>
      <c r="CE3" s="329"/>
      <c r="CF3" s="329" t="s">
        <v>787</v>
      </c>
      <c r="CG3" s="329"/>
      <c r="CH3" s="329" t="s">
        <v>788</v>
      </c>
      <c r="CI3" s="329"/>
      <c r="CJ3" s="329" t="s">
        <v>789</v>
      </c>
      <c r="CK3" s="329"/>
      <c r="CL3" s="329" t="s">
        <v>790</v>
      </c>
      <c r="CM3" s="329"/>
      <c r="CN3" s="329" t="s">
        <v>791</v>
      </c>
      <c r="CO3" s="329"/>
      <c r="CP3" s="329" t="s">
        <v>792</v>
      </c>
      <c r="CQ3" s="329"/>
      <c r="CR3" s="329" t="s">
        <v>793</v>
      </c>
      <c r="CS3" s="329"/>
      <c r="CT3" s="329" t="s">
        <v>794</v>
      </c>
      <c r="CU3" s="329"/>
      <c r="CV3" s="329" t="s">
        <v>795</v>
      </c>
      <c r="CW3" s="329"/>
      <c r="CX3" s="329" t="s">
        <v>796</v>
      </c>
      <c r="CY3" s="329"/>
      <c r="CZ3" s="329" t="s">
        <v>797</v>
      </c>
      <c r="DA3" s="329"/>
      <c r="DB3" s="329" t="s">
        <v>798</v>
      </c>
      <c r="DC3" s="329"/>
      <c r="DD3" s="329" t="s">
        <v>799</v>
      </c>
      <c r="DE3" s="329"/>
      <c r="DF3" s="329" t="s">
        <v>800</v>
      </c>
      <c r="DG3" s="329"/>
      <c r="DH3" s="329" t="s">
        <v>801</v>
      </c>
      <c r="DI3" s="329"/>
      <c r="DJ3" s="329" t="s">
        <v>802</v>
      </c>
      <c r="DK3" s="329"/>
      <c r="DL3" s="329" t="s">
        <v>803</v>
      </c>
      <c r="DM3" s="329"/>
      <c r="DN3" s="329" t="s">
        <v>804</v>
      </c>
      <c r="DO3" s="329"/>
      <c r="DP3" s="329" t="s">
        <v>805</v>
      </c>
      <c r="DQ3" s="329"/>
      <c r="DR3" s="329" t="s">
        <v>806</v>
      </c>
      <c r="DS3" s="329"/>
      <c r="DT3" s="329" t="s">
        <v>807</v>
      </c>
      <c r="DU3" s="329"/>
      <c r="DV3" s="329" t="s">
        <v>808</v>
      </c>
      <c r="DW3" s="329"/>
      <c r="DX3" s="329" t="s">
        <v>809</v>
      </c>
      <c r="DY3" s="329"/>
      <c r="DZ3" s="329" t="s">
        <v>810</v>
      </c>
      <c r="EA3" s="329"/>
      <c r="EB3" s="329" t="s">
        <v>811</v>
      </c>
      <c r="EC3" s="329"/>
      <c r="ED3" s="329" t="s">
        <v>812</v>
      </c>
      <c r="EE3" s="329"/>
      <c r="EF3" s="329" t="s">
        <v>813</v>
      </c>
      <c r="EG3" s="329"/>
      <c r="EH3" s="329" t="s">
        <v>814</v>
      </c>
      <c r="EI3" s="329"/>
      <c r="EJ3" s="329" t="s">
        <v>815</v>
      </c>
      <c r="EK3" s="329"/>
      <c r="EL3" s="329" t="s">
        <v>816</v>
      </c>
      <c r="EM3" s="329"/>
      <c r="EN3" s="329" t="s">
        <v>817</v>
      </c>
      <c r="EO3" s="329"/>
      <c r="EP3" s="329" t="s">
        <v>818</v>
      </c>
      <c r="EQ3" s="329"/>
      <c r="ER3" s="329" t="s">
        <v>819</v>
      </c>
      <c r="ES3" s="329"/>
      <c r="ET3" s="329" t="s">
        <v>820</v>
      </c>
      <c r="EU3" s="329"/>
      <c r="EV3" s="329" t="s">
        <v>821</v>
      </c>
      <c r="EW3" s="329"/>
    </row>
    <row r="4" spans="1:153">
      <c r="A4" s="2" t="s">
        <v>822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  <c r="CH4" s="330"/>
      <c r="CI4" s="330"/>
      <c r="CJ4" s="330"/>
      <c r="CK4" s="330"/>
      <c r="CL4" s="330"/>
      <c r="CM4" s="330"/>
      <c r="CN4" s="330"/>
      <c r="CO4" s="330"/>
      <c r="CP4" s="330"/>
      <c r="CQ4" s="330"/>
      <c r="CR4" s="330"/>
      <c r="CS4" s="330"/>
      <c r="CT4" s="330"/>
      <c r="CU4" s="330"/>
      <c r="CV4" s="330"/>
      <c r="CW4" s="330"/>
      <c r="CX4" s="330"/>
      <c r="CY4" s="330"/>
      <c r="CZ4" s="330"/>
      <c r="DA4" s="330"/>
      <c r="DB4" s="330"/>
      <c r="DC4" s="330"/>
      <c r="DD4" s="330"/>
      <c r="DE4" s="330"/>
      <c r="DF4" s="330"/>
      <c r="DG4" s="330"/>
      <c r="DH4" s="330"/>
      <c r="DI4" s="330"/>
      <c r="DJ4" s="330"/>
      <c r="DK4" s="330"/>
      <c r="DL4" s="330"/>
      <c r="DM4" s="330"/>
      <c r="DN4" s="330"/>
      <c r="DO4" s="330"/>
      <c r="DP4" s="330"/>
      <c r="DQ4" s="330"/>
      <c r="DR4" s="330"/>
      <c r="DS4" s="330"/>
      <c r="DT4" s="330"/>
      <c r="DU4" s="330"/>
      <c r="DV4" s="330"/>
      <c r="DW4" s="330"/>
      <c r="DX4" s="330"/>
      <c r="DY4" s="330"/>
      <c r="DZ4" s="330"/>
      <c r="EA4" s="330"/>
      <c r="EB4" s="330"/>
      <c r="EC4" s="330"/>
      <c r="ED4" s="330"/>
      <c r="EE4" s="330"/>
      <c r="EF4" s="330"/>
      <c r="EG4" s="330"/>
      <c r="EH4" s="330"/>
      <c r="EI4" s="330"/>
      <c r="EJ4" s="330"/>
      <c r="EK4" s="330"/>
      <c r="EL4" s="330"/>
      <c r="EM4" s="330"/>
      <c r="EN4" s="330"/>
      <c r="EO4" s="330"/>
      <c r="EP4" s="330"/>
      <c r="EQ4" s="330"/>
      <c r="ER4" s="330"/>
      <c r="ES4" s="330"/>
      <c r="ET4" s="330"/>
      <c r="EU4" s="330"/>
      <c r="EV4" s="330"/>
      <c r="EW4" s="330"/>
    </row>
    <row r="5" spans="1:153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  <c r="BP5" s="16" t="s">
        <v>14</v>
      </c>
      <c r="BQ5" s="5" t="s">
        <v>15</v>
      </c>
      <c r="BR5" s="16" t="s">
        <v>14</v>
      </c>
      <c r="BS5" s="5" t="s">
        <v>15</v>
      </c>
      <c r="BT5" s="16" t="s">
        <v>14</v>
      </c>
      <c r="BU5" s="5" t="s">
        <v>15</v>
      </c>
      <c r="BV5" s="16" t="s">
        <v>14</v>
      </c>
      <c r="BW5" s="5" t="s">
        <v>15</v>
      </c>
      <c r="BX5" s="16" t="s">
        <v>14</v>
      </c>
      <c r="BY5" s="5" t="s">
        <v>15</v>
      </c>
      <c r="BZ5" s="16" t="s">
        <v>14</v>
      </c>
      <c r="CA5" s="5" t="s">
        <v>15</v>
      </c>
      <c r="CB5" s="16" t="s">
        <v>14</v>
      </c>
      <c r="CC5" s="5" t="s">
        <v>15</v>
      </c>
      <c r="CD5" s="16" t="s">
        <v>14</v>
      </c>
      <c r="CE5" s="5" t="s">
        <v>15</v>
      </c>
      <c r="CF5" s="16" t="s">
        <v>14</v>
      </c>
      <c r="CG5" s="5" t="s">
        <v>15</v>
      </c>
      <c r="CH5" s="16" t="s">
        <v>14</v>
      </c>
      <c r="CI5" s="5" t="s">
        <v>15</v>
      </c>
      <c r="CJ5" s="16" t="s">
        <v>14</v>
      </c>
      <c r="CK5" s="5" t="s">
        <v>15</v>
      </c>
      <c r="CL5" s="16" t="s">
        <v>14</v>
      </c>
      <c r="CM5" s="5" t="s">
        <v>15</v>
      </c>
      <c r="CN5" s="16" t="s">
        <v>14</v>
      </c>
      <c r="CO5" s="5" t="s">
        <v>15</v>
      </c>
      <c r="CP5" s="16" t="s">
        <v>14</v>
      </c>
      <c r="CQ5" s="5" t="s">
        <v>15</v>
      </c>
      <c r="CR5" s="16" t="s">
        <v>14</v>
      </c>
      <c r="CS5" s="5" t="s">
        <v>15</v>
      </c>
      <c r="CT5" s="16" t="s">
        <v>14</v>
      </c>
      <c r="CU5" s="5" t="s">
        <v>15</v>
      </c>
      <c r="CV5" s="16" t="s">
        <v>14</v>
      </c>
      <c r="CW5" s="5" t="s">
        <v>15</v>
      </c>
      <c r="CX5" s="16" t="s">
        <v>14</v>
      </c>
      <c r="CY5" s="5" t="s">
        <v>15</v>
      </c>
      <c r="CZ5" s="16" t="s">
        <v>14</v>
      </c>
      <c r="DA5" s="5" t="s">
        <v>15</v>
      </c>
      <c r="DB5" s="16" t="s">
        <v>14</v>
      </c>
      <c r="DC5" s="5" t="s">
        <v>15</v>
      </c>
      <c r="DD5" s="16" t="s">
        <v>14</v>
      </c>
      <c r="DE5" s="5" t="s">
        <v>15</v>
      </c>
      <c r="DF5" s="16" t="s">
        <v>14</v>
      </c>
      <c r="DG5" s="5" t="s">
        <v>15</v>
      </c>
      <c r="DH5" s="16" t="s">
        <v>14</v>
      </c>
      <c r="DI5" s="5" t="s">
        <v>15</v>
      </c>
      <c r="DJ5" s="16" t="s">
        <v>14</v>
      </c>
      <c r="DK5" s="5" t="s">
        <v>15</v>
      </c>
      <c r="DL5" s="16" t="s">
        <v>14</v>
      </c>
      <c r="DM5" s="5" t="s">
        <v>15</v>
      </c>
      <c r="DN5" s="16" t="s">
        <v>14</v>
      </c>
      <c r="DO5" s="5" t="s">
        <v>15</v>
      </c>
      <c r="DP5" s="16" t="s">
        <v>14</v>
      </c>
      <c r="DQ5" s="5" t="s">
        <v>15</v>
      </c>
      <c r="DR5" s="16" t="s">
        <v>14</v>
      </c>
      <c r="DS5" s="5" t="s">
        <v>15</v>
      </c>
      <c r="DT5" s="16" t="s">
        <v>14</v>
      </c>
      <c r="DU5" s="5" t="s">
        <v>15</v>
      </c>
      <c r="DV5" s="16" t="s">
        <v>14</v>
      </c>
      <c r="DW5" s="5" t="s">
        <v>15</v>
      </c>
      <c r="DX5" s="16" t="s">
        <v>14</v>
      </c>
      <c r="DY5" s="5" t="s">
        <v>15</v>
      </c>
      <c r="DZ5" s="16" t="s">
        <v>14</v>
      </c>
      <c r="EA5" s="5" t="s">
        <v>15</v>
      </c>
      <c r="EB5" s="16" t="s">
        <v>14</v>
      </c>
      <c r="EC5" s="5" t="s">
        <v>15</v>
      </c>
      <c r="ED5" s="16" t="s">
        <v>14</v>
      </c>
      <c r="EE5" s="5" t="s">
        <v>15</v>
      </c>
      <c r="EF5" s="16" t="s">
        <v>14</v>
      </c>
      <c r="EG5" s="5" t="s">
        <v>15</v>
      </c>
      <c r="EH5" s="16" t="s">
        <v>14</v>
      </c>
      <c r="EI5" s="5" t="s">
        <v>15</v>
      </c>
      <c r="EJ5" s="16" t="s">
        <v>14</v>
      </c>
      <c r="EK5" s="5" t="s">
        <v>15</v>
      </c>
      <c r="EL5" s="16" t="s">
        <v>14</v>
      </c>
      <c r="EM5" s="5" t="s">
        <v>15</v>
      </c>
      <c r="EN5" s="16" t="s">
        <v>14</v>
      </c>
      <c r="EO5" s="5" t="s">
        <v>15</v>
      </c>
      <c r="EP5" s="16" t="s">
        <v>14</v>
      </c>
      <c r="EQ5" s="5" t="s">
        <v>15</v>
      </c>
      <c r="ER5" s="16" t="s">
        <v>14</v>
      </c>
      <c r="ES5" s="5" t="s">
        <v>15</v>
      </c>
      <c r="ET5" s="16" t="s">
        <v>14</v>
      </c>
      <c r="EU5" s="5" t="s">
        <v>15</v>
      </c>
      <c r="EV5" s="16" t="s">
        <v>14</v>
      </c>
      <c r="EW5" s="5" t="s">
        <v>15</v>
      </c>
    </row>
    <row r="6" spans="1:153">
      <c r="A6" s="1" t="s">
        <v>158</v>
      </c>
    </row>
    <row r="7" spans="1:153">
      <c r="A7" t="s">
        <v>608</v>
      </c>
      <c r="B7" s="14">
        <v>18818159428.82</v>
      </c>
      <c r="C7" s="6">
        <v>38.161900000000003</v>
      </c>
      <c r="D7" s="14">
        <v>29571403.530000001</v>
      </c>
      <c r="E7" s="6">
        <v>77.523099999999999</v>
      </c>
      <c r="F7" s="14">
        <v>0</v>
      </c>
      <c r="G7">
        <v>0</v>
      </c>
      <c r="H7" s="14">
        <v>517054812.57999998</v>
      </c>
      <c r="I7" s="6">
        <v>23.392299999999999</v>
      </c>
      <c r="J7" s="14">
        <v>45077370.090000004</v>
      </c>
      <c r="K7" s="6">
        <v>10.1637</v>
      </c>
      <c r="L7" s="14">
        <v>0</v>
      </c>
      <c r="M7">
        <v>0</v>
      </c>
      <c r="N7" s="14">
        <v>689699438.40999997</v>
      </c>
      <c r="O7" s="6">
        <v>49.920999999999999</v>
      </c>
      <c r="P7" s="14">
        <v>2564016134.9200001</v>
      </c>
      <c r="Q7" s="6">
        <v>81.746700000000004</v>
      </c>
      <c r="R7" s="14">
        <v>6896933.7000000002</v>
      </c>
      <c r="S7" s="6">
        <v>14.099299999999999</v>
      </c>
      <c r="T7" s="14">
        <v>0</v>
      </c>
      <c r="U7">
        <v>0</v>
      </c>
      <c r="V7" s="14">
        <v>1291455048.9400001</v>
      </c>
      <c r="W7" s="6">
        <v>82.325999999999993</v>
      </c>
      <c r="X7" s="14">
        <v>31799182.170000002</v>
      </c>
      <c r="Y7" s="6">
        <v>47.582599999999999</v>
      </c>
      <c r="Z7" s="14">
        <v>61979287.43</v>
      </c>
      <c r="AA7" s="6">
        <v>33.773499999999999</v>
      </c>
      <c r="AB7" s="14">
        <v>383231287.31</v>
      </c>
      <c r="AC7" s="6">
        <v>90.3078</v>
      </c>
      <c r="AD7" s="14">
        <v>3020892555.9899998</v>
      </c>
      <c r="AE7" s="6">
        <v>47.615900000000003</v>
      </c>
      <c r="AF7" s="14">
        <v>22279785.329999998</v>
      </c>
      <c r="AG7" s="6">
        <v>59.847700000000003</v>
      </c>
      <c r="AH7" s="14">
        <v>174892838.34</v>
      </c>
      <c r="AI7" s="6">
        <v>83.730699999999999</v>
      </c>
      <c r="AJ7" s="14">
        <v>190501246.59999999</v>
      </c>
      <c r="AK7" s="6">
        <v>52.866500000000002</v>
      </c>
      <c r="AL7" s="14">
        <v>0</v>
      </c>
      <c r="AM7">
        <v>0</v>
      </c>
      <c r="AN7" s="14">
        <v>4825843.4800000004</v>
      </c>
      <c r="AO7" s="6">
        <v>4.7858000000000001</v>
      </c>
      <c r="AP7" s="14">
        <v>252049957.49000001</v>
      </c>
      <c r="AQ7" s="6">
        <v>94.498999999999995</v>
      </c>
      <c r="AR7" s="14">
        <v>24044849.649999999</v>
      </c>
      <c r="AS7" s="6">
        <v>11.7393</v>
      </c>
      <c r="AT7" s="14">
        <v>0</v>
      </c>
      <c r="AU7">
        <v>0</v>
      </c>
      <c r="AV7" s="14">
        <v>86011852.489999995</v>
      </c>
      <c r="AW7" s="6">
        <v>19.386900000000001</v>
      </c>
      <c r="AX7" s="14">
        <v>176483404.90000001</v>
      </c>
      <c r="AY7" s="6">
        <v>79.576099999999997</v>
      </c>
      <c r="AZ7" s="14">
        <v>0</v>
      </c>
      <c r="BA7">
        <v>0</v>
      </c>
      <c r="BB7" s="14">
        <v>103024772.28</v>
      </c>
      <c r="BC7" s="6">
        <v>40.918199999999999</v>
      </c>
      <c r="BD7" s="14">
        <v>165322095.31999999</v>
      </c>
      <c r="BE7" s="6">
        <v>51.750700000000002</v>
      </c>
      <c r="BF7" s="14">
        <v>1010691142.91</v>
      </c>
      <c r="BG7" s="6">
        <v>59.643099999999997</v>
      </c>
      <c r="BH7" s="14">
        <v>626085308.60000002</v>
      </c>
      <c r="BI7" s="6">
        <v>51.221699999999998</v>
      </c>
      <c r="BJ7" s="14">
        <v>2448648.67</v>
      </c>
      <c r="BK7" s="6">
        <v>45.759099999999997</v>
      </c>
      <c r="BL7" s="14">
        <v>1424251.91</v>
      </c>
      <c r="BM7" s="6">
        <v>38.077399999999997</v>
      </c>
      <c r="BN7" s="14">
        <v>3508261.8</v>
      </c>
      <c r="BO7" s="6">
        <v>5.1433</v>
      </c>
      <c r="BP7" s="14">
        <v>24370110.789999999</v>
      </c>
      <c r="BQ7" s="6">
        <v>22.8504</v>
      </c>
      <c r="BR7" s="14">
        <v>61766770.399999999</v>
      </c>
      <c r="BS7" s="6">
        <v>41.1404</v>
      </c>
      <c r="BT7" s="14">
        <v>83824445.030000001</v>
      </c>
      <c r="BU7" s="6">
        <v>63.2318</v>
      </c>
      <c r="BV7" s="14">
        <v>0</v>
      </c>
      <c r="BW7" s="6">
        <v>0</v>
      </c>
      <c r="BX7" s="14">
        <v>0</v>
      </c>
      <c r="BY7">
        <v>0</v>
      </c>
      <c r="BZ7" s="14">
        <v>904977298.21000004</v>
      </c>
      <c r="CA7" s="6">
        <v>64.890100000000004</v>
      </c>
      <c r="CB7" s="14">
        <v>2300118056.0599999</v>
      </c>
      <c r="CC7" s="6">
        <v>45.0884</v>
      </c>
      <c r="CD7" s="14">
        <v>0</v>
      </c>
      <c r="CE7">
        <v>0</v>
      </c>
      <c r="CF7" s="14">
        <v>0</v>
      </c>
      <c r="CG7">
        <v>0</v>
      </c>
      <c r="CH7" s="14">
        <v>0</v>
      </c>
      <c r="CI7">
        <v>0</v>
      </c>
      <c r="CJ7" s="14">
        <v>0</v>
      </c>
      <c r="CK7">
        <v>0</v>
      </c>
      <c r="CL7" s="14">
        <v>12685733.84</v>
      </c>
      <c r="CM7" s="6">
        <v>32.469900000000003</v>
      </c>
      <c r="CN7" s="14">
        <v>766130780.91999996</v>
      </c>
      <c r="CO7" s="6">
        <v>23.697099999999999</v>
      </c>
      <c r="CP7" s="14">
        <v>0</v>
      </c>
      <c r="CQ7">
        <v>0</v>
      </c>
      <c r="CR7" s="14">
        <v>1128569492</v>
      </c>
      <c r="CS7" s="6">
        <v>80.208699999999993</v>
      </c>
      <c r="CT7" s="14">
        <v>69692625</v>
      </c>
      <c r="CU7" s="6">
        <v>86.635800000000003</v>
      </c>
      <c r="CV7" s="14">
        <v>0</v>
      </c>
      <c r="CW7">
        <v>0</v>
      </c>
      <c r="CX7" s="14">
        <v>0</v>
      </c>
      <c r="CY7">
        <v>0</v>
      </c>
      <c r="CZ7" s="14">
        <v>667368325.09000003</v>
      </c>
      <c r="DA7" s="6">
        <v>52.295000000000002</v>
      </c>
      <c r="DB7" s="14">
        <v>3341618.1</v>
      </c>
      <c r="DC7" s="6">
        <v>5.4355000000000002</v>
      </c>
      <c r="DD7" s="14">
        <v>710782001</v>
      </c>
      <c r="DE7" s="6">
        <v>68.563699999999997</v>
      </c>
      <c r="DF7" s="14">
        <v>2285758.2400000002</v>
      </c>
      <c r="DG7" s="6">
        <v>0.41930000000000001</v>
      </c>
      <c r="DH7" s="14">
        <v>3190783.03</v>
      </c>
      <c r="DI7" s="6">
        <v>67.347099999999998</v>
      </c>
      <c r="DJ7" s="14">
        <v>0</v>
      </c>
      <c r="DK7">
        <v>0</v>
      </c>
      <c r="DL7" s="14">
        <v>0</v>
      </c>
      <c r="DM7">
        <v>0</v>
      </c>
      <c r="DN7" s="14">
        <v>0</v>
      </c>
      <c r="DO7">
        <v>0</v>
      </c>
      <c r="DP7" s="14">
        <v>0</v>
      </c>
      <c r="DQ7">
        <v>0</v>
      </c>
      <c r="DR7" s="14">
        <v>11297113.710000001</v>
      </c>
      <c r="DS7" s="6">
        <v>15.734400000000001</v>
      </c>
      <c r="DT7" s="14">
        <v>329528138.57999998</v>
      </c>
      <c r="DU7" s="6">
        <v>34.869799999999998</v>
      </c>
      <c r="DV7" s="14">
        <v>127209767.17</v>
      </c>
      <c r="DW7" s="6">
        <v>29.896799999999999</v>
      </c>
      <c r="DX7" s="14">
        <v>0</v>
      </c>
      <c r="DY7">
        <v>0</v>
      </c>
      <c r="DZ7" s="14">
        <v>0</v>
      </c>
      <c r="EA7">
        <v>0</v>
      </c>
      <c r="EB7" s="14">
        <v>0</v>
      </c>
      <c r="EC7">
        <v>0</v>
      </c>
      <c r="ED7" s="14">
        <v>0</v>
      </c>
      <c r="EE7">
        <v>0</v>
      </c>
      <c r="EF7" s="14">
        <v>0</v>
      </c>
      <c r="EG7">
        <v>0</v>
      </c>
      <c r="EH7" s="14">
        <v>60484363.979999997</v>
      </c>
      <c r="EI7" s="6">
        <v>43.589799999999997</v>
      </c>
      <c r="EJ7" s="14">
        <v>65268532.829999998</v>
      </c>
      <c r="EK7" s="6">
        <v>64.946700000000007</v>
      </c>
      <c r="EL7" s="14">
        <v>0</v>
      </c>
      <c r="EM7">
        <v>0</v>
      </c>
      <c r="EN7" s="14">
        <v>0</v>
      </c>
      <c r="EO7">
        <v>0</v>
      </c>
      <c r="EP7" s="14">
        <v>0</v>
      </c>
      <c r="EQ7">
        <v>0</v>
      </c>
      <c r="ER7" s="14">
        <v>0</v>
      </c>
      <c r="ES7">
        <v>0</v>
      </c>
      <c r="ET7" s="14">
        <v>0</v>
      </c>
      <c r="EU7">
        <v>0</v>
      </c>
      <c r="EV7" s="14">
        <v>0</v>
      </c>
      <c r="EW7">
        <v>0</v>
      </c>
    </row>
    <row r="8" spans="1:153">
      <c r="A8" t="s">
        <v>191</v>
      </c>
      <c r="B8" s="14">
        <v>18291827400.259998</v>
      </c>
      <c r="C8" s="6">
        <v>37.0946</v>
      </c>
      <c r="D8" s="14">
        <v>8573858.7100000009</v>
      </c>
      <c r="E8" s="6">
        <v>22.476900000000001</v>
      </c>
      <c r="F8" s="14">
        <v>594388.27</v>
      </c>
      <c r="G8" s="6">
        <v>0.97389999999999999</v>
      </c>
      <c r="H8" s="14">
        <v>1390549555.7</v>
      </c>
      <c r="I8" s="6">
        <v>62.910499999999999</v>
      </c>
      <c r="J8" s="14">
        <v>385654264.42000002</v>
      </c>
      <c r="K8" s="6">
        <v>86.954300000000003</v>
      </c>
      <c r="L8" s="14">
        <v>2647535131</v>
      </c>
      <c r="M8" s="6">
        <v>100</v>
      </c>
      <c r="N8" s="14">
        <v>489726522.26999998</v>
      </c>
      <c r="O8" s="6">
        <v>35.446800000000003</v>
      </c>
      <c r="P8" s="14">
        <v>565883575.45000005</v>
      </c>
      <c r="Q8" s="6">
        <v>18.041699999999999</v>
      </c>
      <c r="R8" s="14">
        <v>39053255.950000003</v>
      </c>
      <c r="S8" s="6">
        <v>79.835899999999995</v>
      </c>
      <c r="T8" s="14">
        <v>17370.57</v>
      </c>
      <c r="U8" s="6">
        <v>5.0799999999999998E-2</v>
      </c>
      <c r="V8" s="14">
        <v>277253195.14999998</v>
      </c>
      <c r="W8" s="6">
        <v>17.673999999999999</v>
      </c>
      <c r="X8" s="14">
        <v>31796281.010000002</v>
      </c>
      <c r="Y8" s="6">
        <v>47.578299999999999</v>
      </c>
      <c r="Z8" s="14">
        <v>108551351.12</v>
      </c>
      <c r="AA8" s="6">
        <v>59.151299999999999</v>
      </c>
      <c r="AB8" s="14">
        <v>41129739.68</v>
      </c>
      <c r="AC8" s="6">
        <v>9.6921999999999997</v>
      </c>
      <c r="AD8" s="14">
        <v>2589473867.79</v>
      </c>
      <c r="AE8" s="6">
        <v>40.815800000000003</v>
      </c>
      <c r="AF8" s="14">
        <v>14947702.09</v>
      </c>
      <c r="AG8" s="6">
        <v>40.152299999999997</v>
      </c>
      <c r="AH8" s="14">
        <v>32757164.940000001</v>
      </c>
      <c r="AI8" s="6">
        <v>15.682600000000001</v>
      </c>
      <c r="AJ8" s="14">
        <v>158081470.16</v>
      </c>
      <c r="AK8" s="6">
        <v>43.869599999999998</v>
      </c>
      <c r="AL8" s="14">
        <v>1423450.5</v>
      </c>
      <c r="AM8" s="6">
        <v>2.2075999999999998</v>
      </c>
      <c r="AN8" s="14">
        <v>96010139.890000001</v>
      </c>
      <c r="AO8" s="6">
        <v>95.214200000000005</v>
      </c>
      <c r="AP8" s="14">
        <v>14018361.35</v>
      </c>
      <c r="AQ8" s="6">
        <v>5.2557999999999998</v>
      </c>
      <c r="AR8" s="14">
        <v>166470755.38999999</v>
      </c>
      <c r="AS8" s="6">
        <v>81.275400000000005</v>
      </c>
      <c r="AT8" s="14">
        <v>81243.33</v>
      </c>
      <c r="AU8" s="6">
        <v>2.0293999999999999</v>
      </c>
      <c r="AV8" s="14">
        <v>356914041.04000002</v>
      </c>
      <c r="AW8" s="6">
        <v>80.447900000000004</v>
      </c>
      <c r="AX8" s="14">
        <v>38649318.850000001</v>
      </c>
      <c r="AY8" s="6">
        <v>17.4269</v>
      </c>
      <c r="AZ8" s="14">
        <v>7938676.5</v>
      </c>
      <c r="BA8" s="6">
        <v>1.5359</v>
      </c>
      <c r="BB8" s="14">
        <v>127653715.03</v>
      </c>
      <c r="BC8" s="6">
        <v>50.7</v>
      </c>
      <c r="BD8" s="14">
        <v>152835242.74000001</v>
      </c>
      <c r="BE8" s="6">
        <v>47.841999999999999</v>
      </c>
      <c r="BF8" s="14">
        <v>425923651.67000002</v>
      </c>
      <c r="BG8" s="6">
        <v>25.134699999999999</v>
      </c>
      <c r="BH8" s="14">
        <v>561028842.12</v>
      </c>
      <c r="BI8" s="6">
        <v>45.899299999999997</v>
      </c>
      <c r="BJ8" s="14">
        <v>2902519.03</v>
      </c>
      <c r="BK8" s="6">
        <v>54.240900000000003</v>
      </c>
      <c r="BL8" s="14">
        <v>205018.73</v>
      </c>
      <c r="BM8" s="6">
        <v>5.4812000000000003</v>
      </c>
      <c r="BN8" s="14">
        <v>62521445.509999998</v>
      </c>
      <c r="BO8" s="6">
        <v>91.659499999999994</v>
      </c>
      <c r="BP8" s="14">
        <v>68746973.140000001</v>
      </c>
      <c r="BQ8" s="6">
        <v>64.459999999999994</v>
      </c>
      <c r="BR8" s="14">
        <v>71502191.159999996</v>
      </c>
      <c r="BS8" s="6">
        <v>47.6248</v>
      </c>
      <c r="BT8" s="14">
        <v>31145983.969999999</v>
      </c>
      <c r="BU8" s="6">
        <v>23.494499999999999</v>
      </c>
      <c r="BV8" s="14">
        <v>31560202.379999999</v>
      </c>
      <c r="BW8" s="6">
        <v>100</v>
      </c>
      <c r="BX8" s="14">
        <v>1572533</v>
      </c>
      <c r="BY8" s="6">
        <v>1.8222</v>
      </c>
      <c r="BZ8" s="14">
        <v>477256127.98000002</v>
      </c>
      <c r="CA8" s="6">
        <v>34.220999999999997</v>
      </c>
      <c r="CB8" s="14">
        <v>2766231205.3600001</v>
      </c>
      <c r="CC8" s="6">
        <v>54.2254</v>
      </c>
      <c r="CD8" s="14">
        <v>115832.48</v>
      </c>
      <c r="CE8" s="6">
        <v>0.39760000000000001</v>
      </c>
      <c r="CF8" s="14">
        <v>473334.23</v>
      </c>
      <c r="CG8" s="6">
        <v>0.43020000000000003</v>
      </c>
      <c r="CH8" s="14">
        <v>166990.25</v>
      </c>
      <c r="CI8" s="6">
        <v>0.1948</v>
      </c>
      <c r="CJ8" s="14">
        <v>435124.26</v>
      </c>
      <c r="CK8" s="6">
        <v>0.66969999999999996</v>
      </c>
      <c r="CL8" s="14">
        <v>20063012.850000001</v>
      </c>
      <c r="CM8" s="6">
        <v>51.352600000000002</v>
      </c>
      <c r="CN8" s="14">
        <v>1471027664.27</v>
      </c>
      <c r="CO8" s="6">
        <v>45.500100000000003</v>
      </c>
      <c r="CP8" s="14">
        <v>4402603.1100000003</v>
      </c>
      <c r="CQ8" s="6">
        <v>0.1938</v>
      </c>
      <c r="CR8" s="14">
        <v>269778971</v>
      </c>
      <c r="CS8" s="6">
        <v>19.173500000000001</v>
      </c>
      <c r="CT8" s="14">
        <v>10432900</v>
      </c>
      <c r="CU8" s="6">
        <v>12.9693</v>
      </c>
      <c r="CV8" s="14">
        <v>5505229</v>
      </c>
      <c r="CW8" s="6">
        <v>1.2936000000000001</v>
      </c>
      <c r="CX8" s="14">
        <v>1547052</v>
      </c>
      <c r="CY8" s="6">
        <v>100</v>
      </c>
      <c r="CZ8" s="14">
        <v>603539674.5</v>
      </c>
      <c r="DA8" s="6">
        <v>47.293399999999998</v>
      </c>
      <c r="DB8" s="14">
        <v>58136162.369999997</v>
      </c>
      <c r="DC8" s="6">
        <v>94.564499999999995</v>
      </c>
      <c r="DD8" s="14">
        <v>314298852</v>
      </c>
      <c r="DE8" s="6">
        <v>30.318000000000001</v>
      </c>
      <c r="DF8" s="14">
        <v>526539910.68000001</v>
      </c>
      <c r="DG8" s="6">
        <v>96.594200000000001</v>
      </c>
      <c r="DH8" s="14">
        <v>1547034.3</v>
      </c>
      <c r="DI8" s="6">
        <v>32.652900000000002</v>
      </c>
      <c r="DJ8" s="14">
        <v>2504256.69</v>
      </c>
      <c r="DK8" s="6">
        <v>2.4405999999999999</v>
      </c>
      <c r="DL8" s="14">
        <v>6419768.4199999999</v>
      </c>
      <c r="DM8" s="6">
        <v>2.9256000000000002</v>
      </c>
      <c r="DN8" s="14">
        <v>1537529.26</v>
      </c>
      <c r="DO8" s="6">
        <v>2.8237999999999999</v>
      </c>
      <c r="DP8" s="14">
        <v>1186507.79</v>
      </c>
      <c r="DQ8" s="6">
        <v>0.8488</v>
      </c>
      <c r="DR8" s="14">
        <v>41565236.380000003</v>
      </c>
      <c r="DS8" s="6">
        <v>57.891300000000001</v>
      </c>
      <c r="DT8" s="14">
        <v>419462283.16000003</v>
      </c>
      <c r="DU8" s="6">
        <v>44.386499999999998</v>
      </c>
      <c r="DV8" s="14">
        <v>213238633.05000001</v>
      </c>
      <c r="DW8" s="6">
        <v>50.115200000000002</v>
      </c>
      <c r="DX8" s="14">
        <v>1167848.3999999999</v>
      </c>
      <c r="DY8" s="6">
        <v>50.026000000000003</v>
      </c>
      <c r="DZ8" s="14">
        <v>610247.88</v>
      </c>
      <c r="EA8" s="6">
        <v>36.3566</v>
      </c>
      <c r="EB8" s="14">
        <v>651714.79</v>
      </c>
      <c r="EC8" s="6">
        <v>31.808299999999999</v>
      </c>
      <c r="ED8" s="14">
        <v>1277607.1100000001</v>
      </c>
      <c r="EE8" s="6">
        <v>0.20830000000000001</v>
      </c>
      <c r="EF8" s="14">
        <v>3762035</v>
      </c>
      <c r="EG8" s="6">
        <v>5.1444999999999999</v>
      </c>
      <c r="EH8" s="14">
        <v>13767561.4</v>
      </c>
      <c r="EI8" s="6">
        <v>9.9220000000000006</v>
      </c>
      <c r="EJ8" s="14">
        <v>34395558.079999998</v>
      </c>
      <c r="EK8" s="6">
        <v>34.225999999999999</v>
      </c>
      <c r="EL8" s="14">
        <v>3360283.46</v>
      </c>
      <c r="EM8" s="6">
        <v>0.62139999999999995</v>
      </c>
      <c r="EN8" s="14">
        <v>687734.01</v>
      </c>
      <c r="EO8" s="6">
        <v>0.26079999999999998</v>
      </c>
      <c r="EP8" s="14">
        <v>6259038.5700000003</v>
      </c>
      <c r="EQ8" s="6">
        <v>0.42159999999999997</v>
      </c>
      <c r="ER8" s="14">
        <v>1654544.73</v>
      </c>
      <c r="ES8" s="6">
        <v>0.28449999999999998</v>
      </c>
      <c r="ET8" s="14">
        <v>2627023.6</v>
      </c>
      <c r="EU8" s="6">
        <v>0.44650000000000001</v>
      </c>
      <c r="EV8" s="14">
        <v>3511308.23</v>
      </c>
      <c r="EW8" s="6">
        <v>0.50019999999999998</v>
      </c>
    </row>
    <row r="9" spans="1:153">
      <c r="A9" t="s">
        <v>192</v>
      </c>
      <c r="B9" s="14">
        <v>925225962.85000002</v>
      </c>
      <c r="C9" s="6">
        <v>1.8763000000000001</v>
      </c>
      <c r="D9" s="14">
        <v>0</v>
      </c>
      <c r="E9">
        <v>0</v>
      </c>
      <c r="F9" s="14">
        <v>0</v>
      </c>
      <c r="G9">
        <v>0</v>
      </c>
      <c r="H9" s="14">
        <v>169924423</v>
      </c>
      <c r="I9" s="6">
        <v>7.6875999999999998</v>
      </c>
      <c r="J9" s="14">
        <v>12782100</v>
      </c>
      <c r="K9" s="6">
        <v>2.8820000000000001</v>
      </c>
      <c r="L9" s="14">
        <v>0</v>
      </c>
      <c r="M9">
        <v>0</v>
      </c>
      <c r="N9" s="14">
        <v>5428011.3600000003</v>
      </c>
      <c r="O9" s="6">
        <v>0.39290000000000003</v>
      </c>
      <c r="P9" s="14">
        <v>6637743.5</v>
      </c>
      <c r="Q9" s="6">
        <v>0.21160000000000001</v>
      </c>
      <c r="R9" s="14">
        <v>2966711.54</v>
      </c>
      <c r="S9" s="6">
        <v>6.0648</v>
      </c>
      <c r="T9" s="14">
        <v>0</v>
      </c>
      <c r="U9">
        <v>0</v>
      </c>
      <c r="V9" s="14">
        <v>0</v>
      </c>
      <c r="W9">
        <v>0</v>
      </c>
      <c r="X9" s="14">
        <v>3233930</v>
      </c>
      <c r="Y9" s="6">
        <v>4.8391000000000002</v>
      </c>
      <c r="Z9" s="14">
        <v>10931505.49</v>
      </c>
      <c r="AA9" s="6">
        <v>5.9566999999999997</v>
      </c>
      <c r="AB9" s="14">
        <v>0</v>
      </c>
      <c r="AC9">
        <v>0</v>
      </c>
      <c r="AD9" s="14">
        <v>138007885.44999999</v>
      </c>
      <c r="AE9" s="6">
        <v>2.1753</v>
      </c>
      <c r="AF9" s="14">
        <v>0</v>
      </c>
      <c r="AG9">
        <v>0</v>
      </c>
      <c r="AH9" s="14">
        <v>1225381.6000000001</v>
      </c>
      <c r="AI9" s="6">
        <v>0.5867</v>
      </c>
      <c r="AJ9" s="14">
        <v>11761520.18</v>
      </c>
      <c r="AK9" s="6">
        <v>3.2639999999999998</v>
      </c>
      <c r="AL9" s="14">
        <v>0</v>
      </c>
      <c r="AM9">
        <v>0</v>
      </c>
      <c r="AN9" s="14">
        <v>0</v>
      </c>
      <c r="AO9">
        <v>0</v>
      </c>
      <c r="AP9" s="14">
        <v>653924.80000000005</v>
      </c>
      <c r="AQ9" s="6">
        <v>0.2452</v>
      </c>
      <c r="AR9" s="14">
        <v>14292818.189999999</v>
      </c>
      <c r="AS9" s="6">
        <v>6.9781000000000004</v>
      </c>
      <c r="AT9" s="14">
        <v>0</v>
      </c>
      <c r="AU9">
        <v>0</v>
      </c>
      <c r="AV9" s="14">
        <v>732876</v>
      </c>
      <c r="AW9" s="6">
        <v>0.16520000000000001</v>
      </c>
      <c r="AX9" s="14">
        <v>6646608</v>
      </c>
      <c r="AY9" s="6">
        <v>2.9969000000000001</v>
      </c>
      <c r="AZ9" s="14">
        <v>0</v>
      </c>
      <c r="BA9">
        <v>0</v>
      </c>
      <c r="BB9" s="14">
        <v>15472547.859999999</v>
      </c>
      <c r="BC9" s="6">
        <v>6.1452</v>
      </c>
      <c r="BD9" s="14">
        <v>1301134.72</v>
      </c>
      <c r="BE9" s="6">
        <v>0.4073</v>
      </c>
      <c r="BF9" s="14">
        <v>0</v>
      </c>
      <c r="BG9">
        <v>0</v>
      </c>
      <c r="BH9" s="14">
        <v>35189733.140000001</v>
      </c>
      <c r="BI9" s="6">
        <v>2.879</v>
      </c>
      <c r="BJ9" s="14">
        <v>0</v>
      </c>
      <c r="BK9">
        <v>0</v>
      </c>
      <c r="BL9" s="14">
        <v>0</v>
      </c>
      <c r="BM9">
        <v>0</v>
      </c>
      <c r="BN9" s="14">
        <v>762688</v>
      </c>
      <c r="BO9" s="6">
        <v>1.1181000000000001</v>
      </c>
      <c r="BP9" s="14">
        <v>2120328.0499999998</v>
      </c>
      <c r="BQ9" s="6">
        <v>1.9881</v>
      </c>
      <c r="BR9" s="14">
        <v>4474994.24</v>
      </c>
      <c r="BS9" s="6">
        <v>2.9805999999999999</v>
      </c>
      <c r="BT9" s="14">
        <v>5385582.2599999998</v>
      </c>
      <c r="BU9" s="6">
        <v>4.0625</v>
      </c>
      <c r="BV9" s="14">
        <v>0</v>
      </c>
      <c r="BW9" s="6">
        <v>0</v>
      </c>
      <c r="BX9" s="14">
        <v>0</v>
      </c>
      <c r="BY9">
        <v>0</v>
      </c>
      <c r="BZ9" s="14">
        <v>12397042.550000001</v>
      </c>
      <c r="CA9" s="6">
        <v>0.88890000000000002</v>
      </c>
      <c r="CB9" s="14">
        <v>35008222.090000004</v>
      </c>
      <c r="CC9" s="6">
        <v>0.68630000000000002</v>
      </c>
      <c r="CD9" s="14">
        <v>0</v>
      </c>
      <c r="CE9">
        <v>0</v>
      </c>
      <c r="CF9" s="14">
        <v>0</v>
      </c>
      <c r="CG9">
        <v>0</v>
      </c>
      <c r="CH9" s="14">
        <v>0</v>
      </c>
      <c r="CI9">
        <v>0</v>
      </c>
      <c r="CJ9" s="14">
        <v>0</v>
      </c>
      <c r="CK9">
        <v>0</v>
      </c>
      <c r="CL9" s="14">
        <v>0</v>
      </c>
      <c r="CM9">
        <v>0</v>
      </c>
      <c r="CN9" s="14">
        <v>312203502.98000002</v>
      </c>
      <c r="CO9" s="6">
        <v>9.6567000000000007</v>
      </c>
      <c r="CP9" s="14">
        <v>0</v>
      </c>
      <c r="CQ9">
        <v>0</v>
      </c>
      <c r="CR9" s="14">
        <v>8693051</v>
      </c>
      <c r="CS9" s="6">
        <v>0.61780000000000002</v>
      </c>
      <c r="CT9" s="14">
        <v>317719</v>
      </c>
      <c r="CU9" s="6">
        <v>0.39500000000000002</v>
      </c>
      <c r="CV9" s="14">
        <v>0</v>
      </c>
      <c r="CW9">
        <v>0</v>
      </c>
      <c r="CX9" s="14">
        <v>0</v>
      </c>
      <c r="CY9">
        <v>0</v>
      </c>
      <c r="CZ9" s="14">
        <v>5252356</v>
      </c>
      <c r="DA9" s="6">
        <v>0.41160000000000002</v>
      </c>
      <c r="DB9" s="14">
        <v>0</v>
      </c>
      <c r="DC9">
        <v>0</v>
      </c>
      <c r="DD9" s="14">
        <v>11593183</v>
      </c>
      <c r="DE9" s="6">
        <v>1.1183000000000001</v>
      </c>
      <c r="DF9" s="14">
        <v>16279618.48</v>
      </c>
      <c r="DG9" s="6">
        <v>2.9864999999999999</v>
      </c>
      <c r="DH9" s="14">
        <v>0</v>
      </c>
      <c r="DI9">
        <v>0</v>
      </c>
      <c r="DJ9" s="14">
        <v>0</v>
      </c>
      <c r="DK9">
        <v>0</v>
      </c>
      <c r="DL9" s="14">
        <v>0</v>
      </c>
      <c r="DM9">
        <v>0</v>
      </c>
      <c r="DN9" s="14">
        <v>0</v>
      </c>
      <c r="DO9">
        <v>0</v>
      </c>
      <c r="DP9" s="14">
        <v>0</v>
      </c>
      <c r="DQ9">
        <v>0</v>
      </c>
      <c r="DR9" s="14">
        <v>1857090</v>
      </c>
      <c r="DS9" s="6">
        <v>2.5865</v>
      </c>
      <c r="DT9" s="14">
        <v>70860339.489999995</v>
      </c>
      <c r="DU9" s="6">
        <v>7.4983000000000004</v>
      </c>
      <c r="DV9" s="14">
        <v>0</v>
      </c>
      <c r="DW9">
        <v>0</v>
      </c>
      <c r="DX9" s="14">
        <v>0</v>
      </c>
      <c r="DY9">
        <v>0</v>
      </c>
      <c r="DZ9" s="14">
        <v>0</v>
      </c>
      <c r="EA9">
        <v>0</v>
      </c>
      <c r="EB9" s="14">
        <v>0</v>
      </c>
      <c r="EC9">
        <v>0</v>
      </c>
      <c r="ED9" s="14">
        <v>0</v>
      </c>
      <c r="EE9">
        <v>0</v>
      </c>
      <c r="EF9" s="14">
        <v>0</v>
      </c>
      <c r="EG9">
        <v>0</v>
      </c>
      <c r="EH9" s="14">
        <v>0</v>
      </c>
      <c r="EI9">
        <v>0</v>
      </c>
      <c r="EJ9" s="14">
        <v>831390.88</v>
      </c>
      <c r="EK9" s="6">
        <v>0.82730000000000004</v>
      </c>
      <c r="EL9" s="14">
        <v>0</v>
      </c>
      <c r="EM9">
        <v>0</v>
      </c>
      <c r="EN9" s="14">
        <v>0</v>
      </c>
      <c r="EO9">
        <v>0</v>
      </c>
      <c r="EP9" s="14">
        <v>0</v>
      </c>
      <c r="EQ9">
        <v>0</v>
      </c>
      <c r="ER9" s="14">
        <v>0</v>
      </c>
      <c r="ES9">
        <v>0</v>
      </c>
      <c r="ET9" s="14">
        <v>0</v>
      </c>
      <c r="EU9">
        <v>0</v>
      </c>
      <c r="EV9" s="14">
        <v>0</v>
      </c>
      <c r="EW9">
        <v>0</v>
      </c>
    </row>
    <row r="10" spans="1:153">
      <c r="A10" t="s">
        <v>164</v>
      </c>
      <c r="B10" s="14">
        <v>11229832082.85</v>
      </c>
      <c r="C10" s="6">
        <v>22.773299999999999</v>
      </c>
      <c r="D10" s="14">
        <v>0</v>
      </c>
      <c r="E10">
        <v>0</v>
      </c>
      <c r="F10" s="14">
        <v>60439695.869999997</v>
      </c>
      <c r="G10" s="6">
        <v>99.0261</v>
      </c>
      <c r="H10" s="14">
        <v>132831428.43000001</v>
      </c>
      <c r="I10" s="6">
        <v>6.0095000000000001</v>
      </c>
      <c r="J10" s="14">
        <v>0</v>
      </c>
      <c r="K10">
        <v>0</v>
      </c>
      <c r="L10" s="14">
        <v>0</v>
      </c>
      <c r="M10">
        <v>0</v>
      </c>
      <c r="N10" s="14">
        <v>196727411</v>
      </c>
      <c r="O10" s="6">
        <v>14.2393</v>
      </c>
      <c r="P10" s="14">
        <v>0</v>
      </c>
      <c r="Q10">
        <v>0</v>
      </c>
      <c r="R10" s="14">
        <v>0</v>
      </c>
      <c r="S10">
        <v>0</v>
      </c>
      <c r="T10" s="14">
        <v>34179295.520000003</v>
      </c>
      <c r="U10" s="6">
        <v>99.949200000000005</v>
      </c>
      <c r="V10" s="14">
        <v>0</v>
      </c>
      <c r="W10">
        <v>0</v>
      </c>
      <c r="X10" s="14">
        <v>0</v>
      </c>
      <c r="Y10">
        <v>0</v>
      </c>
      <c r="Z10" s="14">
        <v>2052600.97</v>
      </c>
      <c r="AA10" s="6">
        <v>1.1185</v>
      </c>
      <c r="AB10" s="14">
        <v>0</v>
      </c>
      <c r="AC10">
        <v>0</v>
      </c>
      <c r="AD10" s="14">
        <v>551740417.00999999</v>
      </c>
      <c r="AE10" s="6">
        <v>8.6966000000000001</v>
      </c>
      <c r="AF10" s="14">
        <v>0</v>
      </c>
      <c r="AG10">
        <v>0</v>
      </c>
      <c r="AH10" s="14">
        <v>0</v>
      </c>
      <c r="AI10">
        <v>0</v>
      </c>
      <c r="AJ10" s="14">
        <v>0</v>
      </c>
      <c r="AK10">
        <v>0</v>
      </c>
      <c r="AL10" s="14">
        <v>63056887.950000003</v>
      </c>
      <c r="AM10" s="6">
        <v>97.792400000000001</v>
      </c>
      <c r="AN10" s="14">
        <v>0</v>
      </c>
      <c r="AO10">
        <v>0</v>
      </c>
      <c r="AP10" s="14">
        <v>0</v>
      </c>
      <c r="AQ10">
        <v>0</v>
      </c>
      <c r="AR10" s="14">
        <v>14753.43</v>
      </c>
      <c r="AS10" s="6">
        <v>7.1999999999999998E-3</v>
      </c>
      <c r="AT10" s="14">
        <v>3922085.29</v>
      </c>
      <c r="AU10" s="6">
        <v>97.970600000000005</v>
      </c>
      <c r="AV10" s="14">
        <v>0</v>
      </c>
      <c r="AW10">
        <v>0</v>
      </c>
      <c r="AX10" s="14">
        <v>0</v>
      </c>
      <c r="AY10">
        <v>0</v>
      </c>
      <c r="AZ10" s="14">
        <v>508942787</v>
      </c>
      <c r="BA10" s="6">
        <v>98.464100000000002</v>
      </c>
      <c r="BB10" s="14">
        <v>5631499.3499999996</v>
      </c>
      <c r="BC10" s="6">
        <v>2.2366999999999999</v>
      </c>
      <c r="BD10" s="14">
        <v>0</v>
      </c>
      <c r="BE10">
        <v>0</v>
      </c>
      <c r="BF10" s="14">
        <v>257950580.75</v>
      </c>
      <c r="BG10" s="6">
        <v>15.222200000000001</v>
      </c>
      <c r="BH10" s="14">
        <v>0</v>
      </c>
      <c r="BI10">
        <v>0</v>
      </c>
      <c r="BJ10" s="14">
        <v>0</v>
      </c>
      <c r="BK10">
        <v>0</v>
      </c>
      <c r="BL10" s="14">
        <v>0</v>
      </c>
      <c r="BM10">
        <v>0</v>
      </c>
      <c r="BN10" s="14">
        <v>1418120</v>
      </c>
      <c r="BO10" s="6">
        <v>2.0790000000000002</v>
      </c>
      <c r="BP10" s="14">
        <v>11413134.550000001</v>
      </c>
      <c r="BQ10" s="6">
        <v>10.7014</v>
      </c>
      <c r="BR10" s="14">
        <v>12392487.49</v>
      </c>
      <c r="BS10" s="6">
        <v>8.2542000000000009</v>
      </c>
      <c r="BT10" s="14">
        <v>12210983.359999999</v>
      </c>
      <c r="BU10" s="6">
        <v>9.2111999999999998</v>
      </c>
      <c r="BV10" s="14">
        <v>0</v>
      </c>
      <c r="BW10">
        <v>0</v>
      </c>
      <c r="BX10" s="14">
        <v>84725961</v>
      </c>
      <c r="BY10" s="6">
        <v>98.177800000000005</v>
      </c>
      <c r="BZ10" s="14">
        <v>0</v>
      </c>
      <c r="CA10">
        <v>0</v>
      </c>
      <c r="CB10" s="14">
        <v>0</v>
      </c>
      <c r="CC10">
        <v>0</v>
      </c>
      <c r="CD10" s="14">
        <v>29019417.649999999</v>
      </c>
      <c r="CE10" s="6">
        <v>99.602400000000003</v>
      </c>
      <c r="CF10" s="14">
        <v>109563742.88</v>
      </c>
      <c r="CG10" s="6">
        <v>99.569800000000001</v>
      </c>
      <c r="CH10" s="14">
        <v>85568375.980000004</v>
      </c>
      <c r="CI10" s="6">
        <v>99.805199999999999</v>
      </c>
      <c r="CJ10" s="14">
        <v>64536053.090000004</v>
      </c>
      <c r="CK10" s="6">
        <v>99.330299999999994</v>
      </c>
      <c r="CL10" s="14">
        <v>6320411.6500000004</v>
      </c>
      <c r="CM10" s="6">
        <v>16.177499999999998</v>
      </c>
      <c r="CN10" s="14">
        <v>683656829.52999997</v>
      </c>
      <c r="CO10" s="6">
        <v>21.146100000000001</v>
      </c>
      <c r="CP10" s="14">
        <v>2267345885.1900001</v>
      </c>
      <c r="CQ10" s="6">
        <v>99.806200000000004</v>
      </c>
      <c r="CR10" s="14">
        <v>0</v>
      </c>
      <c r="CS10">
        <v>0</v>
      </c>
      <c r="CT10" s="14">
        <v>0</v>
      </c>
      <c r="CU10">
        <v>0</v>
      </c>
      <c r="CV10" s="14">
        <v>420061251</v>
      </c>
      <c r="CW10" s="6">
        <v>98.706400000000002</v>
      </c>
      <c r="CX10" s="14">
        <v>0</v>
      </c>
      <c r="CY10">
        <v>0</v>
      </c>
      <c r="CZ10" s="14">
        <v>0</v>
      </c>
      <c r="DA10">
        <v>0</v>
      </c>
      <c r="DB10" s="14">
        <v>0</v>
      </c>
      <c r="DC10">
        <v>0</v>
      </c>
      <c r="DD10" s="14">
        <v>0</v>
      </c>
      <c r="DE10">
        <v>0</v>
      </c>
      <c r="DF10" s="14">
        <v>0</v>
      </c>
      <c r="DG10">
        <v>0</v>
      </c>
      <c r="DH10" s="14">
        <v>0</v>
      </c>
      <c r="DI10">
        <v>0</v>
      </c>
      <c r="DJ10" s="14">
        <v>100102641.88</v>
      </c>
      <c r="DK10" s="6">
        <v>97.559399999999997</v>
      </c>
      <c r="DL10" s="14">
        <v>213012173.13999999</v>
      </c>
      <c r="DM10" s="6">
        <v>97.074399999999997</v>
      </c>
      <c r="DN10" s="14">
        <v>52910569.380000003</v>
      </c>
      <c r="DO10" s="6">
        <v>97.176199999999994</v>
      </c>
      <c r="DP10" s="14">
        <v>138595120.97999999</v>
      </c>
      <c r="DQ10" s="6">
        <v>99.151200000000003</v>
      </c>
      <c r="DR10" s="14">
        <v>17079357.68</v>
      </c>
      <c r="DS10" s="6">
        <v>23.787800000000001</v>
      </c>
      <c r="DT10" s="14">
        <v>125172418.29000001</v>
      </c>
      <c r="DU10" s="6">
        <v>13.2454</v>
      </c>
      <c r="DV10" s="14">
        <v>85048554.629999995</v>
      </c>
      <c r="DW10" s="6">
        <v>19.988099999999999</v>
      </c>
      <c r="DX10" s="14">
        <v>1166636.3700000001</v>
      </c>
      <c r="DY10" s="6">
        <v>49.973999999999997</v>
      </c>
      <c r="DZ10" s="14">
        <v>1068258.5900000001</v>
      </c>
      <c r="EA10" s="6">
        <v>63.6434</v>
      </c>
      <c r="EB10" s="14">
        <v>1397166.56</v>
      </c>
      <c r="EC10" s="6">
        <v>68.191699999999997</v>
      </c>
      <c r="ED10" s="14">
        <v>612047663.70000005</v>
      </c>
      <c r="EE10" s="6">
        <v>99.791700000000006</v>
      </c>
      <c r="EF10" s="14">
        <v>69365875</v>
      </c>
      <c r="EG10" s="6">
        <v>94.855500000000006</v>
      </c>
      <c r="EH10" s="14">
        <v>64506154.109999999</v>
      </c>
      <c r="EI10" s="6">
        <v>46.488199999999999</v>
      </c>
      <c r="EJ10" s="14">
        <v>0</v>
      </c>
      <c r="EK10">
        <v>0</v>
      </c>
      <c r="EL10" s="14">
        <v>537406819.02999997</v>
      </c>
      <c r="EM10" s="6">
        <v>99.378600000000006</v>
      </c>
      <c r="EN10" s="14">
        <v>262982877.33000001</v>
      </c>
      <c r="EO10" s="6">
        <v>99.739199999999997</v>
      </c>
      <c r="EP10" s="14">
        <v>1478195121.8399999</v>
      </c>
      <c r="EQ10" s="6">
        <v>99.578400000000002</v>
      </c>
      <c r="ER10" s="14">
        <v>579885822.57000005</v>
      </c>
      <c r="ES10" s="6">
        <v>99.715500000000006</v>
      </c>
      <c r="ET10" s="14">
        <v>585738221.57000005</v>
      </c>
      <c r="EU10" s="6">
        <v>99.5535</v>
      </c>
      <c r="EV10" s="14">
        <v>698428534.25999999</v>
      </c>
      <c r="EW10" s="6">
        <v>99.499799999999993</v>
      </c>
    </row>
    <row r="11" spans="1:153" ht="13.5" thickBot="1">
      <c r="A11" t="s">
        <v>609</v>
      </c>
      <c r="B11" s="14">
        <v>46295481.539999999</v>
      </c>
      <c r="C11" s="6">
        <v>9.3899999999999997E-2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 s="6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0</v>
      </c>
      <c r="Y11">
        <v>0</v>
      </c>
      <c r="Z11" s="14">
        <v>0</v>
      </c>
      <c r="AA11">
        <v>0</v>
      </c>
      <c r="AB11" s="14">
        <v>0</v>
      </c>
      <c r="AC11">
        <v>0</v>
      </c>
      <c r="AD11" s="14">
        <v>44184341.520000003</v>
      </c>
      <c r="AE11" s="6">
        <v>0.69640000000000002</v>
      </c>
      <c r="AF11" s="14">
        <v>0</v>
      </c>
      <c r="AG11">
        <v>0</v>
      </c>
      <c r="AH11" s="14">
        <v>0</v>
      </c>
      <c r="AI11">
        <v>0</v>
      </c>
      <c r="AJ11" s="14">
        <v>0</v>
      </c>
      <c r="AK11">
        <v>0</v>
      </c>
      <c r="AL11" s="14">
        <v>0</v>
      </c>
      <c r="AM11">
        <v>0</v>
      </c>
      <c r="AN11" s="14">
        <v>0</v>
      </c>
      <c r="AO11">
        <v>0</v>
      </c>
      <c r="AP11" s="14">
        <v>0</v>
      </c>
      <c r="AQ11">
        <v>0</v>
      </c>
      <c r="AR11" s="14">
        <v>0</v>
      </c>
      <c r="AS11">
        <v>0</v>
      </c>
      <c r="AT11" s="14">
        <v>0</v>
      </c>
      <c r="AU11">
        <v>0</v>
      </c>
      <c r="AV11" s="14">
        <v>0</v>
      </c>
      <c r="AW11">
        <v>0</v>
      </c>
      <c r="AX11" s="14">
        <v>0</v>
      </c>
      <c r="AY11">
        <v>0</v>
      </c>
      <c r="AZ11" s="14">
        <v>0</v>
      </c>
      <c r="BA11">
        <v>0</v>
      </c>
      <c r="BB11" s="14">
        <v>0</v>
      </c>
      <c r="BC11">
        <v>0</v>
      </c>
      <c r="BD11" s="14">
        <v>0</v>
      </c>
      <c r="BE11">
        <v>0</v>
      </c>
      <c r="BF11" s="14">
        <v>0</v>
      </c>
      <c r="BG11">
        <v>0</v>
      </c>
      <c r="BH11" s="14">
        <v>0</v>
      </c>
      <c r="BI11">
        <v>0</v>
      </c>
      <c r="BJ11" s="14">
        <v>0</v>
      </c>
      <c r="BK11">
        <v>0</v>
      </c>
      <c r="BL11" s="14">
        <v>2111140.02</v>
      </c>
      <c r="BM11" s="6">
        <v>56.441400000000002</v>
      </c>
      <c r="BN11" s="14">
        <v>0</v>
      </c>
      <c r="BO11">
        <v>0</v>
      </c>
      <c r="BP11" s="14">
        <v>0</v>
      </c>
      <c r="BQ11">
        <v>0</v>
      </c>
      <c r="BR11" s="14">
        <v>0</v>
      </c>
      <c r="BS11">
        <v>0</v>
      </c>
      <c r="BT11" s="14">
        <v>0</v>
      </c>
      <c r="BU11">
        <v>0</v>
      </c>
      <c r="BV11" s="14">
        <v>0</v>
      </c>
      <c r="BW11">
        <v>0</v>
      </c>
      <c r="BX11" s="14">
        <v>0</v>
      </c>
      <c r="BY11">
        <v>0</v>
      </c>
      <c r="BZ11" s="14">
        <v>0</v>
      </c>
      <c r="CA11">
        <v>0</v>
      </c>
      <c r="CB11" s="14">
        <v>0</v>
      </c>
      <c r="CC11">
        <v>0</v>
      </c>
      <c r="CD11" s="14">
        <v>0</v>
      </c>
      <c r="CE11">
        <v>0</v>
      </c>
      <c r="CF11" s="14">
        <v>0</v>
      </c>
      <c r="CG11">
        <v>0</v>
      </c>
      <c r="CH11" s="14">
        <v>0</v>
      </c>
      <c r="CI11">
        <v>0</v>
      </c>
      <c r="CJ11" s="14">
        <v>0</v>
      </c>
      <c r="CK11">
        <v>0</v>
      </c>
      <c r="CL11" s="14">
        <v>0</v>
      </c>
      <c r="CM11">
        <v>0</v>
      </c>
      <c r="CN11" s="14">
        <v>0</v>
      </c>
      <c r="CO11">
        <v>0</v>
      </c>
      <c r="CP11" s="14">
        <v>0</v>
      </c>
      <c r="CQ11">
        <v>0</v>
      </c>
      <c r="CR11" s="14">
        <v>0</v>
      </c>
      <c r="CS11">
        <v>0</v>
      </c>
      <c r="CT11" s="14">
        <v>0</v>
      </c>
      <c r="CU11">
        <v>0</v>
      </c>
      <c r="CV11" s="14">
        <v>0</v>
      </c>
      <c r="CW11">
        <v>0</v>
      </c>
      <c r="CX11" s="14">
        <v>0</v>
      </c>
      <c r="CY11">
        <v>0</v>
      </c>
      <c r="CZ11" s="14">
        <v>0</v>
      </c>
      <c r="DA11">
        <v>0</v>
      </c>
      <c r="DB11" s="14">
        <v>0</v>
      </c>
      <c r="DC11">
        <v>0</v>
      </c>
      <c r="DD11" s="14">
        <v>0</v>
      </c>
      <c r="DE11">
        <v>0</v>
      </c>
      <c r="DF11" s="14">
        <v>0</v>
      </c>
      <c r="DG11">
        <v>0</v>
      </c>
      <c r="DH11" s="14">
        <v>0</v>
      </c>
      <c r="DI11">
        <v>0</v>
      </c>
      <c r="DJ11" s="14">
        <v>0</v>
      </c>
      <c r="DK11">
        <v>0</v>
      </c>
      <c r="DL11" s="14">
        <v>0</v>
      </c>
      <c r="DM11">
        <v>0</v>
      </c>
      <c r="DN11" s="14">
        <v>0</v>
      </c>
      <c r="DO11">
        <v>0</v>
      </c>
      <c r="DP11" s="14">
        <v>0</v>
      </c>
      <c r="DQ11">
        <v>0</v>
      </c>
      <c r="DR11" s="14">
        <v>0</v>
      </c>
      <c r="DS11">
        <v>0</v>
      </c>
      <c r="DT11" s="14">
        <v>0</v>
      </c>
      <c r="DU11">
        <v>0</v>
      </c>
      <c r="DV11" s="14">
        <v>0</v>
      </c>
      <c r="DW11">
        <v>0</v>
      </c>
      <c r="DX11" s="14">
        <v>0</v>
      </c>
      <c r="DY11">
        <v>0</v>
      </c>
      <c r="DZ11" s="14">
        <v>0</v>
      </c>
      <c r="EA11">
        <v>0</v>
      </c>
      <c r="EB11" s="14">
        <v>0</v>
      </c>
      <c r="EC11">
        <v>0</v>
      </c>
      <c r="ED11" s="14">
        <v>0</v>
      </c>
      <c r="EE11">
        <v>0</v>
      </c>
      <c r="EF11" s="14">
        <v>0</v>
      </c>
      <c r="EG11">
        <v>0</v>
      </c>
      <c r="EH11" s="14">
        <v>0</v>
      </c>
      <c r="EI11">
        <v>0</v>
      </c>
      <c r="EJ11" s="14">
        <v>0</v>
      </c>
      <c r="EK11">
        <v>0</v>
      </c>
      <c r="EL11" s="14">
        <v>0</v>
      </c>
      <c r="EM11">
        <v>0</v>
      </c>
      <c r="EN11" s="14">
        <v>0</v>
      </c>
      <c r="EO11">
        <v>0</v>
      </c>
      <c r="EP11" s="14">
        <v>0</v>
      </c>
      <c r="EQ11">
        <v>0</v>
      </c>
      <c r="ER11" s="14">
        <v>0</v>
      </c>
      <c r="ES11">
        <v>0</v>
      </c>
      <c r="ET11" s="14">
        <v>0</v>
      </c>
      <c r="EU11">
        <v>0</v>
      </c>
      <c r="EV11" s="14">
        <v>0</v>
      </c>
      <c r="EW11">
        <v>0</v>
      </c>
    </row>
    <row r="12" spans="1:153" ht="14.25" thickTop="1" thickBot="1">
      <c r="A12" s="9" t="s">
        <v>4</v>
      </c>
      <c r="B12" s="17">
        <v>49311340356.32</v>
      </c>
      <c r="C12" s="10">
        <v>100</v>
      </c>
      <c r="D12" s="17">
        <v>38145262.240000002</v>
      </c>
      <c r="E12" s="10">
        <v>100</v>
      </c>
      <c r="F12" s="17">
        <v>61034084.140000001</v>
      </c>
      <c r="G12" s="10">
        <v>100</v>
      </c>
      <c r="H12" s="17">
        <v>2210360219.71</v>
      </c>
      <c r="I12" s="10">
        <v>100</v>
      </c>
      <c r="J12" s="17">
        <v>443513734.50999999</v>
      </c>
      <c r="K12" s="10">
        <v>100</v>
      </c>
      <c r="L12" s="17">
        <v>2647535131</v>
      </c>
      <c r="M12" s="10">
        <v>100</v>
      </c>
      <c r="N12" s="17">
        <v>1381581383.04</v>
      </c>
      <c r="O12" s="10">
        <v>100</v>
      </c>
      <c r="P12" s="17">
        <v>3136537453.8699999</v>
      </c>
      <c r="Q12" s="10">
        <v>100</v>
      </c>
      <c r="R12" s="17">
        <v>48916901.189999998</v>
      </c>
      <c r="S12" s="10">
        <v>100</v>
      </c>
      <c r="T12" s="17">
        <v>34196666.090000004</v>
      </c>
      <c r="U12" s="10">
        <v>100</v>
      </c>
      <c r="V12" s="17">
        <v>1568708244.0899999</v>
      </c>
      <c r="W12" s="10">
        <v>100</v>
      </c>
      <c r="X12" s="17">
        <v>66829393.18</v>
      </c>
      <c r="Y12" s="10">
        <v>100</v>
      </c>
      <c r="Z12" s="17">
        <v>183514745.00999999</v>
      </c>
      <c r="AA12" s="10">
        <v>100</v>
      </c>
      <c r="AB12" s="17">
        <v>424361026.99000001</v>
      </c>
      <c r="AC12" s="10">
        <v>100</v>
      </c>
      <c r="AD12" s="17">
        <v>6344299067.7600002</v>
      </c>
      <c r="AE12" s="10">
        <v>100</v>
      </c>
      <c r="AF12" s="17">
        <v>37227487.420000002</v>
      </c>
      <c r="AG12" s="10">
        <v>100</v>
      </c>
      <c r="AH12" s="17">
        <v>208875384.88</v>
      </c>
      <c r="AI12" s="10">
        <v>100</v>
      </c>
      <c r="AJ12" s="17">
        <v>360344236.94</v>
      </c>
      <c r="AK12" s="10">
        <v>100</v>
      </c>
      <c r="AL12" s="17">
        <v>64480338.450000003</v>
      </c>
      <c r="AM12" s="10">
        <v>100</v>
      </c>
      <c r="AN12" s="17">
        <v>100835983.37</v>
      </c>
      <c r="AO12" s="10">
        <v>100</v>
      </c>
      <c r="AP12" s="17">
        <v>266722243.63999999</v>
      </c>
      <c r="AQ12" s="10">
        <v>100</v>
      </c>
      <c r="AR12" s="17">
        <v>204823176.66</v>
      </c>
      <c r="AS12" s="10">
        <v>100</v>
      </c>
      <c r="AT12" s="17">
        <v>4003328.62</v>
      </c>
      <c r="AU12" s="10">
        <v>100</v>
      </c>
      <c r="AV12" s="17">
        <v>443658769.52999997</v>
      </c>
      <c r="AW12" s="10">
        <v>100</v>
      </c>
      <c r="AX12" s="17">
        <v>221779331.75</v>
      </c>
      <c r="AY12" s="10">
        <v>100</v>
      </c>
      <c r="AZ12" s="17">
        <v>516881463.5</v>
      </c>
      <c r="BA12" s="10">
        <v>100</v>
      </c>
      <c r="BB12" s="17">
        <v>251782534.52000001</v>
      </c>
      <c r="BC12" s="10">
        <v>100</v>
      </c>
      <c r="BD12" s="17">
        <v>319458472.77999997</v>
      </c>
      <c r="BE12" s="10">
        <v>100</v>
      </c>
      <c r="BF12" s="17">
        <v>1694565375.3299999</v>
      </c>
      <c r="BG12" s="10">
        <v>100</v>
      </c>
      <c r="BH12" s="17">
        <v>1222303883.8599999</v>
      </c>
      <c r="BI12" s="10">
        <v>100</v>
      </c>
      <c r="BJ12" s="17">
        <v>5351167.7</v>
      </c>
      <c r="BK12" s="10">
        <v>100</v>
      </c>
      <c r="BL12" s="17">
        <v>3740410.66</v>
      </c>
      <c r="BM12" s="10">
        <v>100</v>
      </c>
      <c r="BN12" s="17">
        <v>68210515.310000002</v>
      </c>
      <c r="BO12" s="10">
        <v>100</v>
      </c>
      <c r="BP12" s="17">
        <v>106650546.53</v>
      </c>
      <c r="BQ12" s="10">
        <v>100</v>
      </c>
      <c r="BR12" s="17">
        <v>150136443.28999999</v>
      </c>
      <c r="BS12" s="10">
        <v>100</v>
      </c>
      <c r="BT12" s="17">
        <v>132566994.62</v>
      </c>
      <c r="BU12" s="10">
        <v>100</v>
      </c>
      <c r="BV12" s="17">
        <v>31560202.379999999</v>
      </c>
      <c r="BW12" s="10">
        <v>100</v>
      </c>
      <c r="BX12" s="17">
        <v>86298494</v>
      </c>
      <c r="BY12" s="10">
        <v>100</v>
      </c>
      <c r="BZ12" s="17">
        <v>1394630468.74</v>
      </c>
      <c r="CA12" s="10">
        <v>100</v>
      </c>
      <c r="CB12" s="17">
        <v>5101357483.5100002</v>
      </c>
      <c r="CC12" s="10">
        <v>100</v>
      </c>
      <c r="CD12" s="17">
        <v>29135250.129999999</v>
      </c>
      <c r="CE12" s="10">
        <v>100</v>
      </c>
      <c r="CF12" s="17">
        <v>110037077.11</v>
      </c>
      <c r="CG12" s="10">
        <v>100</v>
      </c>
      <c r="CH12" s="17">
        <v>85735366.230000004</v>
      </c>
      <c r="CI12" s="10">
        <v>100</v>
      </c>
      <c r="CJ12" s="17">
        <v>64971177.350000001</v>
      </c>
      <c r="CK12" s="10">
        <v>100</v>
      </c>
      <c r="CL12" s="17">
        <v>39069158.340000004</v>
      </c>
      <c r="CM12" s="10">
        <v>100</v>
      </c>
      <c r="CN12" s="17">
        <v>3233018777.6999998</v>
      </c>
      <c r="CO12" s="10">
        <v>100</v>
      </c>
      <c r="CP12" s="17">
        <v>2271748488.3000002</v>
      </c>
      <c r="CQ12" s="10">
        <v>100</v>
      </c>
      <c r="CR12" s="17">
        <v>1407041514</v>
      </c>
      <c r="CS12" s="10">
        <v>100</v>
      </c>
      <c r="CT12" s="17">
        <v>80443244</v>
      </c>
      <c r="CU12" s="10">
        <v>100</v>
      </c>
      <c r="CV12" s="17">
        <v>425566480</v>
      </c>
      <c r="CW12" s="10">
        <v>100</v>
      </c>
      <c r="CX12" s="17">
        <v>1547052</v>
      </c>
      <c r="CY12" s="10">
        <v>100</v>
      </c>
      <c r="CZ12" s="17">
        <v>1276160355.5899999</v>
      </c>
      <c r="DA12" s="10">
        <v>100</v>
      </c>
      <c r="DB12" s="17">
        <v>61477780.469999999</v>
      </c>
      <c r="DC12" s="10">
        <v>100</v>
      </c>
      <c r="DD12" s="17">
        <v>1036674036</v>
      </c>
      <c r="DE12" s="10">
        <v>100</v>
      </c>
      <c r="DF12" s="17">
        <v>545105287.39999998</v>
      </c>
      <c r="DG12" s="10">
        <v>100</v>
      </c>
      <c r="DH12" s="17">
        <v>4737817.33</v>
      </c>
      <c r="DI12" s="10">
        <v>100</v>
      </c>
      <c r="DJ12" s="17">
        <v>102606898.56999999</v>
      </c>
      <c r="DK12" s="10">
        <v>100</v>
      </c>
      <c r="DL12" s="17">
        <v>219431941.56</v>
      </c>
      <c r="DM12" s="10">
        <v>100</v>
      </c>
      <c r="DN12" s="17">
        <v>54448098.640000001</v>
      </c>
      <c r="DO12" s="10">
        <v>100</v>
      </c>
      <c r="DP12" s="17">
        <v>139781628.77000001</v>
      </c>
      <c r="DQ12" s="10">
        <v>100</v>
      </c>
      <c r="DR12" s="17">
        <v>71798797.769999996</v>
      </c>
      <c r="DS12" s="10">
        <v>100</v>
      </c>
      <c r="DT12" s="17">
        <v>945023179.51999998</v>
      </c>
      <c r="DU12" s="10">
        <v>100</v>
      </c>
      <c r="DV12" s="17">
        <v>425496954.85000002</v>
      </c>
      <c r="DW12" s="10">
        <v>100</v>
      </c>
      <c r="DX12" s="17">
        <v>2334484.77</v>
      </c>
      <c r="DY12" s="10">
        <v>100</v>
      </c>
      <c r="DZ12" s="17">
        <v>1678506.47</v>
      </c>
      <c r="EA12" s="10">
        <v>100</v>
      </c>
      <c r="EB12" s="17">
        <v>2048881.35</v>
      </c>
      <c r="EC12" s="10">
        <v>100</v>
      </c>
      <c r="ED12" s="17">
        <v>613325270.80999994</v>
      </c>
      <c r="EE12" s="10">
        <v>100</v>
      </c>
      <c r="EF12" s="17">
        <v>73127910</v>
      </c>
      <c r="EG12" s="10">
        <v>100</v>
      </c>
      <c r="EH12" s="17">
        <v>138758079.49000001</v>
      </c>
      <c r="EI12" s="10">
        <v>100</v>
      </c>
      <c r="EJ12" s="17">
        <v>100495481.79000001</v>
      </c>
      <c r="EK12" s="10">
        <v>100</v>
      </c>
      <c r="EL12" s="17">
        <v>540767102.49000001</v>
      </c>
      <c r="EM12" s="10">
        <v>100</v>
      </c>
      <c r="EN12" s="17">
        <v>263670611.34</v>
      </c>
      <c r="EO12" s="10">
        <v>100</v>
      </c>
      <c r="EP12" s="17">
        <v>1484454160.4100001</v>
      </c>
      <c r="EQ12" s="10">
        <v>100</v>
      </c>
      <c r="ER12" s="17">
        <v>581540367.29999995</v>
      </c>
      <c r="ES12" s="10">
        <v>100</v>
      </c>
      <c r="ET12" s="17">
        <v>588365245.16999996</v>
      </c>
      <c r="EU12" s="10">
        <v>100</v>
      </c>
      <c r="EV12" s="17">
        <v>701939842.49000001</v>
      </c>
      <c r="EW12" s="10">
        <v>100</v>
      </c>
    </row>
    <row r="13" spans="1:153" ht="13.5" thickTop="1">
      <c r="A13" s="1" t="s">
        <v>610</v>
      </c>
    </row>
    <row r="14" spans="1:153">
      <c r="A14" t="s">
        <v>166</v>
      </c>
      <c r="B14" s="14">
        <v>823013888.77999997</v>
      </c>
      <c r="C14" s="6">
        <v>1.669</v>
      </c>
      <c r="D14" s="14">
        <v>858000</v>
      </c>
      <c r="E14" s="6">
        <v>2.2492999999999999</v>
      </c>
      <c r="F14" s="14">
        <v>0</v>
      </c>
      <c r="G14">
        <v>0</v>
      </c>
      <c r="H14" s="14">
        <v>51755000</v>
      </c>
      <c r="I14" s="6">
        <v>2.3414999999999999</v>
      </c>
      <c r="J14" s="14">
        <v>12287750</v>
      </c>
      <c r="K14" s="6">
        <v>2.7705000000000002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501714</v>
      </c>
      <c r="S14" s="6">
        <v>1.0256000000000001</v>
      </c>
      <c r="T14" s="14">
        <v>0</v>
      </c>
      <c r="U14">
        <v>0</v>
      </c>
      <c r="V14" s="14">
        <v>0</v>
      </c>
      <c r="W14">
        <v>0</v>
      </c>
      <c r="X14" s="14">
        <v>3055454.5</v>
      </c>
      <c r="Y14" s="6">
        <v>4.5720000000000001</v>
      </c>
      <c r="Z14" s="14">
        <v>20352887.850000001</v>
      </c>
      <c r="AA14" s="6">
        <v>11.0906</v>
      </c>
      <c r="AB14" s="14">
        <v>0</v>
      </c>
      <c r="AC14">
        <v>0</v>
      </c>
      <c r="AD14" s="14">
        <v>290555474.32999998</v>
      </c>
      <c r="AE14" s="6">
        <v>4.5797999999999996</v>
      </c>
      <c r="AF14" s="14">
        <v>0</v>
      </c>
      <c r="AG14">
        <v>0</v>
      </c>
      <c r="AH14" s="14">
        <v>48461368.390000001</v>
      </c>
      <c r="AI14" s="6">
        <v>23.2011</v>
      </c>
      <c r="AJ14" s="14">
        <v>25583109.48</v>
      </c>
      <c r="AK14" s="6">
        <v>7.0995999999999997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7602586.5</v>
      </c>
      <c r="AS14" s="6">
        <v>3.7118000000000002</v>
      </c>
      <c r="AT14" s="14">
        <v>0</v>
      </c>
      <c r="AU14">
        <v>0</v>
      </c>
      <c r="AV14" s="14">
        <v>16395849</v>
      </c>
      <c r="AW14" s="6">
        <v>3.6956000000000002</v>
      </c>
      <c r="AX14" s="14">
        <v>11719395</v>
      </c>
      <c r="AY14" s="6">
        <v>5.2843</v>
      </c>
      <c r="AZ14" s="14">
        <v>0</v>
      </c>
      <c r="BA14">
        <v>0</v>
      </c>
      <c r="BB14" s="14">
        <v>9517754.8100000005</v>
      </c>
      <c r="BC14" s="6">
        <v>3.7801</v>
      </c>
      <c r="BD14" s="14">
        <v>0</v>
      </c>
      <c r="BE14">
        <v>0</v>
      </c>
      <c r="BF14" s="14">
        <v>41161945</v>
      </c>
      <c r="BG14" s="6">
        <v>2.4291</v>
      </c>
      <c r="BH14" s="14">
        <v>0</v>
      </c>
      <c r="BI14">
        <v>0</v>
      </c>
      <c r="BJ14" s="14">
        <v>0</v>
      </c>
      <c r="BK14">
        <v>0</v>
      </c>
      <c r="BL14" s="14">
        <v>0</v>
      </c>
      <c r="BM14">
        <v>0</v>
      </c>
      <c r="BN14" s="14">
        <v>0</v>
      </c>
      <c r="BO14">
        <v>0</v>
      </c>
      <c r="BP14" s="14">
        <v>2348233.69</v>
      </c>
      <c r="BQ14" s="6">
        <v>2.2018</v>
      </c>
      <c r="BR14" s="14">
        <v>3689204.08</v>
      </c>
      <c r="BS14" s="6">
        <v>2.4571999999999998</v>
      </c>
      <c r="BT14" s="14">
        <v>3549535</v>
      </c>
      <c r="BU14" s="6">
        <v>2.6775000000000002</v>
      </c>
      <c r="BV14" s="14">
        <v>0</v>
      </c>
      <c r="BW14">
        <v>0</v>
      </c>
      <c r="BX14" s="14">
        <v>0</v>
      </c>
      <c r="BY14">
        <v>0</v>
      </c>
      <c r="BZ14" s="14">
        <v>227654192.63</v>
      </c>
      <c r="CA14" s="6">
        <v>16.323599999999999</v>
      </c>
      <c r="CB14" s="14">
        <v>0</v>
      </c>
      <c r="CC14">
        <v>0</v>
      </c>
      <c r="CD14" s="14">
        <v>0</v>
      </c>
      <c r="CE14">
        <v>0</v>
      </c>
      <c r="CF14" s="14">
        <v>0</v>
      </c>
      <c r="CG14">
        <v>0</v>
      </c>
      <c r="CH14" s="14">
        <v>0</v>
      </c>
      <c r="CI14">
        <v>0</v>
      </c>
      <c r="CJ14" s="14">
        <v>0</v>
      </c>
      <c r="CK14">
        <v>0</v>
      </c>
      <c r="CL14" s="14">
        <v>0</v>
      </c>
      <c r="CM14">
        <v>0</v>
      </c>
      <c r="CN14" s="14">
        <v>0</v>
      </c>
      <c r="CO14">
        <v>0</v>
      </c>
      <c r="CP14" s="14">
        <v>0</v>
      </c>
      <c r="CQ14">
        <v>0</v>
      </c>
      <c r="CR14" s="14">
        <v>6384682</v>
      </c>
      <c r="CS14" s="6">
        <v>0.45379999999999998</v>
      </c>
      <c r="CT14" s="14">
        <v>0</v>
      </c>
      <c r="CU14">
        <v>0</v>
      </c>
      <c r="CV14" s="14">
        <v>0</v>
      </c>
      <c r="CW14">
        <v>0</v>
      </c>
      <c r="CX14" s="14">
        <v>0</v>
      </c>
      <c r="CY14">
        <v>0</v>
      </c>
      <c r="CZ14" s="14">
        <v>0</v>
      </c>
      <c r="DA14">
        <v>0</v>
      </c>
      <c r="DB14" s="14">
        <v>0</v>
      </c>
      <c r="DC14">
        <v>0</v>
      </c>
      <c r="DD14" s="14">
        <v>2806767</v>
      </c>
      <c r="DE14" s="6">
        <v>0.2707</v>
      </c>
      <c r="DF14" s="14">
        <v>0</v>
      </c>
      <c r="DG14">
        <v>0</v>
      </c>
      <c r="DH14" s="14">
        <v>0</v>
      </c>
      <c r="DI14">
        <v>0</v>
      </c>
      <c r="DJ14" s="14">
        <v>0</v>
      </c>
      <c r="DK14">
        <v>0</v>
      </c>
      <c r="DL14" s="14">
        <v>0</v>
      </c>
      <c r="DM14">
        <v>0</v>
      </c>
      <c r="DN14" s="14">
        <v>0</v>
      </c>
      <c r="DO14">
        <v>0</v>
      </c>
      <c r="DP14" s="14">
        <v>0</v>
      </c>
      <c r="DQ14">
        <v>0</v>
      </c>
      <c r="DR14" s="14">
        <v>967408.32</v>
      </c>
      <c r="DS14" s="6">
        <v>1.3473999999999999</v>
      </c>
      <c r="DT14" s="14">
        <v>24185190</v>
      </c>
      <c r="DU14" s="6">
        <v>2.5592000000000001</v>
      </c>
      <c r="DV14" s="14">
        <v>8365387.2000000002</v>
      </c>
      <c r="DW14" s="6">
        <v>1.966</v>
      </c>
      <c r="DX14" s="14">
        <v>0</v>
      </c>
      <c r="DY14">
        <v>0</v>
      </c>
      <c r="DZ14" s="14">
        <v>0</v>
      </c>
      <c r="EA14">
        <v>0</v>
      </c>
      <c r="EB14" s="14">
        <v>0</v>
      </c>
      <c r="EC14">
        <v>0</v>
      </c>
      <c r="ED14" s="14">
        <v>0</v>
      </c>
      <c r="EE14">
        <v>0</v>
      </c>
      <c r="EF14" s="14">
        <v>0</v>
      </c>
      <c r="EG14">
        <v>0</v>
      </c>
      <c r="EH14" s="14">
        <v>3255000</v>
      </c>
      <c r="EI14" s="6">
        <v>2.3458000000000001</v>
      </c>
      <c r="EJ14" s="14">
        <v>0</v>
      </c>
      <c r="EK14">
        <v>0</v>
      </c>
      <c r="EL14" s="14">
        <v>0</v>
      </c>
      <c r="EM14">
        <v>0</v>
      </c>
      <c r="EN14" s="14">
        <v>0</v>
      </c>
      <c r="EO14">
        <v>0</v>
      </c>
      <c r="EP14" s="14">
        <v>0</v>
      </c>
      <c r="EQ14">
        <v>0</v>
      </c>
      <c r="ER14" s="14">
        <v>0</v>
      </c>
      <c r="ES14">
        <v>0</v>
      </c>
      <c r="ET14" s="14">
        <v>0</v>
      </c>
      <c r="EU14">
        <v>0</v>
      </c>
      <c r="EV14" s="14">
        <v>0</v>
      </c>
      <c r="EW14">
        <v>0</v>
      </c>
    </row>
    <row r="15" spans="1:153">
      <c r="A15" t="s">
        <v>167</v>
      </c>
      <c r="B15" s="14">
        <v>5917789919.4499998</v>
      </c>
      <c r="C15" s="6">
        <v>12.0009</v>
      </c>
      <c r="D15" s="14">
        <v>0</v>
      </c>
      <c r="E15">
        <v>0</v>
      </c>
      <c r="F15" s="14">
        <v>0</v>
      </c>
      <c r="G15">
        <v>0</v>
      </c>
      <c r="H15" s="14">
        <v>62570500</v>
      </c>
      <c r="I15" s="6">
        <v>2.8308</v>
      </c>
      <c r="J15" s="14">
        <v>4240950</v>
      </c>
      <c r="K15" s="6">
        <v>0.95620000000000005</v>
      </c>
      <c r="L15" s="14">
        <v>0</v>
      </c>
      <c r="M15">
        <v>0</v>
      </c>
      <c r="N15" s="14">
        <v>299332434.70999998</v>
      </c>
      <c r="O15" s="6">
        <v>21.665900000000001</v>
      </c>
      <c r="P15" s="14">
        <v>1124051487.8699999</v>
      </c>
      <c r="Q15" s="6">
        <v>35.837299999999999</v>
      </c>
      <c r="R15" s="14">
        <v>1769585</v>
      </c>
      <c r="S15" s="6">
        <v>3.6175000000000002</v>
      </c>
      <c r="T15" s="14">
        <v>0</v>
      </c>
      <c r="U15">
        <v>0</v>
      </c>
      <c r="V15" s="14">
        <v>462111677.43000001</v>
      </c>
      <c r="W15" s="6">
        <v>29.458100000000002</v>
      </c>
      <c r="X15" s="14">
        <v>8735630.8599999994</v>
      </c>
      <c r="Y15" s="6">
        <v>13.0715</v>
      </c>
      <c r="Z15" s="14">
        <v>14436115.42</v>
      </c>
      <c r="AA15" s="6">
        <v>7.8665000000000003</v>
      </c>
      <c r="AB15" s="14">
        <v>150181191.88</v>
      </c>
      <c r="AC15" s="6">
        <v>35.39</v>
      </c>
      <c r="AD15" s="14">
        <v>316419098.68000001</v>
      </c>
      <c r="AE15" s="6">
        <v>4.9874999999999998</v>
      </c>
      <c r="AF15" s="14">
        <v>4810479.01</v>
      </c>
      <c r="AG15" s="6">
        <v>12.921799999999999</v>
      </c>
      <c r="AH15" s="14">
        <v>36670874.530000001</v>
      </c>
      <c r="AI15" s="6">
        <v>17.5563</v>
      </c>
      <c r="AJ15" s="14">
        <v>31453355.670000002</v>
      </c>
      <c r="AK15" s="6">
        <v>8.7286999999999999</v>
      </c>
      <c r="AL15" s="14">
        <v>0</v>
      </c>
      <c r="AM15">
        <v>0</v>
      </c>
      <c r="AN15" s="14">
        <v>972120</v>
      </c>
      <c r="AO15" s="6">
        <v>0.96409999999999996</v>
      </c>
      <c r="AP15" s="14">
        <v>80418745.180000007</v>
      </c>
      <c r="AQ15" s="6">
        <v>30.150700000000001</v>
      </c>
      <c r="AR15" s="14">
        <v>4270163</v>
      </c>
      <c r="AS15" s="6">
        <v>2.0848</v>
      </c>
      <c r="AT15" s="14">
        <v>0</v>
      </c>
      <c r="AU15">
        <v>0</v>
      </c>
      <c r="AV15" s="14">
        <v>16722803.689999999</v>
      </c>
      <c r="AW15" s="6">
        <v>3.7692999999999999</v>
      </c>
      <c r="AX15" s="14">
        <v>18019000</v>
      </c>
      <c r="AY15" s="6">
        <v>8.1247000000000007</v>
      </c>
      <c r="AZ15" s="14">
        <v>0</v>
      </c>
      <c r="BA15">
        <v>0</v>
      </c>
      <c r="BB15" s="14">
        <v>15776826.380000001</v>
      </c>
      <c r="BC15" s="6">
        <v>6.2660999999999998</v>
      </c>
      <c r="BD15" s="14">
        <v>71749883.900000006</v>
      </c>
      <c r="BE15" s="6">
        <v>22.459800000000001</v>
      </c>
      <c r="BF15" s="14">
        <v>363848373.27999997</v>
      </c>
      <c r="BG15" s="6">
        <v>21.471499999999999</v>
      </c>
      <c r="BH15" s="14">
        <v>190328885.36000001</v>
      </c>
      <c r="BI15" s="6">
        <v>15.571300000000001</v>
      </c>
      <c r="BJ15" s="14">
        <v>906444.58</v>
      </c>
      <c r="BK15" s="6">
        <v>16.9392</v>
      </c>
      <c r="BL15" s="14">
        <v>153046.15</v>
      </c>
      <c r="BM15" s="6">
        <v>4.0917000000000003</v>
      </c>
      <c r="BN15" s="14">
        <v>1039665.5</v>
      </c>
      <c r="BO15" s="6">
        <v>1.5242</v>
      </c>
      <c r="BP15" s="14">
        <v>5224994.4000000004</v>
      </c>
      <c r="BQ15" s="6">
        <v>4.8992000000000004</v>
      </c>
      <c r="BR15" s="14">
        <v>13776672.460000001</v>
      </c>
      <c r="BS15" s="6">
        <v>9.1760999999999999</v>
      </c>
      <c r="BT15" s="14">
        <v>18975694.489999998</v>
      </c>
      <c r="BU15" s="6">
        <v>14.314</v>
      </c>
      <c r="BV15" s="14">
        <v>0</v>
      </c>
      <c r="BW15" s="6">
        <v>0</v>
      </c>
      <c r="BX15" s="14">
        <v>0</v>
      </c>
      <c r="BY15">
        <v>0</v>
      </c>
      <c r="BZ15" s="14">
        <v>292373533.07999998</v>
      </c>
      <c r="CA15" s="6">
        <v>20.964200000000002</v>
      </c>
      <c r="CB15" s="14">
        <v>1005532405.29</v>
      </c>
      <c r="CC15" s="6">
        <v>19.711099999999998</v>
      </c>
      <c r="CD15" s="14">
        <v>0</v>
      </c>
      <c r="CE15">
        <v>0</v>
      </c>
      <c r="CF15" s="14">
        <v>0</v>
      </c>
      <c r="CG15">
        <v>0</v>
      </c>
      <c r="CH15" s="14">
        <v>0</v>
      </c>
      <c r="CI15">
        <v>0</v>
      </c>
      <c r="CJ15" s="14">
        <v>0</v>
      </c>
      <c r="CK15">
        <v>0</v>
      </c>
      <c r="CL15" s="14">
        <v>5505672</v>
      </c>
      <c r="CM15" s="6">
        <v>14.0921</v>
      </c>
      <c r="CN15" s="14">
        <v>288214342.89999998</v>
      </c>
      <c r="CO15" s="6">
        <v>8.9146999999999998</v>
      </c>
      <c r="CP15" s="14">
        <v>0</v>
      </c>
      <c r="CQ15">
        <v>0</v>
      </c>
      <c r="CR15" s="14">
        <v>469109080</v>
      </c>
      <c r="CS15" s="6">
        <v>33.3401</v>
      </c>
      <c r="CT15" s="14">
        <v>23449625</v>
      </c>
      <c r="CU15" s="6">
        <v>29.150500000000001</v>
      </c>
      <c r="CV15" s="14">
        <v>0</v>
      </c>
      <c r="CW15">
        <v>0</v>
      </c>
      <c r="CX15" s="14">
        <v>0</v>
      </c>
      <c r="CY15">
        <v>0</v>
      </c>
      <c r="CZ15" s="14">
        <v>263345471.68000001</v>
      </c>
      <c r="DA15" s="6">
        <v>20.6358</v>
      </c>
      <c r="DB15" s="14">
        <v>0</v>
      </c>
      <c r="DC15">
        <v>0</v>
      </c>
      <c r="DD15" s="14">
        <v>135146628</v>
      </c>
      <c r="DE15" s="6">
        <v>13.0366</v>
      </c>
      <c r="DF15" s="14">
        <v>0</v>
      </c>
      <c r="DG15">
        <v>0</v>
      </c>
      <c r="DH15" s="14">
        <v>1189142.3600000001</v>
      </c>
      <c r="DI15" s="6">
        <v>25.0989</v>
      </c>
      <c r="DJ15" s="14">
        <v>0</v>
      </c>
      <c r="DK15">
        <v>0</v>
      </c>
      <c r="DL15" s="14">
        <v>0</v>
      </c>
      <c r="DM15">
        <v>0</v>
      </c>
      <c r="DN15" s="14">
        <v>0</v>
      </c>
      <c r="DO15">
        <v>0</v>
      </c>
      <c r="DP15" s="14">
        <v>0</v>
      </c>
      <c r="DQ15">
        <v>0</v>
      </c>
      <c r="DR15" s="14">
        <v>1878831.7</v>
      </c>
      <c r="DS15" s="6">
        <v>2.6168</v>
      </c>
      <c r="DT15" s="14">
        <v>51169061.600000001</v>
      </c>
      <c r="DU15" s="6">
        <v>5.4146000000000001</v>
      </c>
      <c r="DV15" s="14">
        <v>20880101.5</v>
      </c>
      <c r="DW15" s="6">
        <v>4.9071999999999996</v>
      </c>
      <c r="DX15" s="14">
        <v>0</v>
      </c>
      <c r="DY15">
        <v>0</v>
      </c>
      <c r="DZ15" s="14">
        <v>0</v>
      </c>
      <c r="EA15">
        <v>0</v>
      </c>
      <c r="EB15" s="14">
        <v>0</v>
      </c>
      <c r="EC15">
        <v>0</v>
      </c>
      <c r="ED15" s="14">
        <v>0</v>
      </c>
      <c r="EE15">
        <v>0</v>
      </c>
      <c r="EF15" s="14">
        <v>0</v>
      </c>
      <c r="EG15">
        <v>0</v>
      </c>
      <c r="EH15" s="14">
        <v>21391954.530000001</v>
      </c>
      <c r="EI15" s="6">
        <v>15.416700000000001</v>
      </c>
      <c r="EJ15" s="14">
        <v>19637370.379999999</v>
      </c>
      <c r="EK15" s="6">
        <v>19.540600000000001</v>
      </c>
      <c r="EL15" s="14">
        <v>0</v>
      </c>
      <c r="EM15">
        <v>0</v>
      </c>
      <c r="EN15" s="14">
        <v>0</v>
      </c>
      <c r="EO15">
        <v>0</v>
      </c>
      <c r="EP15" s="14">
        <v>0</v>
      </c>
      <c r="EQ15">
        <v>0</v>
      </c>
      <c r="ER15" s="14">
        <v>0</v>
      </c>
      <c r="ES15">
        <v>0</v>
      </c>
      <c r="ET15" s="14">
        <v>0</v>
      </c>
      <c r="EU15">
        <v>0</v>
      </c>
      <c r="EV15" s="14">
        <v>0</v>
      </c>
      <c r="EW15">
        <v>0</v>
      </c>
    </row>
    <row r="16" spans="1:153">
      <c r="A16" t="s">
        <v>168</v>
      </c>
      <c r="B16" s="14">
        <v>2746153334.23</v>
      </c>
      <c r="C16" s="6">
        <v>5.569</v>
      </c>
      <c r="D16" s="14">
        <v>7006018.8200000003</v>
      </c>
      <c r="E16" s="6">
        <v>18.366700000000002</v>
      </c>
      <c r="F16" s="14">
        <v>0</v>
      </c>
      <c r="G16">
        <v>0</v>
      </c>
      <c r="H16" s="14">
        <v>96145701.5</v>
      </c>
      <c r="I16" s="6">
        <v>4.3498000000000001</v>
      </c>
      <c r="J16" s="14">
        <v>6002430</v>
      </c>
      <c r="K16" s="6">
        <v>1.3533999999999999</v>
      </c>
      <c r="L16" s="14">
        <v>0</v>
      </c>
      <c r="M16">
        <v>0</v>
      </c>
      <c r="N16" s="14">
        <v>103063193.95</v>
      </c>
      <c r="O16" s="6">
        <v>7.4598000000000004</v>
      </c>
      <c r="P16" s="14">
        <v>466063401.51999998</v>
      </c>
      <c r="Q16" s="6">
        <v>14.8592</v>
      </c>
      <c r="R16" s="14">
        <v>1108196</v>
      </c>
      <c r="S16" s="6">
        <v>2.2654999999999998</v>
      </c>
      <c r="T16" s="14">
        <v>0</v>
      </c>
      <c r="U16">
        <v>0</v>
      </c>
      <c r="V16" s="14">
        <v>124421099.92</v>
      </c>
      <c r="W16" s="6">
        <v>7.9314</v>
      </c>
      <c r="X16" s="14">
        <v>1134249.95</v>
      </c>
      <c r="Y16" s="6">
        <v>1.6972</v>
      </c>
      <c r="Z16" s="14">
        <v>5805841.7999999998</v>
      </c>
      <c r="AA16" s="6">
        <v>3.1637</v>
      </c>
      <c r="AB16" s="14">
        <v>60181251.600000001</v>
      </c>
      <c r="AC16" s="6">
        <v>14.1816</v>
      </c>
      <c r="AD16" s="14">
        <v>405440169.73000002</v>
      </c>
      <c r="AE16" s="6">
        <v>6.3906000000000001</v>
      </c>
      <c r="AF16" s="14">
        <v>1990562.25</v>
      </c>
      <c r="AG16" s="6">
        <v>5.3470000000000004</v>
      </c>
      <c r="AH16" s="14">
        <v>13917707.060000001</v>
      </c>
      <c r="AI16" s="6">
        <v>6.6631999999999998</v>
      </c>
      <c r="AJ16" s="14">
        <v>27468944.300000001</v>
      </c>
      <c r="AK16" s="6">
        <v>7.6230000000000002</v>
      </c>
      <c r="AL16" s="14">
        <v>0</v>
      </c>
      <c r="AM16">
        <v>0</v>
      </c>
      <c r="AN16" s="14">
        <v>125711.5</v>
      </c>
      <c r="AO16" s="6">
        <v>0.12470000000000001</v>
      </c>
      <c r="AP16" s="14">
        <v>36965083.950000003</v>
      </c>
      <c r="AQ16" s="6">
        <v>13.859</v>
      </c>
      <c r="AR16" s="14">
        <v>2846397</v>
      </c>
      <c r="AS16" s="6">
        <v>1.3896999999999999</v>
      </c>
      <c r="AT16" s="14">
        <v>0</v>
      </c>
      <c r="AU16">
        <v>0</v>
      </c>
      <c r="AV16" s="14">
        <v>6424480.8799999999</v>
      </c>
      <c r="AW16" s="6">
        <v>1.4480999999999999</v>
      </c>
      <c r="AX16" s="14">
        <v>42833905</v>
      </c>
      <c r="AY16" s="6">
        <v>19.313700000000001</v>
      </c>
      <c r="AZ16" s="14">
        <v>0</v>
      </c>
      <c r="BA16">
        <v>0</v>
      </c>
      <c r="BB16" s="14">
        <v>15074653.199999999</v>
      </c>
      <c r="BC16" s="6">
        <v>5.9871999999999996</v>
      </c>
      <c r="BD16" s="14">
        <v>24704748.949999999</v>
      </c>
      <c r="BE16" s="6">
        <v>7.7332999999999998</v>
      </c>
      <c r="BF16" s="14">
        <v>248204683.93000001</v>
      </c>
      <c r="BG16" s="6">
        <v>14.6471</v>
      </c>
      <c r="BH16" s="14">
        <v>93540090.920000002</v>
      </c>
      <c r="BI16" s="6">
        <v>7.6528</v>
      </c>
      <c r="BJ16" s="14">
        <v>290839.03999999998</v>
      </c>
      <c r="BK16" s="6">
        <v>5.4351000000000003</v>
      </c>
      <c r="BL16" s="14">
        <v>187698.45</v>
      </c>
      <c r="BM16" s="6">
        <v>5.0180999999999996</v>
      </c>
      <c r="BN16" s="14">
        <v>0</v>
      </c>
      <c r="BO16">
        <v>0</v>
      </c>
      <c r="BP16" s="14">
        <v>2877086.17</v>
      </c>
      <c r="BQ16" s="6">
        <v>2.6977000000000002</v>
      </c>
      <c r="BR16" s="14">
        <v>7567889.3700000001</v>
      </c>
      <c r="BS16" s="6">
        <v>5.0407000000000002</v>
      </c>
      <c r="BT16" s="14">
        <v>10467064.1</v>
      </c>
      <c r="BU16" s="6">
        <v>7.8956999999999997</v>
      </c>
      <c r="BV16" s="14">
        <v>0</v>
      </c>
      <c r="BW16" s="6">
        <v>0</v>
      </c>
      <c r="BX16" s="14">
        <v>0</v>
      </c>
      <c r="BY16">
        <v>0</v>
      </c>
      <c r="BZ16" s="14">
        <v>93534110.439999998</v>
      </c>
      <c r="CA16" s="6">
        <v>6.7066999999999997</v>
      </c>
      <c r="CB16" s="14">
        <v>346216164.56</v>
      </c>
      <c r="CC16" s="6">
        <v>6.7866999999999997</v>
      </c>
      <c r="CD16" s="14">
        <v>0</v>
      </c>
      <c r="CE16">
        <v>0</v>
      </c>
      <c r="CF16" s="14">
        <v>0</v>
      </c>
      <c r="CG16">
        <v>0</v>
      </c>
      <c r="CH16" s="14">
        <v>0</v>
      </c>
      <c r="CI16">
        <v>0</v>
      </c>
      <c r="CJ16" s="14">
        <v>0</v>
      </c>
      <c r="CK16">
        <v>0</v>
      </c>
      <c r="CL16" s="14">
        <v>712400</v>
      </c>
      <c r="CM16" s="6">
        <v>1.8233999999999999</v>
      </c>
      <c r="CN16" s="14">
        <v>88553721.900000006</v>
      </c>
      <c r="CO16" s="6">
        <v>2.7389999999999999</v>
      </c>
      <c r="CP16" s="14">
        <v>0</v>
      </c>
      <c r="CQ16">
        <v>0</v>
      </c>
      <c r="CR16" s="14">
        <v>137714169</v>
      </c>
      <c r="CS16" s="6">
        <v>9.7874999999999996</v>
      </c>
      <c r="CT16" s="14">
        <v>7493107</v>
      </c>
      <c r="CU16" s="6">
        <v>9.3148</v>
      </c>
      <c r="CV16" s="14">
        <v>0</v>
      </c>
      <c r="CW16">
        <v>0</v>
      </c>
      <c r="CX16" s="14">
        <v>0</v>
      </c>
      <c r="CY16">
        <v>0</v>
      </c>
      <c r="CZ16" s="14">
        <v>99726123.159999996</v>
      </c>
      <c r="DA16" s="6">
        <v>7.8144999999999998</v>
      </c>
      <c r="DB16" s="14">
        <v>2686808.7</v>
      </c>
      <c r="DC16" s="6">
        <v>4.3704000000000001</v>
      </c>
      <c r="DD16" s="14">
        <v>107650048</v>
      </c>
      <c r="DE16" s="6">
        <v>10.3842</v>
      </c>
      <c r="DF16" s="14">
        <v>0</v>
      </c>
      <c r="DG16">
        <v>0</v>
      </c>
      <c r="DH16" s="14">
        <v>486490.85</v>
      </c>
      <c r="DI16" s="6">
        <v>10.2682</v>
      </c>
      <c r="DJ16" s="14">
        <v>0</v>
      </c>
      <c r="DK16">
        <v>0</v>
      </c>
      <c r="DL16" s="14">
        <v>0</v>
      </c>
      <c r="DM16">
        <v>0</v>
      </c>
      <c r="DN16" s="14">
        <v>0</v>
      </c>
      <c r="DO16">
        <v>0</v>
      </c>
      <c r="DP16" s="14">
        <v>0</v>
      </c>
      <c r="DQ16">
        <v>0</v>
      </c>
      <c r="DR16" s="14">
        <v>1054837</v>
      </c>
      <c r="DS16" s="6">
        <v>1.4692000000000001</v>
      </c>
      <c r="DT16" s="14">
        <v>30850822.600000001</v>
      </c>
      <c r="DU16" s="6">
        <v>3.2646000000000002</v>
      </c>
      <c r="DV16" s="14">
        <v>0</v>
      </c>
      <c r="DW16">
        <v>0</v>
      </c>
      <c r="DX16" s="14">
        <v>0</v>
      </c>
      <c r="DY16">
        <v>0</v>
      </c>
      <c r="DZ16" s="14">
        <v>0</v>
      </c>
      <c r="EA16">
        <v>0</v>
      </c>
      <c r="EB16" s="14">
        <v>0</v>
      </c>
      <c r="EC16">
        <v>0</v>
      </c>
      <c r="ED16" s="14">
        <v>0</v>
      </c>
      <c r="EE16">
        <v>0</v>
      </c>
      <c r="EF16" s="14">
        <v>0</v>
      </c>
      <c r="EG16">
        <v>0</v>
      </c>
      <c r="EH16" s="14">
        <v>10205248.210000001</v>
      </c>
      <c r="EI16" s="6">
        <v>7.3547000000000002</v>
      </c>
      <c r="EJ16" s="14">
        <v>7410181.9500000002</v>
      </c>
      <c r="EK16" s="6">
        <v>7.3735999999999997</v>
      </c>
      <c r="EL16" s="14">
        <v>0</v>
      </c>
      <c r="EM16">
        <v>0</v>
      </c>
      <c r="EN16" s="14">
        <v>0</v>
      </c>
      <c r="EO16">
        <v>0</v>
      </c>
      <c r="EP16" s="14">
        <v>0</v>
      </c>
      <c r="EQ16">
        <v>0</v>
      </c>
      <c r="ER16" s="14">
        <v>0</v>
      </c>
      <c r="ES16">
        <v>0</v>
      </c>
      <c r="ET16" s="14">
        <v>0</v>
      </c>
      <c r="EU16">
        <v>0</v>
      </c>
      <c r="EV16" s="14">
        <v>0</v>
      </c>
      <c r="EW16">
        <v>0</v>
      </c>
    </row>
    <row r="17" spans="1:153">
      <c r="A17" t="s">
        <v>169</v>
      </c>
      <c r="B17" s="14">
        <v>1405773771.49</v>
      </c>
      <c r="C17" s="6">
        <v>2.8508</v>
      </c>
      <c r="D17" s="14">
        <v>5835464.6500000004</v>
      </c>
      <c r="E17" s="6">
        <v>15.298</v>
      </c>
      <c r="F17" s="14">
        <v>0</v>
      </c>
      <c r="G17">
        <v>0</v>
      </c>
      <c r="H17" s="14">
        <v>93571013.799999997</v>
      </c>
      <c r="I17" s="6">
        <v>4.2332999999999998</v>
      </c>
      <c r="J17" s="14">
        <v>8603100</v>
      </c>
      <c r="K17" s="6">
        <v>1.9398</v>
      </c>
      <c r="L17" s="14">
        <v>0</v>
      </c>
      <c r="M17">
        <v>0</v>
      </c>
      <c r="N17" s="14">
        <v>47076931</v>
      </c>
      <c r="O17" s="6">
        <v>3.4075000000000002</v>
      </c>
      <c r="P17" s="14">
        <v>95517201.359999999</v>
      </c>
      <c r="Q17" s="6">
        <v>3.0453000000000001</v>
      </c>
      <c r="R17" s="14">
        <v>0</v>
      </c>
      <c r="S17">
        <v>0</v>
      </c>
      <c r="T17" s="14">
        <v>0</v>
      </c>
      <c r="U17">
        <v>0</v>
      </c>
      <c r="V17" s="14">
        <v>73941365.469999999</v>
      </c>
      <c r="W17" s="6">
        <v>4.7134999999999998</v>
      </c>
      <c r="X17" s="14">
        <v>2493388.08</v>
      </c>
      <c r="Y17" s="6">
        <v>3.7309999999999999</v>
      </c>
      <c r="Z17" s="14">
        <v>0</v>
      </c>
      <c r="AA17">
        <v>0</v>
      </c>
      <c r="AB17" s="14">
        <v>0</v>
      </c>
      <c r="AC17">
        <v>0</v>
      </c>
      <c r="AD17" s="14">
        <v>345853026.25</v>
      </c>
      <c r="AE17" s="6">
        <v>5.4513999999999996</v>
      </c>
      <c r="AF17" s="14">
        <v>3466603.39</v>
      </c>
      <c r="AG17" s="6">
        <v>9.3118999999999996</v>
      </c>
      <c r="AH17" s="14">
        <v>11986408.710000001</v>
      </c>
      <c r="AI17" s="6">
        <v>5.7385000000000002</v>
      </c>
      <c r="AJ17" s="14">
        <v>25283687.100000001</v>
      </c>
      <c r="AK17" s="6">
        <v>7.0164999999999997</v>
      </c>
      <c r="AL17" s="14">
        <v>0</v>
      </c>
      <c r="AM17">
        <v>0</v>
      </c>
      <c r="AN17" s="14">
        <v>303394</v>
      </c>
      <c r="AO17" s="6">
        <v>0.3009</v>
      </c>
      <c r="AP17" s="14">
        <v>20589295.890000001</v>
      </c>
      <c r="AQ17" s="6">
        <v>7.7194000000000003</v>
      </c>
      <c r="AR17" s="14">
        <v>0</v>
      </c>
      <c r="AS17">
        <v>0</v>
      </c>
      <c r="AT17" s="14">
        <v>0</v>
      </c>
      <c r="AU17">
        <v>0</v>
      </c>
      <c r="AV17" s="14">
        <v>1782657</v>
      </c>
      <c r="AW17" s="6">
        <v>0.40179999999999999</v>
      </c>
      <c r="AX17" s="14">
        <v>15453463.75</v>
      </c>
      <c r="AY17" s="6">
        <v>6.9679000000000002</v>
      </c>
      <c r="AZ17" s="14">
        <v>0</v>
      </c>
      <c r="BA17">
        <v>0</v>
      </c>
      <c r="BB17" s="14">
        <v>15336134.949999999</v>
      </c>
      <c r="BC17" s="6">
        <v>6.0910000000000002</v>
      </c>
      <c r="BD17" s="14">
        <v>11284804.83</v>
      </c>
      <c r="BE17" s="6">
        <v>3.5325000000000002</v>
      </c>
      <c r="BF17" s="14">
        <v>43109031.100000001</v>
      </c>
      <c r="BG17" s="6">
        <v>2.544</v>
      </c>
      <c r="BH17" s="14">
        <v>70614125.25</v>
      </c>
      <c r="BI17" s="6">
        <v>5.7770999999999999</v>
      </c>
      <c r="BJ17" s="14">
        <v>161830.15</v>
      </c>
      <c r="BK17" s="6">
        <v>3.0242</v>
      </c>
      <c r="BL17" s="14">
        <v>236456.9</v>
      </c>
      <c r="BM17" s="6">
        <v>6.3216999999999999</v>
      </c>
      <c r="BN17" s="14">
        <v>499100</v>
      </c>
      <c r="BO17" s="6">
        <v>0.73170000000000002</v>
      </c>
      <c r="BP17" s="14">
        <v>3302944.76</v>
      </c>
      <c r="BQ17" s="6">
        <v>3.097</v>
      </c>
      <c r="BR17" s="14">
        <v>8628018.4700000007</v>
      </c>
      <c r="BS17" s="6">
        <v>5.7468000000000004</v>
      </c>
      <c r="BT17" s="14">
        <v>11951962.300000001</v>
      </c>
      <c r="BU17" s="6">
        <v>9.0158000000000005</v>
      </c>
      <c r="BV17" s="14">
        <v>0</v>
      </c>
      <c r="BW17" s="6">
        <v>0</v>
      </c>
      <c r="BX17" s="14">
        <v>0</v>
      </c>
      <c r="BY17">
        <v>0</v>
      </c>
      <c r="BZ17" s="14">
        <v>43672354.890000001</v>
      </c>
      <c r="CA17" s="6">
        <v>3.1315</v>
      </c>
      <c r="CB17" s="14">
        <v>158149586.83000001</v>
      </c>
      <c r="CC17" s="6">
        <v>3.1000999999999999</v>
      </c>
      <c r="CD17" s="14">
        <v>0</v>
      </c>
      <c r="CE17">
        <v>0</v>
      </c>
      <c r="CF17" s="14">
        <v>0</v>
      </c>
      <c r="CG17">
        <v>0</v>
      </c>
      <c r="CH17" s="14">
        <v>0</v>
      </c>
      <c r="CI17">
        <v>0</v>
      </c>
      <c r="CJ17" s="14">
        <v>0</v>
      </c>
      <c r="CK17">
        <v>0</v>
      </c>
      <c r="CL17" s="14">
        <v>1425261.3</v>
      </c>
      <c r="CM17" s="6">
        <v>3.6480000000000001</v>
      </c>
      <c r="CN17" s="14">
        <v>69042387.75</v>
      </c>
      <c r="CO17" s="6">
        <v>2.1355</v>
      </c>
      <c r="CP17" s="14">
        <v>0</v>
      </c>
      <c r="CQ17">
        <v>0</v>
      </c>
      <c r="CR17" s="14">
        <v>62093327</v>
      </c>
      <c r="CS17" s="6">
        <v>4.4130000000000003</v>
      </c>
      <c r="CT17" s="14">
        <v>4807334</v>
      </c>
      <c r="CU17" s="6">
        <v>5.9760999999999997</v>
      </c>
      <c r="CV17" s="14">
        <v>0</v>
      </c>
      <c r="CW17">
        <v>0</v>
      </c>
      <c r="CX17" s="14">
        <v>0</v>
      </c>
      <c r="CY17">
        <v>0</v>
      </c>
      <c r="CZ17" s="14">
        <v>43274062.799999997</v>
      </c>
      <c r="DA17" s="6">
        <v>3.391</v>
      </c>
      <c r="DB17" s="14">
        <v>654809.4</v>
      </c>
      <c r="DC17" s="6">
        <v>1.0650999999999999</v>
      </c>
      <c r="DD17" s="14">
        <v>92933527</v>
      </c>
      <c r="DE17" s="6">
        <v>8.9646000000000008</v>
      </c>
      <c r="DF17" s="14">
        <v>0</v>
      </c>
      <c r="DG17">
        <v>0</v>
      </c>
      <c r="DH17" s="14">
        <v>305809.8</v>
      </c>
      <c r="DI17" s="6">
        <v>6.4546999999999999</v>
      </c>
      <c r="DJ17" s="14">
        <v>0</v>
      </c>
      <c r="DK17">
        <v>0</v>
      </c>
      <c r="DL17" s="14">
        <v>0</v>
      </c>
      <c r="DM17">
        <v>0</v>
      </c>
      <c r="DN17" s="14">
        <v>0</v>
      </c>
      <c r="DO17">
        <v>0</v>
      </c>
      <c r="DP17" s="14">
        <v>0</v>
      </c>
      <c r="DQ17">
        <v>0</v>
      </c>
      <c r="DR17" s="14">
        <v>0</v>
      </c>
      <c r="DS17">
        <v>0</v>
      </c>
      <c r="DT17" s="14">
        <v>0</v>
      </c>
      <c r="DU17">
        <v>0</v>
      </c>
      <c r="DV17" s="14">
        <v>0</v>
      </c>
      <c r="DW17">
        <v>0</v>
      </c>
      <c r="DX17" s="14">
        <v>0</v>
      </c>
      <c r="DY17">
        <v>0</v>
      </c>
      <c r="DZ17" s="14">
        <v>0</v>
      </c>
      <c r="EA17">
        <v>0</v>
      </c>
      <c r="EB17" s="14">
        <v>0</v>
      </c>
      <c r="EC17">
        <v>0</v>
      </c>
      <c r="ED17" s="14">
        <v>0</v>
      </c>
      <c r="EE17">
        <v>0</v>
      </c>
      <c r="EF17" s="14">
        <v>0</v>
      </c>
      <c r="EG17">
        <v>0</v>
      </c>
      <c r="EH17" s="14">
        <v>6192602.0199999996</v>
      </c>
      <c r="EI17" s="6">
        <v>4.4629000000000003</v>
      </c>
      <c r="EJ17" s="14">
        <v>6341299.54</v>
      </c>
      <c r="EK17" s="6">
        <v>6.31</v>
      </c>
      <c r="EL17" s="14">
        <v>0</v>
      </c>
      <c r="EM17">
        <v>0</v>
      </c>
      <c r="EN17" s="14">
        <v>0</v>
      </c>
      <c r="EO17">
        <v>0</v>
      </c>
      <c r="EP17" s="14">
        <v>0</v>
      </c>
      <c r="EQ17">
        <v>0</v>
      </c>
      <c r="ER17" s="14">
        <v>0</v>
      </c>
      <c r="ES17">
        <v>0</v>
      </c>
      <c r="ET17" s="14">
        <v>0</v>
      </c>
      <c r="EU17">
        <v>0</v>
      </c>
      <c r="EV17" s="14">
        <v>0</v>
      </c>
      <c r="EW17">
        <v>0</v>
      </c>
    </row>
    <row r="18" spans="1:153">
      <c r="A18" t="s">
        <v>170</v>
      </c>
      <c r="B18" s="14">
        <v>2919221429.3299999</v>
      </c>
      <c r="C18" s="6">
        <v>5.92</v>
      </c>
      <c r="D18" s="14">
        <v>5971943.4900000002</v>
      </c>
      <c r="E18" s="6">
        <v>15.655799999999999</v>
      </c>
      <c r="F18" s="14">
        <v>0</v>
      </c>
      <c r="G18">
        <v>0</v>
      </c>
      <c r="H18" s="14">
        <v>98655900</v>
      </c>
      <c r="I18" s="6">
        <v>4.4633000000000003</v>
      </c>
      <c r="J18" s="14">
        <v>5051506.29</v>
      </c>
      <c r="K18" s="6">
        <v>1.139</v>
      </c>
      <c r="L18" s="14">
        <v>0</v>
      </c>
      <c r="M18">
        <v>0</v>
      </c>
      <c r="N18" s="14">
        <v>122204349.45</v>
      </c>
      <c r="O18" s="6">
        <v>8.8452999999999999</v>
      </c>
      <c r="P18" s="14">
        <v>337581834.83999997</v>
      </c>
      <c r="Q18" s="6">
        <v>10.7629</v>
      </c>
      <c r="R18" s="14">
        <v>1564842.2</v>
      </c>
      <c r="S18" s="6">
        <v>3.1989999999999998</v>
      </c>
      <c r="T18" s="14">
        <v>0</v>
      </c>
      <c r="U18">
        <v>0</v>
      </c>
      <c r="V18" s="14">
        <v>260365678.41999999</v>
      </c>
      <c r="W18" s="6">
        <v>16.5975</v>
      </c>
      <c r="X18" s="14">
        <v>7223396.8300000001</v>
      </c>
      <c r="Y18" s="6">
        <v>10.8087</v>
      </c>
      <c r="Z18" s="14">
        <v>7545657.6200000001</v>
      </c>
      <c r="AA18" s="6">
        <v>4.1116999999999999</v>
      </c>
      <c r="AB18" s="14">
        <v>78120046.870000005</v>
      </c>
      <c r="AC18" s="6">
        <v>18.408899999999999</v>
      </c>
      <c r="AD18" s="14">
        <v>268963635.54000002</v>
      </c>
      <c r="AE18" s="6">
        <v>4.2394999999999996</v>
      </c>
      <c r="AF18" s="14">
        <v>3372083.47</v>
      </c>
      <c r="AG18" s="6">
        <v>9.0579999999999998</v>
      </c>
      <c r="AH18" s="14">
        <v>29930616.84</v>
      </c>
      <c r="AI18" s="6">
        <v>14.3294</v>
      </c>
      <c r="AJ18" s="14">
        <v>16240311.49</v>
      </c>
      <c r="AK18" s="6">
        <v>4.5068999999999999</v>
      </c>
      <c r="AL18" s="14">
        <v>0</v>
      </c>
      <c r="AM18">
        <v>0</v>
      </c>
      <c r="AN18" s="14">
        <v>2942819.58</v>
      </c>
      <c r="AO18" s="6">
        <v>2.9184000000000001</v>
      </c>
      <c r="AP18" s="14">
        <v>47218673.659999996</v>
      </c>
      <c r="AQ18" s="6">
        <v>17.703299999999999</v>
      </c>
      <c r="AR18" s="14">
        <v>2004669.1</v>
      </c>
      <c r="AS18" s="6">
        <v>0.97870000000000001</v>
      </c>
      <c r="AT18" s="14">
        <v>0</v>
      </c>
      <c r="AU18">
        <v>0</v>
      </c>
      <c r="AV18" s="14">
        <v>7298529.7800000003</v>
      </c>
      <c r="AW18" s="6">
        <v>1.6451</v>
      </c>
      <c r="AX18" s="14">
        <v>24187877.399999999</v>
      </c>
      <c r="AY18" s="6">
        <v>10.9063</v>
      </c>
      <c r="AZ18" s="14">
        <v>0</v>
      </c>
      <c r="BA18">
        <v>0</v>
      </c>
      <c r="BB18" s="14">
        <v>10883876.07</v>
      </c>
      <c r="BC18" s="6">
        <v>4.3227000000000002</v>
      </c>
      <c r="BD18" s="14">
        <v>29292734.879999999</v>
      </c>
      <c r="BE18" s="6">
        <v>9.1694999999999993</v>
      </c>
      <c r="BF18" s="14">
        <v>134281769.28</v>
      </c>
      <c r="BG18" s="6">
        <v>7.9242999999999997</v>
      </c>
      <c r="BH18" s="14">
        <v>127366953.22</v>
      </c>
      <c r="BI18" s="6">
        <v>10.420199999999999</v>
      </c>
      <c r="BJ18" s="14">
        <v>619964.59</v>
      </c>
      <c r="BK18" s="6">
        <v>11.585599999999999</v>
      </c>
      <c r="BL18" s="14">
        <v>347245.9</v>
      </c>
      <c r="BM18" s="6">
        <v>9.2835999999999999</v>
      </c>
      <c r="BN18" s="14">
        <v>766714</v>
      </c>
      <c r="BO18" s="6">
        <v>1.1240000000000001</v>
      </c>
      <c r="BP18" s="14">
        <v>4308783.99</v>
      </c>
      <c r="BQ18" s="6">
        <v>4.0400999999999998</v>
      </c>
      <c r="BR18" s="14">
        <v>11343981.390000001</v>
      </c>
      <c r="BS18" s="6">
        <v>7.5557999999999996</v>
      </c>
      <c r="BT18" s="14">
        <v>15707391.550000001</v>
      </c>
      <c r="BU18" s="6">
        <v>11.848599999999999</v>
      </c>
      <c r="BV18" s="14">
        <v>0</v>
      </c>
      <c r="BW18" s="6">
        <v>0</v>
      </c>
      <c r="BX18" s="14">
        <v>0</v>
      </c>
      <c r="BY18">
        <v>0</v>
      </c>
      <c r="BZ18" s="14">
        <v>133900278.62</v>
      </c>
      <c r="CA18" s="6">
        <v>9.6011000000000006</v>
      </c>
      <c r="CB18" s="14">
        <v>410521744.00999999</v>
      </c>
      <c r="CC18" s="6">
        <v>8.0472999999999999</v>
      </c>
      <c r="CD18" s="14">
        <v>0</v>
      </c>
      <c r="CE18">
        <v>0</v>
      </c>
      <c r="CF18" s="14">
        <v>0</v>
      </c>
      <c r="CG18">
        <v>0</v>
      </c>
      <c r="CH18" s="14">
        <v>0</v>
      </c>
      <c r="CI18">
        <v>0</v>
      </c>
      <c r="CJ18" s="14">
        <v>0</v>
      </c>
      <c r="CK18">
        <v>0</v>
      </c>
      <c r="CL18" s="14">
        <v>4296120.54</v>
      </c>
      <c r="CM18" s="6">
        <v>10.9962</v>
      </c>
      <c r="CN18" s="14">
        <v>138987830.34999999</v>
      </c>
      <c r="CO18" s="6">
        <v>4.2990000000000004</v>
      </c>
      <c r="CP18" s="14">
        <v>0</v>
      </c>
      <c r="CQ18">
        <v>0</v>
      </c>
      <c r="CR18" s="14">
        <v>225830060</v>
      </c>
      <c r="CS18" s="6">
        <v>16.05</v>
      </c>
      <c r="CT18" s="14">
        <v>13155297</v>
      </c>
      <c r="CU18" s="6">
        <v>16.3535</v>
      </c>
      <c r="CV18" s="14">
        <v>0</v>
      </c>
      <c r="CW18">
        <v>0</v>
      </c>
      <c r="CX18" s="14">
        <v>0</v>
      </c>
      <c r="CY18">
        <v>0</v>
      </c>
      <c r="CZ18" s="14">
        <v>118248674.04000001</v>
      </c>
      <c r="DA18" s="6">
        <v>9.266</v>
      </c>
      <c r="DB18" s="14">
        <v>0</v>
      </c>
      <c r="DC18">
        <v>0</v>
      </c>
      <c r="DD18" s="14">
        <v>60436942</v>
      </c>
      <c r="DE18" s="6">
        <v>5.8299000000000003</v>
      </c>
      <c r="DF18" s="14">
        <v>0</v>
      </c>
      <c r="DG18">
        <v>0</v>
      </c>
      <c r="DH18" s="14">
        <v>428473.46</v>
      </c>
      <c r="DI18" s="6">
        <v>9.0436999999999994</v>
      </c>
      <c r="DJ18" s="14">
        <v>0</v>
      </c>
      <c r="DK18">
        <v>0</v>
      </c>
      <c r="DL18" s="14">
        <v>0</v>
      </c>
      <c r="DM18">
        <v>0</v>
      </c>
      <c r="DN18" s="14">
        <v>0</v>
      </c>
      <c r="DO18">
        <v>0</v>
      </c>
      <c r="DP18" s="14">
        <v>0</v>
      </c>
      <c r="DQ18">
        <v>0</v>
      </c>
      <c r="DR18" s="14">
        <v>2840918.82</v>
      </c>
      <c r="DS18" s="6">
        <v>3.9567999999999999</v>
      </c>
      <c r="DT18" s="14">
        <v>85333718.650000006</v>
      </c>
      <c r="DU18" s="6">
        <v>9.0297999999999998</v>
      </c>
      <c r="DV18" s="14">
        <v>39034841.399999999</v>
      </c>
      <c r="DW18" s="6">
        <v>9.1738999999999997</v>
      </c>
      <c r="DX18" s="14">
        <v>0</v>
      </c>
      <c r="DY18">
        <v>0</v>
      </c>
      <c r="DZ18" s="14">
        <v>0</v>
      </c>
      <c r="EA18">
        <v>0</v>
      </c>
      <c r="EB18" s="14">
        <v>0</v>
      </c>
      <c r="EC18">
        <v>0</v>
      </c>
      <c r="ED18" s="14">
        <v>0</v>
      </c>
      <c r="EE18">
        <v>0</v>
      </c>
      <c r="EF18" s="14">
        <v>0</v>
      </c>
      <c r="EG18">
        <v>0</v>
      </c>
      <c r="EH18" s="14">
        <v>7577184.79</v>
      </c>
      <c r="EI18" s="6">
        <v>5.4607000000000001</v>
      </c>
      <c r="EJ18" s="14">
        <v>17265557.91</v>
      </c>
      <c r="EK18" s="6">
        <v>17.180399999999999</v>
      </c>
      <c r="EL18" s="14">
        <v>0</v>
      </c>
      <c r="EM18">
        <v>0</v>
      </c>
      <c r="EN18" s="14">
        <v>0</v>
      </c>
      <c r="EO18">
        <v>0</v>
      </c>
      <c r="EP18" s="14">
        <v>0</v>
      </c>
      <c r="EQ18">
        <v>0</v>
      </c>
      <c r="ER18" s="14">
        <v>0</v>
      </c>
      <c r="ES18">
        <v>0</v>
      </c>
      <c r="ET18" s="14">
        <v>0</v>
      </c>
      <c r="EU18">
        <v>0</v>
      </c>
      <c r="EV18" s="14">
        <v>0</v>
      </c>
      <c r="EW18">
        <v>0</v>
      </c>
    </row>
    <row r="19" spans="1:153">
      <c r="A19" t="s">
        <v>171</v>
      </c>
      <c r="B19" s="14">
        <v>183758802.22999999</v>
      </c>
      <c r="C19" s="6">
        <v>0.37269999999999998</v>
      </c>
      <c r="D19" s="14">
        <v>2739000</v>
      </c>
      <c r="E19" s="6">
        <v>7.1803999999999997</v>
      </c>
      <c r="F19" s="14">
        <v>0</v>
      </c>
      <c r="G19">
        <v>0</v>
      </c>
      <c r="H19" s="14">
        <v>16444500</v>
      </c>
      <c r="I19" s="6">
        <v>0.74399999999999999</v>
      </c>
      <c r="J19" s="14">
        <v>1615600</v>
      </c>
      <c r="K19" s="6">
        <v>0.36430000000000001</v>
      </c>
      <c r="L19" s="14">
        <v>0</v>
      </c>
      <c r="M19">
        <v>0</v>
      </c>
      <c r="N19" s="14">
        <v>5565269.0999999996</v>
      </c>
      <c r="O19" s="6">
        <v>0.40279999999999999</v>
      </c>
      <c r="P19" s="14">
        <v>39761937.119999997</v>
      </c>
      <c r="Q19" s="6">
        <v>1.2677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11853810</v>
      </c>
      <c r="AE19" s="6">
        <v>0.18679999999999999</v>
      </c>
      <c r="AF19" s="14">
        <v>420024</v>
      </c>
      <c r="AG19" s="6">
        <v>1.1283000000000001</v>
      </c>
      <c r="AH19" s="14">
        <v>1174527.3999999999</v>
      </c>
      <c r="AI19" s="6">
        <v>0.56230000000000002</v>
      </c>
      <c r="AJ19" s="14">
        <v>1015230</v>
      </c>
      <c r="AK19" s="6">
        <v>0.28170000000000001</v>
      </c>
      <c r="AL19" s="14">
        <v>0</v>
      </c>
      <c r="AM19">
        <v>0</v>
      </c>
      <c r="AN19" s="14">
        <v>0</v>
      </c>
      <c r="AO19">
        <v>0</v>
      </c>
      <c r="AP19" s="14">
        <v>6918489.2999999998</v>
      </c>
      <c r="AQ19" s="6">
        <v>2.5939000000000001</v>
      </c>
      <c r="AR19" s="14">
        <v>0</v>
      </c>
      <c r="AS19">
        <v>0</v>
      </c>
      <c r="AT19" s="14">
        <v>0</v>
      </c>
      <c r="AU19">
        <v>0</v>
      </c>
      <c r="AV19" s="14">
        <v>2051058.1</v>
      </c>
      <c r="AW19" s="6">
        <v>0.46229999999999999</v>
      </c>
      <c r="AX19" s="14">
        <v>9512500</v>
      </c>
      <c r="AY19" s="6">
        <v>4.2892000000000001</v>
      </c>
      <c r="AZ19" s="14">
        <v>0</v>
      </c>
      <c r="BA19">
        <v>0</v>
      </c>
      <c r="BB19" s="14">
        <v>1871034</v>
      </c>
      <c r="BC19" s="6">
        <v>0.74309999999999998</v>
      </c>
      <c r="BD19" s="14">
        <v>1334033</v>
      </c>
      <c r="BE19" s="6">
        <v>0.41760000000000003</v>
      </c>
      <c r="BF19" s="14">
        <v>0</v>
      </c>
      <c r="BG19">
        <v>0</v>
      </c>
      <c r="BH19" s="14">
        <v>8341171.1799999997</v>
      </c>
      <c r="BI19" s="6">
        <v>0.68240000000000001</v>
      </c>
      <c r="BJ19" s="14">
        <v>0</v>
      </c>
      <c r="BK19">
        <v>0</v>
      </c>
      <c r="BL19" s="14">
        <v>20149.8</v>
      </c>
      <c r="BM19" s="6">
        <v>0.53869999999999996</v>
      </c>
      <c r="BN19" s="14">
        <v>0</v>
      </c>
      <c r="BO19">
        <v>0</v>
      </c>
      <c r="BP19" s="14">
        <v>742157.36</v>
      </c>
      <c r="BQ19" s="6">
        <v>0.69589999999999996</v>
      </c>
      <c r="BR19" s="14">
        <v>1922894.19</v>
      </c>
      <c r="BS19" s="6">
        <v>1.2807999999999999</v>
      </c>
      <c r="BT19" s="14">
        <v>2657560.7799999998</v>
      </c>
      <c r="BU19" s="6">
        <v>2.0047000000000001</v>
      </c>
      <c r="BV19" s="14">
        <v>0</v>
      </c>
      <c r="BW19" s="6">
        <v>0</v>
      </c>
      <c r="BX19" s="14">
        <v>0</v>
      </c>
      <c r="BY19">
        <v>0</v>
      </c>
      <c r="BZ19" s="14">
        <v>11856684.4</v>
      </c>
      <c r="CA19" s="6">
        <v>0.85019999999999996</v>
      </c>
      <c r="CB19" s="14">
        <v>18695791.399999999</v>
      </c>
      <c r="CC19" s="6">
        <v>0.36649999999999999</v>
      </c>
      <c r="CD19" s="14">
        <v>0</v>
      </c>
      <c r="CE19">
        <v>0</v>
      </c>
      <c r="CF19" s="14">
        <v>0</v>
      </c>
      <c r="CG19">
        <v>0</v>
      </c>
      <c r="CH19" s="14">
        <v>0</v>
      </c>
      <c r="CI19">
        <v>0</v>
      </c>
      <c r="CJ19" s="14">
        <v>0</v>
      </c>
      <c r="CK19">
        <v>0</v>
      </c>
      <c r="CL19" s="14">
        <v>0</v>
      </c>
      <c r="CM19">
        <v>0</v>
      </c>
      <c r="CN19" s="14">
        <v>17416672.699999999</v>
      </c>
      <c r="CO19" s="6">
        <v>0.53869999999999996</v>
      </c>
      <c r="CP19" s="14">
        <v>0</v>
      </c>
      <c r="CQ19">
        <v>0</v>
      </c>
      <c r="CR19" s="14">
        <v>8591577</v>
      </c>
      <c r="CS19" s="6">
        <v>0.61060000000000003</v>
      </c>
      <c r="CT19" s="14">
        <v>1475067</v>
      </c>
      <c r="CU19" s="6">
        <v>1.8337000000000001</v>
      </c>
      <c r="CV19" s="14">
        <v>0</v>
      </c>
      <c r="CW19">
        <v>0</v>
      </c>
      <c r="CX19" s="14">
        <v>0</v>
      </c>
      <c r="CY19">
        <v>0</v>
      </c>
      <c r="CZ19" s="14">
        <v>5385216.5</v>
      </c>
      <c r="DA19" s="6">
        <v>0.42199999999999999</v>
      </c>
      <c r="DB19" s="14">
        <v>0</v>
      </c>
      <c r="DC19">
        <v>0</v>
      </c>
      <c r="DD19" s="14">
        <v>3437850</v>
      </c>
      <c r="DE19" s="6">
        <v>0.33160000000000001</v>
      </c>
      <c r="DF19" s="14">
        <v>0</v>
      </c>
      <c r="DG19">
        <v>0</v>
      </c>
      <c r="DH19" s="14">
        <v>78611.3</v>
      </c>
      <c r="DI19" s="6">
        <v>1.6592</v>
      </c>
      <c r="DJ19" s="14">
        <v>0</v>
      </c>
      <c r="DK19">
        <v>0</v>
      </c>
      <c r="DL19" s="14">
        <v>0</v>
      </c>
      <c r="DM19">
        <v>0</v>
      </c>
      <c r="DN19" s="14">
        <v>0</v>
      </c>
      <c r="DO19">
        <v>0</v>
      </c>
      <c r="DP19" s="14">
        <v>0</v>
      </c>
      <c r="DQ19">
        <v>0</v>
      </c>
      <c r="DR19" s="14">
        <v>0</v>
      </c>
      <c r="DS19">
        <v>0</v>
      </c>
      <c r="DT19" s="14">
        <v>0</v>
      </c>
      <c r="DU19">
        <v>0</v>
      </c>
      <c r="DV19" s="14">
        <v>0</v>
      </c>
      <c r="DW19">
        <v>0</v>
      </c>
      <c r="DX19" s="14">
        <v>0</v>
      </c>
      <c r="DY19">
        <v>0</v>
      </c>
      <c r="DZ19" s="14">
        <v>0</v>
      </c>
      <c r="EA19">
        <v>0</v>
      </c>
      <c r="EB19" s="14">
        <v>0</v>
      </c>
      <c r="EC19">
        <v>0</v>
      </c>
      <c r="ED19" s="14">
        <v>0</v>
      </c>
      <c r="EE19">
        <v>0</v>
      </c>
      <c r="EF19" s="14">
        <v>0</v>
      </c>
      <c r="EG19">
        <v>0</v>
      </c>
      <c r="EH19" s="14">
        <v>0</v>
      </c>
      <c r="EI19">
        <v>0</v>
      </c>
      <c r="EJ19" s="14">
        <v>860386.6</v>
      </c>
      <c r="EK19" s="6">
        <v>0.85609999999999997</v>
      </c>
      <c r="EL19" s="14">
        <v>0</v>
      </c>
      <c r="EM19">
        <v>0</v>
      </c>
      <c r="EN19" s="14">
        <v>0</v>
      </c>
      <c r="EO19">
        <v>0</v>
      </c>
      <c r="EP19" s="14">
        <v>0</v>
      </c>
      <c r="EQ19">
        <v>0</v>
      </c>
      <c r="ER19" s="14">
        <v>0</v>
      </c>
      <c r="ES19">
        <v>0</v>
      </c>
      <c r="ET19" s="14">
        <v>0</v>
      </c>
      <c r="EU19">
        <v>0</v>
      </c>
      <c r="EV19" s="14">
        <v>0</v>
      </c>
      <c r="EW19">
        <v>0</v>
      </c>
    </row>
    <row r="20" spans="1:153">
      <c r="A20" t="s">
        <v>172</v>
      </c>
      <c r="B20" s="14">
        <v>1215220221.6199999</v>
      </c>
      <c r="C20" s="6">
        <v>2.4643999999999999</v>
      </c>
      <c r="D20" s="14">
        <v>4305666.68</v>
      </c>
      <c r="E20" s="6">
        <v>11.287599999999999</v>
      </c>
      <c r="F20" s="14">
        <v>0</v>
      </c>
      <c r="G20">
        <v>0</v>
      </c>
      <c r="H20" s="14">
        <v>55248272.280000001</v>
      </c>
      <c r="I20" s="6">
        <v>2.4994999999999998</v>
      </c>
      <c r="J20" s="14">
        <v>5050425</v>
      </c>
      <c r="K20" s="6">
        <v>1.1387</v>
      </c>
      <c r="L20" s="14">
        <v>0</v>
      </c>
      <c r="M20">
        <v>0</v>
      </c>
      <c r="N20" s="14">
        <v>19809647.66</v>
      </c>
      <c r="O20" s="6">
        <v>1.4338</v>
      </c>
      <c r="P20" s="14">
        <v>97574557.140000001</v>
      </c>
      <c r="Q20" s="6">
        <v>3.1109</v>
      </c>
      <c r="R20" s="14">
        <v>244608</v>
      </c>
      <c r="S20" s="6">
        <v>0.5</v>
      </c>
      <c r="T20" s="14">
        <v>0</v>
      </c>
      <c r="U20">
        <v>0</v>
      </c>
      <c r="V20" s="14">
        <v>106269457.68000001</v>
      </c>
      <c r="W20" s="6">
        <v>6.7743000000000002</v>
      </c>
      <c r="X20" s="14">
        <v>5514307.8600000003</v>
      </c>
      <c r="Y20" s="6">
        <v>8.2513000000000005</v>
      </c>
      <c r="Z20" s="14">
        <v>2351289.34</v>
      </c>
      <c r="AA20" s="6">
        <v>1.2813000000000001</v>
      </c>
      <c r="AB20" s="14">
        <v>24718371.460000001</v>
      </c>
      <c r="AC20" s="6">
        <v>5.8247999999999998</v>
      </c>
      <c r="AD20" s="14">
        <v>319436202.93000001</v>
      </c>
      <c r="AE20" s="6">
        <v>5.0350000000000001</v>
      </c>
      <c r="AF20" s="14">
        <v>2545431.81</v>
      </c>
      <c r="AG20" s="6">
        <v>6.8375000000000004</v>
      </c>
      <c r="AH20" s="14">
        <v>6674356.4900000002</v>
      </c>
      <c r="AI20" s="6">
        <v>3.1953999999999998</v>
      </c>
      <c r="AJ20" s="14">
        <v>22380843.460000001</v>
      </c>
      <c r="AK20" s="6">
        <v>6.2110000000000003</v>
      </c>
      <c r="AL20" s="14">
        <v>0</v>
      </c>
      <c r="AM20">
        <v>0</v>
      </c>
      <c r="AN20" s="14">
        <v>0</v>
      </c>
      <c r="AO20">
        <v>0</v>
      </c>
      <c r="AP20" s="14">
        <v>27401112.780000001</v>
      </c>
      <c r="AQ20" s="6">
        <v>10.273300000000001</v>
      </c>
      <c r="AR20" s="14">
        <v>1288160</v>
      </c>
      <c r="AS20" s="6">
        <v>0.62890000000000001</v>
      </c>
      <c r="AT20" s="14">
        <v>0</v>
      </c>
      <c r="AU20">
        <v>0</v>
      </c>
      <c r="AV20" s="14">
        <v>17885677.75</v>
      </c>
      <c r="AW20" s="6">
        <v>4.0313999999999997</v>
      </c>
      <c r="AX20" s="14">
        <v>44537286.590000004</v>
      </c>
      <c r="AY20" s="6">
        <v>20.081800000000001</v>
      </c>
      <c r="AZ20" s="14">
        <v>0</v>
      </c>
      <c r="BA20">
        <v>0</v>
      </c>
      <c r="BB20" s="14">
        <v>12305526.689999999</v>
      </c>
      <c r="BC20" s="6">
        <v>4.8874000000000004</v>
      </c>
      <c r="BD20" s="14">
        <v>4748511.4800000004</v>
      </c>
      <c r="BE20" s="6">
        <v>1.4863999999999999</v>
      </c>
      <c r="BF20" s="14">
        <v>15333395.68</v>
      </c>
      <c r="BG20" s="6">
        <v>0.90490000000000004</v>
      </c>
      <c r="BH20" s="14">
        <v>35834471.549999997</v>
      </c>
      <c r="BI20" s="6">
        <v>2.9317000000000002</v>
      </c>
      <c r="BJ20" s="14">
        <v>229314.31</v>
      </c>
      <c r="BK20" s="6">
        <v>4.2853000000000003</v>
      </c>
      <c r="BL20" s="14">
        <v>68640.960000000006</v>
      </c>
      <c r="BM20" s="6">
        <v>1.8351</v>
      </c>
      <c r="BN20" s="14">
        <v>1008123</v>
      </c>
      <c r="BO20" s="6">
        <v>1.478</v>
      </c>
      <c r="BP20" s="14">
        <v>2773903.25</v>
      </c>
      <c r="BQ20" s="6">
        <v>2.6009000000000002</v>
      </c>
      <c r="BR20" s="14">
        <v>7255847.4800000004</v>
      </c>
      <c r="BS20" s="6">
        <v>4.8327999999999998</v>
      </c>
      <c r="BT20" s="14">
        <v>10039718.810000001</v>
      </c>
      <c r="BU20" s="6">
        <v>7.5732999999999997</v>
      </c>
      <c r="BV20" s="14">
        <v>0</v>
      </c>
      <c r="BW20" s="6">
        <v>0</v>
      </c>
      <c r="BX20" s="14">
        <v>0</v>
      </c>
      <c r="BY20">
        <v>0</v>
      </c>
      <c r="BZ20" s="14">
        <v>19301734.949999999</v>
      </c>
      <c r="CA20" s="6">
        <v>1.3839999999999999</v>
      </c>
      <c r="CB20" s="14">
        <v>66547271.57</v>
      </c>
      <c r="CC20" s="6">
        <v>1.3045</v>
      </c>
      <c r="CD20" s="14">
        <v>0</v>
      </c>
      <c r="CE20">
        <v>0</v>
      </c>
      <c r="CF20" s="14">
        <v>0</v>
      </c>
      <c r="CG20">
        <v>0</v>
      </c>
      <c r="CH20" s="14">
        <v>0</v>
      </c>
      <c r="CI20">
        <v>0</v>
      </c>
      <c r="CJ20" s="14">
        <v>0</v>
      </c>
      <c r="CK20">
        <v>0</v>
      </c>
      <c r="CL20" s="14">
        <v>188760</v>
      </c>
      <c r="CM20" s="6">
        <v>0.48309999999999997</v>
      </c>
      <c r="CN20" s="14">
        <v>29425548.329999998</v>
      </c>
      <c r="CO20" s="6">
        <v>0.91020000000000001</v>
      </c>
      <c r="CP20" s="14">
        <v>0</v>
      </c>
      <c r="CQ20">
        <v>0</v>
      </c>
      <c r="CR20" s="14">
        <v>52863679</v>
      </c>
      <c r="CS20" s="6">
        <v>3.7570999999999999</v>
      </c>
      <c r="CT20" s="14">
        <v>3364103</v>
      </c>
      <c r="CU20" s="6">
        <v>4.1820000000000004</v>
      </c>
      <c r="CV20" s="14">
        <v>0</v>
      </c>
      <c r="CW20">
        <v>0</v>
      </c>
      <c r="CX20" s="14">
        <v>0</v>
      </c>
      <c r="CY20">
        <v>0</v>
      </c>
      <c r="CZ20" s="14">
        <v>19168523.09</v>
      </c>
      <c r="DA20" s="6">
        <v>1.502</v>
      </c>
      <c r="DB20" s="14">
        <v>0</v>
      </c>
      <c r="DC20">
        <v>0</v>
      </c>
      <c r="DD20" s="14">
        <v>107081121</v>
      </c>
      <c r="DE20" s="6">
        <v>10.3293</v>
      </c>
      <c r="DF20" s="14">
        <v>0</v>
      </c>
      <c r="DG20">
        <v>0</v>
      </c>
      <c r="DH20" s="14">
        <v>78725.16</v>
      </c>
      <c r="DI20" s="6">
        <v>1.6616</v>
      </c>
      <c r="DJ20" s="14">
        <v>0</v>
      </c>
      <c r="DK20">
        <v>0</v>
      </c>
      <c r="DL20" s="14">
        <v>0</v>
      </c>
      <c r="DM20">
        <v>0</v>
      </c>
      <c r="DN20" s="14">
        <v>0</v>
      </c>
      <c r="DO20">
        <v>0</v>
      </c>
      <c r="DP20" s="14">
        <v>0</v>
      </c>
      <c r="DQ20">
        <v>0</v>
      </c>
      <c r="DR20" s="14">
        <v>1322326.04</v>
      </c>
      <c r="DS20" s="6">
        <v>1.8416999999999999</v>
      </c>
      <c r="DT20" s="14">
        <v>39829851.079999998</v>
      </c>
      <c r="DU20" s="6">
        <v>4.2146999999999997</v>
      </c>
      <c r="DV20" s="14">
        <v>17068916.059999999</v>
      </c>
      <c r="DW20" s="6">
        <v>4.0114999999999998</v>
      </c>
      <c r="DX20" s="14">
        <v>0</v>
      </c>
      <c r="DY20">
        <v>0</v>
      </c>
      <c r="DZ20" s="14">
        <v>0</v>
      </c>
      <c r="EA20">
        <v>0</v>
      </c>
      <c r="EB20" s="14">
        <v>0</v>
      </c>
      <c r="EC20">
        <v>0</v>
      </c>
      <c r="ED20" s="14">
        <v>0</v>
      </c>
      <c r="EE20">
        <v>0</v>
      </c>
      <c r="EF20" s="14">
        <v>0</v>
      </c>
      <c r="EG20">
        <v>0</v>
      </c>
      <c r="EH20" s="14">
        <v>4681294.53</v>
      </c>
      <c r="EI20" s="6">
        <v>3.3736999999999999</v>
      </c>
      <c r="EJ20" s="14">
        <v>1465239.69</v>
      </c>
      <c r="EK20" s="6">
        <v>1.458</v>
      </c>
      <c r="EL20" s="14">
        <v>0</v>
      </c>
      <c r="EM20">
        <v>0</v>
      </c>
      <c r="EN20" s="14">
        <v>0</v>
      </c>
      <c r="EO20">
        <v>0</v>
      </c>
      <c r="EP20" s="14">
        <v>0</v>
      </c>
      <c r="EQ20">
        <v>0</v>
      </c>
      <c r="ER20" s="14">
        <v>0</v>
      </c>
      <c r="ES20">
        <v>0</v>
      </c>
      <c r="ET20" s="14">
        <v>0</v>
      </c>
      <c r="EU20">
        <v>0</v>
      </c>
      <c r="EV20" s="14">
        <v>0</v>
      </c>
      <c r="EW20">
        <v>0</v>
      </c>
    </row>
    <row r="21" spans="1:153">
      <c r="A21" t="s">
        <v>173</v>
      </c>
      <c r="B21" s="14">
        <v>1013667970.1</v>
      </c>
      <c r="C21" s="6">
        <v>2.0556000000000001</v>
      </c>
      <c r="D21" s="14">
        <v>0</v>
      </c>
      <c r="E21">
        <v>0</v>
      </c>
      <c r="F21" s="14">
        <v>0</v>
      </c>
      <c r="G21">
        <v>0</v>
      </c>
      <c r="H21" s="14">
        <v>17856825</v>
      </c>
      <c r="I21" s="6">
        <v>0.80789999999999995</v>
      </c>
      <c r="J21" s="14">
        <v>1384250</v>
      </c>
      <c r="K21" s="6">
        <v>0.31209999999999999</v>
      </c>
      <c r="L21" s="14">
        <v>0</v>
      </c>
      <c r="M21">
        <v>0</v>
      </c>
      <c r="N21" s="14">
        <v>39519608.200000003</v>
      </c>
      <c r="O21" s="6">
        <v>2.8605</v>
      </c>
      <c r="P21" s="14">
        <v>196537859.09999999</v>
      </c>
      <c r="Q21" s="6">
        <v>6.2660999999999998</v>
      </c>
      <c r="R21" s="14">
        <v>1162770</v>
      </c>
      <c r="S21" s="6">
        <v>2.3769999999999998</v>
      </c>
      <c r="T21" s="14">
        <v>0</v>
      </c>
      <c r="U21">
        <v>0</v>
      </c>
      <c r="V21" s="14">
        <v>99183048.599999994</v>
      </c>
      <c r="W21" s="6">
        <v>6.3226000000000004</v>
      </c>
      <c r="X21" s="14">
        <v>1240917.3999999999</v>
      </c>
      <c r="Y21" s="6">
        <v>1.8568</v>
      </c>
      <c r="Z21" s="14">
        <v>2536480.2000000002</v>
      </c>
      <c r="AA21" s="6">
        <v>1.3822000000000001</v>
      </c>
      <c r="AB21" s="14">
        <v>26303934</v>
      </c>
      <c r="AC21" s="6">
        <v>6.1985000000000001</v>
      </c>
      <c r="AD21" s="14">
        <v>77774683.400000006</v>
      </c>
      <c r="AE21" s="6">
        <v>1.2259</v>
      </c>
      <c r="AF21" s="14">
        <v>2007600.6</v>
      </c>
      <c r="AG21" s="6">
        <v>5.3928000000000003</v>
      </c>
      <c r="AH21" s="14">
        <v>10150314.4</v>
      </c>
      <c r="AI21" s="6">
        <v>4.8594999999999997</v>
      </c>
      <c r="AJ21" s="14">
        <v>7908480</v>
      </c>
      <c r="AK21" s="6">
        <v>2.1947000000000001</v>
      </c>
      <c r="AL21" s="14">
        <v>0</v>
      </c>
      <c r="AM21">
        <v>0</v>
      </c>
      <c r="AN21" s="14">
        <v>277071.40000000002</v>
      </c>
      <c r="AO21" s="6">
        <v>0.27479999999999999</v>
      </c>
      <c r="AP21" s="14">
        <v>14350321.4</v>
      </c>
      <c r="AQ21" s="6">
        <v>5.3802000000000003</v>
      </c>
      <c r="AR21" s="14">
        <v>3640372.2</v>
      </c>
      <c r="AS21" s="6">
        <v>1.7773000000000001</v>
      </c>
      <c r="AT21" s="14">
        <v>0</v>
      </c>
      <c r="AU21">
        <v>0</v>
      </c>
      <c r="AV21" s="14">
        <v>5786165</v>
      </c>
      <c r="AW21" s="6">
        <v>1.3042</v>
      </c>
      <c r="AX21" s="14">
        <v>0</v>
      </c>
      <c r="AY21">
        <v>0</v>
      </c>
      <c r="AZ21" s="14">
        <v>0</v>
      </c>
      <c r="BA21">
        <v>0</v>
      </c>
      <c r="BB21" s="14">
        <v>4680831.5999999996</v>
      </c>
      <c r="BC21" s="6">
        <v>1.8591</v>
      </c>
      <c r="BD21" s="14">
        <v>9472601.5999999996</v>
      </c>
      <c r="BE21" s="6">
        <v>2.9651999999999998</v>
      </c>
      <c r="BF21" s="14">
        <v>81224208.599999994</v>
      </c>
      <c r="BG21" s="6">
        <v>4.7931999999999997</v>
      </c>
      <c r="BH21" s="14">
        <v>29145220.199999999</v>
      </c>
      <c r="BI21" s="6">
        <v>2.3843999999999999</v>
      </c>
      <c r="BJ21" s="14">
        <v>98856</v>
      </c>
      <c r="BK21" s="6">
        <v>1.8473999999999999</v>
      </c>
      <c r="BL21" s="14">
        <v>105721</v>
      </c>
      <c r="BM21" s="6">
        <v>2.8264999999999998</v>
      </c>
      <c r="BN21" s="14">
        <v>0</v>
      </c>
      <c r="BO21">
        <v>0</v>
      </c>
      <c r="BP21" s="14">
        <v>896019.8</v>
      </c>
      <c r="BQ21" s="6">
        <v>0.84009999999999996</v>
      </c>
      <c r="BR21" s="14">
        <v>2357990.2000000002</v>
      </c>
      <c r="BS21" s="6">
        <v>1.5706</v>
      </c>
      <c r="BT21" s="14">
        <v>3254010</v>
      </c>
      <c r="BU21" s="6">
        <v>2.4546000000000001</v>
      </c>
      <c r="BV21" s="14">
        <v>0</v>
      </c>
      <c r="BW21" s="6">
        <v>0</v>
      </c>
      <c r="BX21" s="14">
        <v>0</v>
      </c>
      <c r="BY21">
        <v>0</v>
      </c>
      <c r="BZ21" s="14">
        <v>40169037.200000003</v>
      </c>
      <c r="CA21" s="6">
        <v>2.8803000000000001</v>
      </c>
      <c r="CB21" s="14">
        <v>132757841.40000001</v>
      </c>
      <c r="CC21" s="6">
        <v>2.6023999999999998</v>
      </c>
      <c r="CD21" s="14">
        <v>0</v>
      </c>
      <c r="CE21">
        <v>0</v>
      </c>
      <c r="CF21" s="14">
        <v>0</v>
      </c>
      <c r="CG21">
        <v>0</v>
      </c>
      <c r="CH21" s="14">
        <v>0</v>
      </c>
      <c r="CI21">
        <v>0</v>
      </c>
      <c r="CJ21" s="14">
        <v>0</v>
      </c>
      <c r="CK21">
        <v>0</v>
      </c>
      <c r="CL21" s="14">
        <v>0</v>
      </c>
      <c r="CM21">
        <v>0</v>
      </c>
      <c r="CN21" s="14">
        <v>49488961.200000003</v>
      </c>
      <c r="CO21" s="6">
        <v>1.5306999999999999</v>
      </c>
      <c r="CP21" s="14">
        <v>0</v>
      </c>
      <c r="CQ21">
        <v>0</v>
      </c>
      <c r="CR21" s="14">
        <v>70168740</v>
      </c>
      <c r="CS21" s="6">
        <v>4.9870000000000001</v>
      </c>
      <c r="CT21" s="14">
        <v>3502706</v>
      </c>
      <c r="CU21" s="6">
        <v>4.3543000000000003</v>
      </c>
      <c r="CV21" s="14">
        <v>0</v>
      </c>
      <c r="CW21">
        <v>0</v>
      </c>
      <c r="CX21" s="14">
        <v>0</v>
      </c>
      <c r="CY21">
        <v>0</v>
      </c>
      <c r="CZ21" s="14">
        <v>38240521.399999999</v>
      </c>
      <c r="DA21" s="6">
        <v>2.9965000000000002</v>
      </c>
      <c r="DB21" s="14">
        <v>0</v>
      </c>
      <c r="DC21">
        <v>0</v>
      </c>
      <c r="DD21" s="14">
        <v>31654240</v>
      </c>
      <c r="DE21" s="6">
        <v>3.0533999999999999</v>
      </c>
      <c r="DF21" s="14">
        <v>0</v>
      </c>
      <c r="DG21">
        <v>0</v>
      </c>
      <c r="DH21" s="14">
        <v>166407.6</v>
      </c>
      <c r="DI21" s="6">
        <v>3.5123000000000002</v>
      </c>
      <c r="DJ21" s="14">
        <v>0</v>
      </c>
      <c r="DK21">
        <v>0</v>
      </c>
      <c r="DL21" s="14">
        <v>0</v>
      </c>
      <c r="DM21">
        <v>0</v>
      </c>
      <c r="DN21" s="14">
        <v>0</v>
      </c>
      <c r="DO21">
        <v>0</v>
      </c>
      <c r="DP21" s="14">
        <v>0</v>
      </c>
      <c r="DQ21">
        <v>0</v>
      </c>
      <c r="DR21" s="14">
        <v>0</v>
      </c>
      <c r="DS21">
        <v>0</v>
      </c>
      <c r="DT21" s="14">
        <v>0</v>
      </c>
      <c r="DU21">
        <v>0</v>
      </c>
      <c r="DV21" s="14">
        <v>0</v>
      </c>
      <c r="DW21">
        <v>0</v>
      </c>
      <c r="DX21" s="14">
        <v>0</v>
      </c>
      <c r="DY21">
        <v>0</v>
      </c>
      <c r="DZ21" s="14">
        <v>0</v>
      </c>
      <c r="EA21">
        <v>0</v>
      </c>
      <c r="EB21" s="14">
        <v>0</v>
      </c>
      <c r="EC21">
        <v>0</v>
      </c>
      <c r="ED21" s="14">
        <v>0</v>
      </c>
      <c r="EE21">
        <v>0</v>
      </c>
      <c r="EF21" s="14">
        <v>0</v>
      </c>
      <c r="EG21">
        <v>0</v>
      </c>
      <c r="EH21" s="14">
        <v>4099503.4</v>
      </c>
      <c r="EI21" s="6">
        <v>2.9544000000000001</v>
      </c>
      <c r="EJ21" s="14">
        <v>4563852</v>
      </c>
      <c r="EK21" s="6">
        <v>4.5414000000000003</v>
      </c>
      <c r="EL21" s="14">
        <v>0</v>
      </c>
      <c r="EM21">
        <v>0</v>
      </c>
      <c r="EN21" s="14">
        <v>0</v>
      </c>
      <c r="EO21">
        <v>0</v>
      </c>
      <c r="EP21" s="14">
        <v>0</v>
      </c>
      <c r="EQ21">
        <v>0</v>
      </c>
      <c r="ER21" s="14">
        <v>0</v>
      </c>
      <c r="ES21">
        <v>0</v>
      </c>
      <c r="ET21" s="14">
        <v>0</v>
      </c>
      <c r="EU21">
        <v>0</v>
      </c>
      <c r="EV21" s="14">
        <v>0</v>
      </c>
      <c r="EW21">
        <v>0</v>
      </c>
    </row>
    <row r="22" spans="1:153">
      <c r="A22" t="s">
        <v>175</v>
      </c>
      <c r="B22" s="14">
        <v>1609570376.3800001</v>
      </c>
      <c r="C22" s="6">
        <v>3.2641</v>
      </c>
      <c r="D22" s="14">
        <v>0</v>
      </c>
      <c r="E22">
        <v>0</v>
      </c>
      <c r="F22" s="14">
        <v>0</v>
      </c>
      <c r="G22">
        <v>0</v>
      </c>
      <c r="H22" s="14">
        <v>12937800</v>
      </c>
      <c r="I22" s="6">
        <v>0.58530000000000004</v>
      </c>
      <c r="J22" s="14">
        <v>287970</v>
      </c>
      <c r="K22" s="6">
        <v>6.4899999999999999E-2</v>
      </c>
      <c r="L22" s="14">
        <v>0</v>
      </c>
      <c r="M22">
        <v>0</v>
      </c>
      <c r="N22" s="14">
        <v>48134821.5</v>
      </c>
      <c r="O22" s="6">
        <v>3.484</v>
      </c>
      <c r="P22" s="14">
        <v>158042899.80000001</v>
      </c>
      <c r="Q22" s="6">
        <v>5.0388000000000002</v>
      </c>
      <c r="R22" s="14">
        <v>545218.5</v>
      </c>
      <c r="S22" s="6">
        <v>1.1146</v>
      </c>
      <c r="T22" s="14">
        <v>0</v>
      </c>
      <c r="U22">
        <v>0</v>
      </c>
      <c r="V22" s="14">
        <v>152759330.5</v>
      </c>
      <c r="W22" s="6">
        <v>9.7378999999999998</v>
      </c>
      <c r="X22" s="14">
        <v>1250279</v>
      </c>
      <c r="Y22" s="6">
        <v>1.8709</v>
      </c>
      <c r="Z22" s="14">
        <v>4209810</v>
      </c>
      <c r="AA22" s="6">
        <v>2.294</v>
      </c>
      <c r="AB22" s="14">
        <v>43726491.5</v>
      </c>
      <c r="AC22" s="6">
        <v>10.3041</v>
      </c>
      <c r="AD22" s="14">
        <v>316286157.25</v>
      </c>
      <c r="AE22" s="6">
        <v>4.9854000000000003</v>
      </c>
      <c r="AF22" s="14">
        <v>2251593</v>
      </c>
      <c r="AG22" s="6">
        <v>6.0481999999999996</v>
      </c>
      <c r="AH22" s="14">
        <v>14975501</v>
      </c>
      <c r="AI22" s="6">
        <v>7.1696</v>
      </c>
      <c r="AJ22" s="14">
        <v>18655832.5</v>
      </c>
      <c r="AK22" s="6">
        <v>5.1772</v>
      </c>
      <c r="AL22" s="14">
        <v>0</v>
      </c>
      <c r="AM22">
        <v>0</v>
      </c>
      <c r="AN22" s="14">
        <v>204727</v>
      </c>
      <c r="AO22" s="6">
        <v>0.20300000000000001</v>
      </c>
      <c r="AP22" s="14">
        <v>16237336.5</v>
      </c>
      <c r="AQ22" s="6">
        <v>6.0876999999999999</v>
      </c>
      <c r="AR22" s="14">
        <v>1153723</v>
      </c>
      <c r="AS22" s="6">
        <v>0.56330000000000002</v>
      </c>
      <c r="AT22" s="14">
        <v>0</v>
      </c>
      <c r="AU22">
        <v>0</v>
      </c>
      <c r="AV22" s="14">
        <v>8288672.4500000002</v>
      </c>
      <c r="AW22" s="6">
        <v>1.8683000000000001</v>
      </c>
      <c r="AX22" s="14">
        <v>0</v>
      </c>
      <c r="AY22">
        <v>0</v>
      </c>
      <c r="AZ22" s="14">
        <v>0</v>
      </c>
      <c r="BA22">
        <v>0</v>
      </c>
      <c r="BB22" s="14">
        <v>7258876</v>
      </c>
      <c r="BC22" s="6">
        <v>2.883</v>
      </c>
      <c r="BD22" s="14">
        <v>11537877</v>
      </c>
      <c r="BE22" s="6">
        <v>3.6116999999999999</v>
      </c>
      <c r="BF22" s="14">
        <v>80242337</v>
      </c>
      <c r="BG22" s="6">
        <v>4.7352999999999996</v>
      </c>
      <c r="BH22" s="14">
        <v>45721151.5</v>
      </c>
      <c r="BI22" s="6">
        <v>3.7406000000000001</v>
      </c>
      <c r="BJ22" s="14">
        <v>141400</v>
      </c>
      <c r="BK22" s="6">
        <v>2.6423999999999999</v>
      </c>
      <c r="BL22" s="14">
        <v>229545.75</v>
      </c>
      <c r="BM22" s="6">
        <v>6.1368999999999998</v>
      </c>
      <c r="BN22" s="14">
        <v>0</v>
      </c>
      <c r="BO22">
        <v>0</v>
      </c>
      <c r="BP22" s="14">
        <v>1459993</v>
      </c>
      <c r="BQ22" s="6">
        <v>1.369</v>
      </c>
      <c r="BR22" s="14">
        <v>3885898</v>
      </c>
      <c r="BS22" s="6">
        <v>2.5882000000000001</v>
      </c>
      <c r="BT22" s="14">
        <v>5391900</v>
      </c>
      <c r="BU22" s="6">
        <v>4.0673000000000004</v>
      </c>
      <c r="BV22" s="14">
        <v>0</v>
      </c>
      <c r="BW22" s="6">
        <v>0</v>
      </c>
      <c r="BX22" s="14">
        <v>0</v>
      </c>
      <c r="BY22">
        <v>0</v>
      </c>
      <c r="BZ22" s="14">
        <v>42515372</v>
      </c>
      <c r="CA22" s="6">
        <v>3.0485000000000002</v>
      </c>
      <c r="CB22" s="14">
        <v>161697251</v>
      </c>
      <c r="CC22" s="6">
        <v>3.1697000000000002</v>
      </c>
      <c r="CD22" s="14">
        <v>0</v>
      </c>
      <c r="CE22">
        <v>0</v>
      </c>
      <c r="CF22" s="14">
        <v>0</v>
      </c>
      <c r="CG22">
        <v>0</v>
      </c>
      <c r="CH22" s="14">
        <v>0</v>
      </c>
      <c r="CI22">
        <v>0</v>
      </c>
      <c r="CJ22" s="14">
        <v>0</v>
      </c>
      <c r="CK22">
        <v>0</v>
      </c>
      <c r="CL22" s="14">
        <v>557520</v>
      </c>
      <c r="CM22" s="6">
        <v>1.427</v>
      </c>
      <c r="CN22" s="14">
        <v>53097987.5</v>
      </c>
      <c r="CO22" s="6">
        <v>1.6424000000000001</v>
      </c>
      <c r="CP22" s="14">
        <v>0</v>
      </c>
      <c r="CQ22">
        <v>0</v>
      </c>
      <c r="CR22" s="14">
        <v>94981519</v>
      </c>
      <c r="CS22" s="6">
        <v>6.7504</v>
      </c>
      <c r="CT22" s="14">
        <v>12132711</v>
      </c>
      <c r="CU22" s="6">
        <v>15.0823</v>
      </c>
      <c r="CV22" s="14">
        <v>0</v>
      </c>
      <c r="CW22">
        <v>0</v>
      </c>
      <c r="CX22" s="14">
        <v>0</v>
      </c>
      <c r="CY22">
        <v>0</v>
      </c>
      <c r="CZ22" s="14">
        <v>46576624.5</v>
      </c>
      <c r="DA22" s="6">
        <v>3.6497000000000002</v>
      </c>
      <c r="DB22" s="14">
        <v>0</v>
      </c>
      <c r="DC22">
        <v>0</v>
      </c>
      <c r="DD22" s="14">
        <v>96638042</v>
      </c>
      <c r="DE22" s="6">
        <v>9.3218999999999994</v>
      </c>
      <c r="DF22" s="14">
        <v>0</v>
      </c>
      <c r="DG22">
        <v>0</v>
      </c>
      <c r="DH22" s="14">
        <v>200971.5</v>
      </c>
      <c r="DI22" s="6">
        <v>4.2419000000000002</v>
      </c>
      <c r="DJ22" s="14">
        <v>0</v>
      </c>
      <c r="DK22">
        <v>0</v>
      </c>
      <c r="DL22" s="14">
        <v>0</v>
      </c>
      <c r="DM22">
        <v>0</v>
      </c>
      <c r="DN22" s="14">
        <v>0</v>
      </c>
      <c r="DO22">
        <v>0</v>
      </c>
      <c r="DP22" s="14">
        <v>0</v>
      </c>
      <c r="DQ22">
        <v>0</v>
      </c>
      <c r="DR22" s="14">
        <v>3095900.24</v>
      </c>
      <c r="DS22" s="6">
        <v>4.3118999999999996</v>
      </c>
      <c r="DT22" s="14">
        <v>90206677.879999995</v>
      </c>
      <c r="DU22" s="6">
        <v>9.5454000000000008</v>
      </c>
      <c r="DV22" s="14">
        <v>41860521.009999998</v>
      </c>
      <c r="DW22" s="6">
        <v>9.8379999999999992</v>
      </c>
      <c r="DX22" s="14">
        <v>0</v>
      </c>
      <c r="DY22">
        <v>0</v>
      </c>
      <c r="DZ22" s="14">
        <v>0</v>
      </c>
      <c r="EA22">
        <v>0</v>
      </c>
      <c r="EB22" s="14">
        <v>0</v>
      </c>
      <c r="EC22">
        <v>0</v>
      </c>
      <c r="ED22" s="14">
        <v>0</v>
      </c>
      <c r="EE22">
        <v>0</v>
      </c>
      <c r="EF22" s="14">
        <v>0</v>
      </c>
      <c r="EG22">
        <v>0</v>
      </c>
      <c r="EH22" s="14">
        <v>2776365</v>
      </c>
      <c r="EI22" s="6">
        <v>2.0009000000000001</v>
      </c>
      <c r="EJ22" s="14">
        <v>7415772</v>
      </c>
      <c r="EK22" s="6">
        <v>7.3792</v>
      </c>
      <c r="EL22" s="14">
        <v>0</v>
      </c>
      <c r="EM22">
        <v>0</v>
      </c>
      <c r="EN22" s="14">
        <v>0</v>
      </c>
      <c r="EO22">
        <v>0</v>
      </c>
      <c r="EP22" s="14">
        <v>0</v>
      </c>
      <c r="EQ22">
        <v>0</v>
      </c>
      <c r="ER22" s="14">
        <v>0</v>
      </c>
      <c r="ES22">
        <v>0</v>
      </c>
      <c r="ET22" s="14">
        <v>0</v>
      </c>
      <c r="EU22">
        <v>0</v>
      </c>
      <c r="EV22" s="14">
        <v>0</v>
      </c>
      <c r="EW22">
        <v>0</v>
      </c>
    </row>
    <row r="23" spans="1:153">
      <c r="A23" t="s">
        <v>75</v>
      </c>
      <c r="B23" s="14">
        <v>69685957.859999999</v>
      </c>
      <c r="C23" s="6">
        <v>0.14130000000000001</v>
      </c>
      <c r="D23" s="14">
        <v>1373592</v>
      </c>
      <c r="E23" s="6">
        <v>3.601</v>
      </c>
      <c r="F23" s="14">
        <v>0</v>
      </c>
      <c r="G23">
        <v>0</v>
      </c>
      <c r="H23" s="14">
        <v>4200000</v>
      </c>
      <c r="I23" s="6">
        <v>0.19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35798712.520000003</v>
      </c>
      <c r="Q23" s="6">
        <v>1.1413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263543.5</v>
      </c>
      <c r="Y23" s="6">
        <v>0.39439999999999997</v>
      </c>
      <c r="Z23" s="14">
        <v>0</v>
      </c>
      <c r="AA23">
        <v>0</v>
      </c>
      <c r="AB23" s="14">
        <v>0</v>
      </c>
      <c r="AC23">
        <v>0</v>
      </c>
      <c r="AD23" s="14">
        <v>3333000</v>
      </c>
      <c r="AE23" s="6">
        <v>5.2499999999999998E-2</v>
      </c>
      <c r="AF23" s="14">
        <v>57783</v>
      </c>
      <c r="AG23" s="6">
        <v>0.1552</v>
      </c>
      <c r="AH23" s="14">
        <v>0</v>
      </c>
      <c r="AI23">
        <v>0</v>
      </c>
      <c r="AJ23" s="14">
        <v>232100</v>
      </c>
      <c r="AK23" s="6">
        <v>6.4399999999999999E-2</v>
      </c>
      <c r="AL23" s="14">
        <v>0</v>
      </c>
      <c r="AM23">
        <v>0</v>
      </c>
      <c r="AN23" s="14">
        <v>0</v>
      </c>
      <c r="AO23">
        <v>0</v>
      </c>
      <c r="AP23" s="14">
        <v>1394268.12</v>
      </c>
      <c r="AQ23" s="6">
        <v>0.52270000000000005</v>
      </c>
      <c r="AR23" s="14">
        <v>0</v>
      </c>
      <c r="AS23">
        <v>0</v>
      </c>
      <c r="AT23" s="14">
        <v>0</v>
      </c>
      <c r="AU23">
        <v>0</v>
      </c>
      <c r="AV23" s="14">
        <v>2119483.7999999998</v>
      </c>
      <c r="AW23" s="6">
        <v>0.47770000000000001</v>
      </c>
      <c r="AX23" s="14">
        <v>6600000</v>
      </c>
      <c r="AY23" s="6">
        <v>2.9759000000000002</v>
      </c>
      <c r="AZ23" s="14">
        <v>0</v>
      </c>
      <c r="BA23">
        <v>0</v>
      </c>
      <c r="BB23" s="14">
        <v>1028620.68</v>
      </c>
      <c r="BC23" s="6">
        <v>0.40849999999999997</v>
      </c>
      <c r="BD23" s="14">
        <v>0</v>
      </c>
      <c r="BE23">
        <v>0</v>
      </c>
      <c r="BF23" s="14">
        <v>0</v>
      </c>
      <c r="BG23">
        <v>0</v>
      </c>
      <c r="BH23" s="14">
        <v>6946869.1399999997</v>
      </c>
      <c r="BI23" s="6">
        <v>0.56830000000000003</v>
      </c>
      <c r="BJ23" s="14">
        <v>0</v>
      </c>
      <c r="BK23">
        <v>0</v>
      </c>
      <c r="BL23" s="14">
        <v>0</v>
      </c>
      <c r="BM23">
        <v>0</v>
      </c>
      <c r="BN23" s="14">
        <v>0</v>
      </c>
      <c r="BO23">
        <v>0</v>
      </c>
      <c r="BP23" s="14">
        <v>334659.01</v>
      </c>
      <c r="BQ23" s="6">
        <v>0.31380000000000002</v>
      </c>
      <c r="BR23" s="14">
        <v>866384.3</v>
      </c>
      <c r="BS23" s="6">
        <v>0.57709999999999995</v>
      </c>
      <c r="BT23" s="14">
        <v>1186738</v>
      </c>
      <c r="BU23" s="6">
        <v>0.8952</v>
      </c>
      <c r="BV23" s="14">
        <v>0</v>
      </c>
      <c r="BW23">
        <v>0</v>
      </c>
      <c r="BX23" s="14">
        <v>0</v>
      </c>
      <c r="BY23">
        <v>0</v>
      </c>
      <c r="BZ23" s="14">
        <v>0</v>
      </c>
      <c r="CA23">
        <v>0</v>
      </c>
      <c r="CB23" s="14">
        <v>0</v>
      </c>
      <c r="CC23">
        <v>0</v>
      </c>
      <c r="CD23" s="14">
        <v>0</v>
      </c>
      <c r="CE23">
        <v>0</v>
      </c>
      <c r="CF23" s="14">
        <v>0</v>
      </c>
      <c r="CG23">
        <v>0</v>
      </c>
      <c r="CH23" s="14">
        <v>0</v>
      </c>
      <c r="CI23">
        <v>0</v>
      </c>
      <c r="CJ23" s="14">
        <v>0</v>
      </c>
      <c r="CK23">
        <v>0</v>
      </c>
      <c r="CL23" s="14">
        <v>0</v>
      </c>
      <c r="CM23">
        <v>0</v>
      </c>
      <c r="CN23" s="14">
        <v>2917342.29</v>
      </c>
      <c r="CO23" s="6">
        <v>9.0200000000000002E-2</v>
      </c>
      <c r="CP23" s="14">
        <v>0</v>
      </c>
      <c r="CQ23">
        <v>0</v>
      </c>
      <c r="CR23" s="14">
        <v>0</v>
      </c>
      <c r="CS23">
        <v>0</v>
      </c>
      <c r="CT23" s="14">
        <v>0</v>
      </c>
      <c r="CU23">
        <v>0</v>
      </c>
      <c r="CV23" s="14">
        <v>0</v>
      </c>
      <c r="CW23">
        <v>0</v>
      </c>
      <c r="CX23" s="14">
        <v>0</v>
      </c>
      <c r="CY23">
        <v>0</v>
      </c>
      <c r="CZ23" s="14">
        <v>0</v>
      </c>
      <c r="DA23">
        <v>0</v>
      </c>
      <c r="DB23" s="14">
        <v>0</v>
      </c>
      <c r="DC23">
        <v>0</v>
      </c>
      <c r="DD23" s="14">
        <v>727650</v>
      </c>
      <c r="DE23" s="6">
        <v>7.0199999999999999E-2</v>
      </c>
      <c r="DF23" s="14">
        <v>0</v>
      </c>
      <c r="DG23">
        <v>0</v>
      </c>
      <c r="DH23" s="14">
        <v>0</v>
      </c>
      <c r="DI23">
        <v>0</v>
      </c>
      <c r="DJ23" s="14">
        <v>0</v>
      </c>
      <c r="DK23">
        <v>0</v>
      </c>
      <c r="DL23" s="14">
        <v>0</v>
      </c>
      <c r="DM23">
        <v>0</v>
      </c>
      <c r="DN23" s="14">
        <v>0</v>
      </c>
      <c r="DO23">
        <v>0</v>
      </c>
      <c r="DP23" s="14">
        <v>0</v>
      </c>
      <c r="DQ23">
        <v>0</v>
      </c>
      <c r="DR23" s="14">
        <v>0</v>
      </c>
      <c r="DS23">
        <v>0</v>
      </c>
      <c r="DT23" s="14">
        <v>0</v>
      </c>
      <c r="DU23">
        <v>0</v>
      </c>
      <c r="DV23" s="14">
        <v>0</v>
      </c>
      <c r="DW23">
        <v>0</v>
      </c>
      <c r="DX23" s="14">
        <v>0</v>
      </c>
      <c r="DY23">
        <v>0</v>
      </c>
      <c r="DZ23" s="14">
        <v>0</v>
      </c>
      <c r="EA23">
        <v>0</v>
      </c>
      <c r="EB23" s="14">
        <v>0</v>
      </c>
      <c r="EC23">
        <v>0</v>
      </c>
      <c r="ED23" s="14">
        <v>0</v>
      </c>
      <c r="EE23">
        <v>0</v>
      </c>
      <c r="EF23" s="14">
        <v>0</v>
      </c>
      <c r="EG23">
        <v>0</v>
      </c>
      <c r="EH23" s="14">
        <v>305211.5</v>
      </c>
      <c r="EI23" s="6">
        <v>0.22</v>
      </c>
      <c r="EJ23" s="14">
        <v>0</v>
      </c>
      <c r="EK23">
        <v>0</v>
      </c>
      <c r="EL23" s="14">
        <v>0</v>
      </c>
      <c r="EM23">
        <v>0</v>
      </c>
      <c r="EN23" s="14">
        <v>0</v>
      </c>
      <c r="EO23">
        <v>0</v>
      </c>
      <c r="EP23" s="14">
        <v>0</v>
      </c>
      <c r="EQ23">
        <v>0</v>
      </c>
      <c r="ER23" s="14">
        <v>0</v>
      </c>
      <c r="ES23">
        <v>0</v>
      </c>
      <c r="ET23" s="14">
        <v>0</v>
      </c>
      <c r="EU23">
        <v>0</v>
      </c>
      <c r="EV23" s="14">
        <v>0</v>
      </c>
      <c r="EW23">
        <v>0</v>
      </c>
    </row>
    <row r="24" spans="1:153">
      <c r="A24" t="s">
        <v>176</v>
      </c>
      <c r="B24" s="14">
        <v>2023109.06</v>
      </c>
      <c r="C24" s="6">
        <v>4.1000000000000003E-3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  <c r="BV24" s="14">
        <v>0</v>
      </c>
      <c r="BW24">
        <v>0</v>
      </c>
      <c r="BX24" s="14">
        <v>0</v>
      </c>
      <c r="BY24">
        <v>0</v>
      </c>
      <c r="BZ24" s="14">
        <v>0</v>
      </c>
      <c r="CA24">
        <v>0</v>
      </c>
      <c r="CB24" s="14">
        <v>0</v>
      </c>
      <c r="CC24">
        <v>0</v>
      </c>
      <c r="CD24" s="14">
        <v>0</v>
      </c>
      <c r="CE24">
        <v>0</v>
      </c>
      <c r="CF24" s="14">
        <v>0</v>
      </c>
      <c r="CG24">
        <v>0</v>
      </c>
      <c r="CH24" s="14">
        <v>0</v>
      </c>
      <c r="CI24">
        <v>0</v>
      </c>
      <c r="CJ24" s="14">
        <v>0</v>
      </c>
      <c r="CK24">
        <v>0</v>
      </c>
      <c r="CL24" s="14">
        <v>0</v>
      </c>
      <c r="CM24">
        <v>0</v>
      </c>
      <c r="CN24" s="14">
        <v>0</v>
      </c>
      <c r="CO24">
        <v>0</v>
      </c>
      <c r="CP24" s="14">
        <v>0</v>
      </c>
      <c r="CQ24">
        <v>0</v>
      </c>
      <c r="CR24" s="14">
        <v>0</v>
      </c>
      <c r="CS24">
        <v>0</v>
      </c>
      <c r="CT24" s="14">
        <v>0</v>
      </c>
      <c r="CU24">
        <v>0</v>
      </c>
      <c r="CV24" s="14">
        <v>0</v>
      </c>
      <c r="CW24">
        <v>0</v>
      </c>
      <c r="CX24" s="14">
        <v>0</v>
      </c>
      <c r="CY24">
        <v>0</v>
      </c>
      <c r="CZ24" s="14">
        <v>0</v>
      </c>
      <c r="DA24">
        <v>0</v>
      </c>
      <c r="DB24" s="14">
        <v>0</v>
      </c>
      <c r="DC24">
        <v>0</v>
      </c>
      <c r="DD24" s="14">
        <v>0</v>
      </c>
      <c r="DE24">
        <v>0</v>
      </c>
      <c r="DF24" s="14">
        <v>0</v>
      </c>
      <c r="DG24">
        <v>0</v>
      </c>
      <c r="DH24" s="14">
        <v>0</v>
      </c>
      <c r="DI24">
        <v>0</v>
      </c>
      <c r="DJ24" s="14">
        <v>0</v>
      </c>
      <c r="DK24">
        <v>0</v>
      </c>
      <c r="DL24" s="14">
        <v>0</v>
      </c>
      <c r="DM24">
        <v>0</v>
      </c>
      <c r="DN24" s="14">
        <v>0</v>
      </c>
      <c r="DO24">
        <v>0</v>
      </c>
      <c r="DP24" s="14">
        <v>0</v>
      </c>
      <c r="DQ24">
        <v>0</v>
      </c>
      <c r="DR24" s="14">
        <v>136891.59</v>
      </c>
      <c r="DS24" s="6">
        <v>0.19070000000000001</v>
      </c>
      <c r="DT24" s="14">
        <v>1886217.47</v>
      </c>
      <c r="DU24" s="6">
        <v>0.1996</v>
      </c>
      <c r="DV24" s="14">
        <v>0</v>
      </c>
      <c r="DW24">
        <v>0</v>
      </c>
      <c r="DX24" s="14">
        <v>0</v>
      </c>
      <c r="DY24">
        <v>0</v>
      </c>
      <c r="DZ24" s="14">
        <v>0</v>
      </c>
      <c r="EA24">
        <v>0</v>
      </c>
      <c r="EB24" s="14">
        <v>0</v>
      </c>
      <c r="EC24">
        <v>0</v>
      </c>
      <c r="ED24" s="14">
        <v>0</v>
      </c>
      <c r="EE24">
        <v>0</v>
      </c>
      <c r="EF24" s="14">
        <v>0</v>
      </c>
      <c r="EG24">
        <v>0</v>
      </c>
      <c r="EH24" s="14">
        <v>0</v>
      </c>
      <c r="EI24">
        <v>0</v>
      </c>
      <c r="EJ24" s="14">
        <v>0</v>
      </c>
      <c r="EK24">
        <v>0</v>
      </c>
      <c r="EL24" s="14">
        <v>0</v>
      </c>
      <c r="EM24">
        <v>0</v>
      </c>
      <c r="EN24" s="14">
        <v>0</v>
      </c>
      <c r="EO24">
        <v>0</v>
      </c>
      <c r="EP24" s="14">
        <v>0</v>
      </c>
      <c r="EQ24">
        <v>0</v>
      </c>
      <c r="ER24" s="14">
        <v>0</v>
      </c>
      <c r="ES24">
        <v>0</v>
      </c>
      <c r="ET24" s="14">
        <v>0</v>
      </c>
      <c r="EU24">
        <v>0</v>
      </c>
      <c r="EV24" s="14">
        <v>0</v>
      </c>
      <c r="EW24">
        <v>0</v>
      </c>
    </row>
    <row r="25" spans="1:153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  <c r="BV25" s="14">
        <v>0</v>
      </c>
      <c r="BW25">
        <v>0</v>
      </c>
      <c r="BX25" s="14">
        <v>0</v>
      </c>
      <c r="BY25">
        <v>0</v>
      </c>
      <c r="BZ25" s="14">
        <v>0</v>
      </c>
      <c r="CA25">
        <v>0</v>
      </c>
      <c r="CB25" s="14">
        <v>0</v>
      </c>
      <c r="CC25">
        <v>0</v>
      </c>
      <c r="CD25" s="14">
        <v>0</v>
      </c>
      <c r="CE25">
        <v>0</v>
      </c>
      <c r="CF25" s="14">
        <v>0</v>
      </c>
      <c r="CG25">
        <v>0</v>
      </c>
      <c r="CH25" s="14">
        <v>0</v>
      </c>
      <c r="CI25">
        <v>0</v>
      </c>
      <c r="CJ25" s="14">
        <v>0</v>
      </c>
      <c r="CK25">
        <v>0</v>
      </c>
      <c r="CL25" s="14">
        <v>0</v>
      </c>
      <c r="CM25">
        <v>0</v>
      </c>
      <c r="CN25" s="14">
        <v>0</v>
      </c>
      <c r="CO25">
        <v>0</v>
      </c>
      <c r="CP25" s="14">
        <v>0</v>
      </c>
      <c r="CQ25">
        <v>0</v>
      </c>
      <c r="CR25" s="14">
        <v>0</v>
      </c>
      <c r="CS25">
        <v>0</v>
      </c>
      <c r="CT25" s="14">
        <v>0</v>
      </c>
      <c r="CU25">
        <v>0</v>
      </c>
      <c r="CV25" s="14">
        <v>0</v>
      </c>
      <c r="CW25">
        <v>0</v>
      </c>
      <c r="CX25" s="14">
        <v>0</v>
      </c>
      <c r="CY25">
        <v>0</v>
      </c>
      <c r="CZ25" s="14">
        <v>0</v>
      </c>
      <c r="DA25">
        <v>0</v>
      </c>
      <c r="DB25" s="14">
        <v>0</v>
      </c>
      <c r="DC25">
        <v>0</v>
      </c>
      <c r="DD25" s="14">
        <v>0</v>
      </c>
      <c r="DE25">
        <v>0</v>
      </c>
      <c r="DF25" s="14">
        <v>0</v>
      </c>
      <c r="DG25">
        <v>0</v>
      </c>
      <c r="DH25" s="14">
        <v>0</v>
      </c>
      <c r="DI25">
        <v>0</v>
      </c>
      <c r="DJ25" s="14">
        <v>0</v>
      </c>
      <c r="DK25">
        <v>0</v>
      </c>
      <c r="DL25" s="14">
        <v>0</v>
      </c>
      <c r="DM25">
        <v>0</v>
      </c>
      <c r="DN25" s="14">
        <v>0</v>
      </c>
      <c r="DO25">
        <v>0</v>
      </c>
      <c r="DP25" s="14">
        <v>0</v>
      </c>
      <c r="DQ25">
        <v>0</v>
      </c>
      <c r="DR25" s="14">
        <v>0</v>
      </c>
      <c r="DS25">
        <v>0</v>
      </c>
      <c r="DT25" s="14">
        <v>0</v>
      </c>
      <c r="DU25">
        <v>0</v>
      </c>
      <c r="DV25" s="14">
        <v>0</v>
      </c>
      <c r="DW25">
        <v>0</v>
      </c>
      <c r="DX25" s="14">
        <v>0</v>
      </c>
      <c r="DY25">
        <v>0</v>
      </c>
      <c r="DZ25" s="14">
        <v>0</v>
      </c>
      <c r="EA25">
        <v>0</v>
      </c>
      <c r="EB25" s="14">
        <v>0</v>
      </c>
      <c r="EC25">
        <v>0</v>
      </c>
      <c r="ED25" s="14">
        <v>0</v>
      </c>
      <c r="EE25">
        <v>0</v>
      </c>
      <c r="EF25" s="14">
        <v>0</v>
      </c>
      <c r="EG25">
        <v>0</v>
      </c>
      <c r="EH25" s="14">
        <v>0</v>
      </c>
      <c r="EI25">
        <v>0</v>
      </c>
      <c r="EJ25" s="14">
        <v>0</v>
      </c>
      <c r="EK25">
        <v>0</v>
      </c>
      <c r="EL25" s="14">
        <v>0</v>
      </c>
      <c r="EM25">
        <v>0</v>
      </c>
      <c r="EN25" s="14">
        <v>0</v>
      </c>
      <c r="EO25">
        <v>0</v>
      </c>
      <c r="EP25" s="14">
        <v>0</v>
      </c>
      <c r="EQ25">
        <v>0</v>
      </c>
      <c r="ER25" s="14">
        <v>0</v>
      </c>
      <c r="ES25">
        <v>0</v>
      </c>
      <c r="ET25" s="14">
        <v>0</v>
      </c>
      <c r="EU25">
        <v>0</v>
      </c>
      <c r="EV25" s="14">
        <v>0</v>
      </c>
      <c r="EW25">
        <v>0</v>
      </c>
    </row>
    <row r="26" spans="1:153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  <c r="BH26" s="14">
        <v>0</v>
      </c>
      <c r="BI26">
        <v>0</v>
      </c>
      <c r="BJ26" s="14">
        <v>0</v>
      </c>
      <c r="BK26">
        <v>0</v>
      </c>
      <c r="BL26" s="14">
        <v>0</v>
      </c>
      <c r="BM26">
        <v>0</v>
      </c>
      <c r="BN26" s="14">
        <v>0</v>
      </c>
      <c r="BO26">
        <v>0</v>
      </c>
      <c r="BP26" s="14">
        <v>0</v>
      </c>
      <c r="BQ26">
        <v>0</v>
      </c>
      <c r="BR26" s="14">
        <v>0</v>
      </c>
      <c r="BS26">
        <v>0</v>
      </c>
      <c r="BT26" s="14">
        <v>0</v>
      </c>
      <c r="BU26">
        <v>0</v>
      </c>
      <c r="BV26" s="14">
        <v>0</v>
      </c>
      <c r="BW26">
        <v>0</v>
      </c>
      <c r="BX26" s="14">
        <v>0</v>
      </c>
      <c r="BY26">
        <v>0</v>
      </c>
      <c r="BZ26" s="14">
        <v>0</v>
      </c>
      <c r="CA26">
        <v>0</v>
      </c>
      <c r="CB26" s="14">
        <v>0</v>
      </c>
      <c r="CC26">
        <v>0</v>
      </c>
      <c r="CD26" s="14">
        <v>0</v>
      </c>
      <c r="CE26">
        <v>0</v>
      </c>
      <c r="CF26" s="14">
        <v>0</v>
      </c>
      <c r="CG26">
        <v>0</v>
      </c>
      <c r="CH26" s="14">
        <v>0</v>
      </c>
      <c r="CI26">
        <v>0</v>
      </c>
      <c r="CJ26" s="14">
        <v>0</v>
      </c>
      <c r="CK26">
        <v>0</v>
      </c>
      <c r="CL26" s="14">
        <v>0</v>
      </c>
      <c r="CM26">
        <v>0</v>
      </c>
      <c r="CN26" s="14">
        <v>0</v>
      </c>
      <c r="CO26">
        <v>0</v>
      </c>
      <c r="CP26" s="14">
        <v>0</v>
      </c>
      <c r="CQ26">
        <v>0</v>
      </c>
      <c r="CR26" s="14">
        <v>0</v>
      </c>
      <c r="CS26">
        <v>0</v>
      </c>
      <c r="CT26" s="14">
        <v>0</v>
      </c>
      <c r="CU26">
        <v>0</v>
      </c>
      <c r="CV26" s="14">
        <v>0</v>
      </c>
      <c r="CW26">
        <v>0</v>
      </c>
      <c r="CX26" s="14">
        <v>0</v>
      </c>
      <c r="CY26">
        <v>0</v>
      </c>
      <c r="CZ26" s="14">
        <v>0</v>
      </c>
      <c r="DA26">
        <v>0</v>
      </c>
      <c r="DB26" s="14">
        <v>0</v>
      </c>
      <c r="DC26">
        <v>0</v>
      </c>
      <c r="DD26" s="14">
        <v>0</v>
      </c>
      <c r="DE26">
        <v>0</v>
      </c>
      <c r="DF26" s="14">
        <v>0</v>
      </c>
      <c r="DG26">
        <v>0</v>
      </c>
      <c r="DH26" s="14">
        <v>0</v>
      </c>
      <c r="DI26">
        <v>0</v>
      </c>
      <c r="DJ26" s="14">
        <v>0</v>
      </c>
      <c r="DK26">
        <v>0</v>
      </c>
      <c r="DL26" s="14">
        <v>0</v>
      </c>
      <c r="DM26">
        <v>0</v>
      </c>
      <c r="DN26" s="14">
        <v>0</v>
      </c>
      <c r="DO26">
        <v>0</v>
      </c>
      <c r="DP26" s="14">
        <v>0</v>
      </c>
      <c r="DQ26">
        <v>0</v>
      </c>
      <c r="DR26" s="14">
        <v>0</v>
      </c>
      <c r="DS26">
        <v>0</v>
      </c>
      <c r="DT26" s="14">
        <v>0</v>
      </c>
      <c r="DU26">
        <v>0</v>
      </c>
      <c r="DV26" s="14">
        <v>0</v>
      </c>
      <c r="DW26">
        <v>0</v>
      </c>
      <c r="DX26" s="14">
        <v>0</v>
      </c>
      <c r="DY26">
        <v>0</v>
      </c>
      <c r="DZ26" s="14">
        <v>0</v>
      </c>
      <c r="EA26">
        <v>0</v>
      </c>
      <c r="EB26" s="14">
        <v>0</v>
      </c>
      <c r="EC26">
        <v>0</v>
      </c>
      <c r="ED26" s="14">
        <v>0</v>
      </c>
      <c r="EE26">
        <v>0</v>
      </c>
      <c r="EF26" s="14">
        <v>0</v>
      </c>
      <c r="EG26">
        <v>0</v>
      </c>
      <c r="EH26" s="14">
        <v>0</v>
      </c>
      <c r="EI26">
        <v>0</v>
      </c>
      <c r="EJ26" s="14">
        <v>0</v>
      </c>
      <c r="EK26">
        <v>0</v>
      </c>
      <c r="EL26" s="14">
        <v>0</v>
      </c>
      <c r="EM26">
        <v>0</v>
      </c>
      <c r="EN26" s="14">
        <v>0</v>
      </c>
      <c r="EO26">
        <v>0</v>
      </c>
      <c r="EP26" s="14">
        <v>0</v>
      </c>
      <c r="EQ26">
        <v>0</v>
      </c>
      <c r="ER26" s="14">
        <v>0</v>
      </c>
      <c r="ES26">
        <v>0</v>
      </c>
      <c r="ET26" s="14">
        <v>0</v>
      </c>
      <c r="EU26">
        <v>0</v>
      </c>
      <c r="EV26" s="14">
        <v>0</v>
      </c>
      <c r="EW26">
        <v>0</v>
      </c>
    </row>
    <row r="27" spans="1:153" ht="14.25" thickTop="1" thickBot="1">
      <c r="A27" s="9" t="s">
        <v>194</v>
      </c>
      <c r="B27" s="17">
        <v>18127001479.419998</v>
      </c>
      <c r="C27" s="10">
        <v>36.760300000000001</v>
      </c>
      <c r="D27" s="17">
        <v>29105935.640000001</v>
      </c>
      <c r="E27" s="10">
        <v>76.302899999999994</v>
      </c>
      <c r="F27" s="17">
        <v>0</v>
      </c>
      <c r="G27" s="9">
        <v>0</v>
      </c>
      <c r="H27" s="17">
        <v>517054812.57999998</v>
      </c>
      <c r="I27" s="10">
        <v>23.392299999999999</v>
      </c>
      <c r="J27" s="17">
        <v>45077370.090000004</v>
      </c>
      <c r="K27" s="10">
        <v>10.1637</v>
      </c>
      <c r="L27" s="17">
        <v>0</v>
      </c>
      <c r="M27" s="9">
        <v>0</v>
      </c>
      <c r="N27" s="17">
        <v>689699438.40999997</v>
      </c>
      <c r="O27" s="10">
        <v>49.920999999999999</v>
      </c>
      <c r="P27" s="17">
        <v>2554271534.6700001</v>
      </c>
      <c r="Q27" s="10">
        <v>81.436000000000007</v>
      </c>
      <c r="R27" s="17">
        <v>6896933.7000000002</v>
      </c>
      <c r="S27" s="10">
        <v>14.099299999999999</v>
      </c>
      <c r="T27" s="17">
        <v>0</v>
      </c>
      <c r="U27" s="9">
        <v>0</v>
      </c>
      <c r="V27" s="17">
        <v>1291455048.9400001</v>
      </c>
      <c r="W27" s="10">
        <v>82.325999999999993</v>
      </c>
      <c r="X27" s="17">
        <v>31799182.170000002</v>
      </c>
      <c r="Y27" s="10">
        <v>47.582599999999999</v>
      </c>
      <c r="Z27" s="17">
        <v>61979287.43</v>
      </c>
      <c r="AA27" s="10">
        <v>33.773499999999999</v>
      </c>
      <c r="AB27" s="17">
        <v>383231287.31</v>
      </c>
      <c r="AC27" s="10">
        <v>90.3078</v>
      </c>
      <c r="AD27" s="17">
        <v>2455943030.6199999</v>
      </c>
      <c r="AE27" s="10">
        <v>38.710999999999999</v>
      </c>
      <c r="AF27" s="17">
        <v>21247730.030000001</v>
      </c>
      <c r="AG27" s="10">
        <v>57.075400000000002</v>
      </c>
      <c r="AH27" s="17">
        <v>174892838.34</v>
      </c>
      <c r="AI27" s="10">
        <v>83.730699999999999</v>
      </c>
      <c r="AJ27" s="17">
        <v>182793041.94999999</v>
      </c>
      <c r="AK27" s="10">
        <v>50.7273</v>
      </c>
      <c r="AL27" s="17">
        <v>0</v>
      </c>
      <c r="AM27" s="9">
        <v>0</v>
      </c>
      <c r="AN27" s="17">
        <v>4825843.4800000004</v>
      </c>
      <c r="AO27" s="10">
        <v>4.7858000000000001</v>
      </c>
      <c r="AP27" s="17">
        <v>252049957.49000001</v>
      </c>
      <c r="AQ27" s="10">
        <v>94.498999999999995</v>
      </c>
      <c r="AR27" s="17">
        <v>24044849.649999999</v>
      </c>
      <c r="AS27" s="10">
        <v>11.7393</v>
      </c>
      <c r="AT27" s="17">
        <v>0</v>
      </c>
      <c r="AU27" s="9">
        <v>0</v>
      </c>
      <c r="AV27" s="17">
        <v>86011852.489999995</v>
      </c>
      <c r="AW27" s="10">
        <v>19.386900000000001</v>
      </c>
      <c r="AX27" s="17">
        <v>176483404.90000001</v>
      </c>
      <c r="AY27" s="10">
        <v>79.576099999999997</v>
      </c>
      <c r="AZ27" s="17">
        <v>0</v>
      </c>
      <c r="BA27" s="9">
        <v>0</v>
      </c>
      <c r="BB27" s="17">
        <v>97358101.879999995</v>
      </c>
      <c r="BC27" s="10">
        <v>38.667499999999997</v>
      </c>
      <c r="BD27" s="17">
        <v>165322095.31999999</v>
      </c>
      <c r="BE27" s="10">
        <v>51.750700000000002</v>
      </c>
      <c r="BF27" s="17">
        <v>1010691142.91</v>
      </c>
      <c r="BG27" s="10">
        <v>59.643099999999997</v>
      </c>
      <c r="BH27" s="17">
        <v>607838938.32000005</v>
      </c>
      <c r="BI27" s="10">
        <v>49.728999999999999</v>
      </c>
      <c r="BJ27" s="17">
        <v>2448648.67</v>
      </c>
      <c r="BK27" s="10">
        <v>45.759099999999997</v>
      </c>
      <c r="BL27" s="17">
        <v>1361274.11</v>
      </c>
      <c r="BM27" s="10">
        <v>36.393700000000003</v>
      </c>
      <c r="BN27" s="17">
        <v>3508261.8</v>
      </c>
      <c r="BO27" s="10">
        <v>5.1433</v>
      </c>
      <c r="BP27" s="17">
        <v>24370110.789999999</v>
      </c>
      <c r="BQ27" s="10">
        <v>22.8504</v>
      </c>
      <c r="BR27" s="17">
        <v>61766770.399999999</v>
      </c>
      <c r="BS27" s="10">
        <v>41.1404</v>
      </c>
      <c r="BT27" s="17">
        <v>83824445.030000001</v>
      </c>
      <c r="BU27" s="10">
        <v>63.2318</v>
      </c>
      <c r="BV27" s="17">
        <v>0</v>
      </c>
      <c r="BW27" s="10">
        <v>0</v>
      </c>
      <c r="BX27" s="17">
        <v>0</v>
      </c>
      <c r="BY27" s="9">
        <v>0</v>
      </c>
      <c r="BZ27" s="17">
        <v>904977298.21000004</v>
      </c>
      <c r="CA27" s="10">
        <v>64.890100000000004</v>
      </c>
      <c r="CB27" s="17">
        <v>2300118056.0599999</v>
      </c>
      <c r="CC27" s="10">
        <v>45.0884</v>
      </c>
      <c r="CD27" s="17">
        <v>0</v>
      </c>
      <c r="CE27" s="9">
        <v>0</v>
      </c>
      <c r="CF27" s="17">
        <v>0</v>
      </c>
      <c r="CG27" s="9">
        <v>0</v>
      </c>
      <c r="CH27" s="17">
        <v>0</v>
      </c>
      <c r="CI27" s="9">
        <v>0</v>
      </c>
      <c r="CJ27" s="17">
        <v>0</v>
      </c>
      <c r="CK27" s="9">
        <v>0</v>
      </c>
      <c r="CL27" s="17">
        <v>12685733.84</v>
      </c>
      <c r="CM27" s="10">
        <v>32.469900000000003</v>
      </c>
      <c r="CN27" s="17">
        <v>738279003.22000003</v>
      </c>
      <c r="CO27" s="10">
        <v>22.835599999999999</v>
      </c>
      <c r="CP27" s="17">
        <v>0</v>
      </c>
      <c r="CQ27" s="9">
        <v>0</v>
      </c>
      <c r="CR27" s="17">
        <v>1128569492</v>
      </c>
      <c r="CS27" s="10">
        <v>80.208699999999993</v>
      </c>
      <c r="CT27" s="17">
        <v>69692625</v>
      </c>
      <c r="CU27" s="10">
        <v>86.635800000000003</v>
      </c>
      <c r="CV27" s="17">
        <v>0</v>
      </c>
      <c r="CW27" s="9">
        <v>0</v>
      </c>
      <c r="CX27" s="17">
        <v>0</v>
      </c>
      <c r="CY27" s="9">
        <v>0</v>
      </c>
      <c r="CZ27" s="17">
        <v>667368325.09000003</v>
      </c>
      <c r="DA27" s="10">
        <v>52.295000000000002</v>
      </c>
      <c r="DB27" s="17">
        <v>3341618.1</v>
      </c>
      <c r="DC27" s="10">
        <v>5.4355000000000002</v>
      </c>
      <c r="DD27" s="17">
        <v>655660574</v>
      </c>
      <c r="DE27" s="10">
        <v>63.246600000000001</v>
      </c>
      <c r="DF27" s="17">
        <v>2285758.2400000002</v>
      </c>
      <c r="DG27" s="10">
        <v>0.41930000000000001</v>
      </c>
      <c r="DH27" s="17">
        <v>3190783.03</v>
      </c>
      <c r="DI27" s="10">
        <v>67.347099999999998</v>
      </c>
      <c r="DJ27" s="17">
        <v>0</v>
      </c>
      <c r="DK27" s="9">
        <v>0</v>
      </c>
      <c r="DL27" s="17">
        <v>0</v>
      </c>
      <c r="DM27" s="9">
        <v>0</v>
      </c>
      <c r="DN27" s="17">
        <v>0</v>
      </c>
      <c r="DO27" s="9">
        <v>0</v>
      </c>
      <c r="DP27" s="17">
        <v>0</v>
      </c>
      <c r="DQ27" s="9">
        <v>0</v>
      </c>
      <c r="DR27" s="17">
        <v>11297113.710000001</v>
      </c>
      <c r="DS27" s="10">
        <v>15.734400000000001</v>
      </c>
      <c r="DT27" s="17">
        <v>329528138.57999998</v>
      </c>
      <c r="DU27" s="10">
        <v>34.869799999999998</v>
      </c>
      <c r="DV27" s="17">
        <v>127209767.17</v>
      </c>
      <c r="DW27" s="10">
        <v>29.896799999999999</v>
      </c>
      <c r="DX27" s="17">
        <v>0</v>
      </c>
      <c r="DY27" s="9">
        <v>0</v>
      </c>
      <c r="DZ27" s="17">
        <v>0</v>
      </c>
      <c r="EA27" s="9">
        <v>0</v>
      </c>
      <c r="EB27" s="17">
        <v>0</v>
      </c>
      <c r="EC27" s="9">
        <v>0</v>
      </c>
      <c r="ED27" s="17">
        <v>0</v>
      </c>
      <c r="EE27" s="9">
        <v>0</v>
      </c>
      <c r="EF27" s="17">
        <v>0</v>
      </c>
      <c r="EG27" s="9">
        <v>0</v>
      </c>
      <c r="EH27" s="17">
        <v>60484363.979999997</v>
      </c>
      <c r="EI27" s="10">
        <v>43.589799999999997</v>
      </c>
      <c r="EJ27" s="17">
        <v>64959660.07</v>
      </c>
      <c r="EK27" s="10">
        <v>64.639399999999995</v>
      </c>
      <c r="EL27" s="17">
        <v>0</v>
      </c>
      <c r="EM27" s="9">
        <v>0</v>
      </c>
      <c r="EN27" s="17">
        <v>0</v>
      </c>
      <c r="EO27" s="9">
        <v>0</v>
      </c>
      <c r="EP27" s="17">
        <v>0</v>
      </c>
      <c r="EQ27" s="9">
        <v>0</v>
      </c>
      <c r="ER27" s="17">
        <v>0</v>
      </c>
      <c r="ES27" s="9">
        <v>0</v>
      </c>
      <c r="ET27" s="17">
        <v>0</v>
      </c>
      <c r="EU27" s="9">
        <v>0</v>
      </c>
      <c r="EV27" s="17">
        <v>0</v>
      </c>
      <c r="EW27" s="9">
        <v>0</v>
      </c>
    </row>
    <row r="28" spans="1:153" ht="14.25" thickTop="1" thickBot="1">
      <c r="A28" s="1" t="s">
        <v>179</v>
      </c>
      <c r="B28" s="14">
        <v>691157949.39999998</v>
      </c>
      <c r="C28" s="6">
        <v>1.4016</v>
      </c>
      <c r="D28" s="14">
        <v>465467.89</v>
      </c>
      <c r="E28" s="6">
        <v>1.2202999999999999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9744600.25</v>
      </c>
      <c r="Q28" s="6">
        <v>0.31069999999999998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564949525.37</v>
      </c>
      <c r="AE28" s="6">
        <v>8.9047999999999998</v>
      </c>
      <c r="AF28" s="14">
        <v>1032055.3</v>
      </c>
      <c r="AG28" s="6">
        <v>2.7723</v>
      </c>
      <c r="AH28" s="14">
        <v>0</v>
      </c>
      <c r="AI28">
        <v>0</v>
      </c>
      <c r="AJ28" s="14">
        <v>7708204.6500000004</v>
      </c>
      <c r="AK28" s="6">
        <v>2.1391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0</v>
      </c>
      <c r="AS28">
        <v>0</v>
      </c>
      <c r="AT28" s="14">
        <v>0</v>
      </c>
      <c r="AU28">
        <v>0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>
        <v>0</v>
      </c>
      <c r="BB28" s="14">
        <v>5666670.4000000004</v>
      </c>
      <c r="BC28" s="6">
        <v>2.2505999999999999</v>
      </c>
      <c r="BD28" s="14">
        <v>0</v>
      </c>
      <c r="BE28">
        <v>0</v>
      </c>
      <c r="BF28" s="14">
        <v>0</v>
      </c>
      <c r="BG28">
        <v>0</v>
      </c>
      <c r="BH28" s="14">
        <v>18246370.280000001</v>
      </c>
      <c r="BI28" s="6">
        <v>1.4927999999999999</v>
      </c>
      <c r="BJ28" s="14">
        <v>0</v>
      </c>
      <c r="BK28">
        <v>0</v>
      </c>
      <c r="BL28" s="14">
        <v>62977.8</v>
      </c>
      <c r="BM28" s="6">
        <v>1.6837</v>
      </c>
      <c r="BN28" s="14">
        <v>0</v>
      </c>
      <c r="BO28">
        <v>0</v>
      </c>
      <c r="BP28" s="14">
        <v>0</v>
      </c>
      <c r="BQ28">
        <v>0</v>
      </c>
      <c r="BR28" s="14">
        <v>0</v>
      </c>
      <c r="BS28">
        <v>0</v>
      </c>
      <c r="BT28" s="14">
        <v>0</v>
      </c>
      <c r="BU28">
        <v>0</v>
      </c>
      <c r="BV28" s="14">
        <v>0</v>
      </c>
      <c r="BW28">
        <v>0</v>
      </c>
      <c r="BX28" s="14">
        <v>0</v>
      </c>
      <c r="BY28">
        <v>0</v>
      </c>
      <c r="BZ28" s="14">
        <v>0</v>
      </c>
      <c r="CA28">
        <v>0</v>
      </c>
      <c r="CB28" s="14">
        <v>0</v>
      </c>
      <c r="CC28">
        <v>0</v>
      </c>
      <c r="CD28" s="14">
        <v>0</v>
      </c>
      <c r="CE28">
        <v>0</v>
      </c>
      <c r="CF28" s="14">
        <v>0</v>
      </c>
      <c r="CG28">
        <v>0</v>
      </c>
      <c r="CH28" s="14">
        <v>0</v>
      </c>
      <c r="CI28">
        <v>0</v>
      </c>
      <c r="CJ28" s="14">
        <v>0</v>
      </c>
      <c r="CK28">
        <v>0</v>
      </c>
      <c r="CL28" s="14">
        <v>0</v>
      </c>
      <c r="CM28">
        <v>0</v>
      </c>
      <c r="CN28" s="14">
        <v>27851777.699999999</v>
      </c>
      <c r="CO28" s="6">
        <v>0.86150000000000004</v>
      </c>
      <c r="CP28" s="14">
        <v>0</v>
      </c>
      <c r="CQ28">
        <v>0</v>
      </c>
      <c r="CR28" s="14">
        <v>0</v>
      </c>
      <c r="CS28">
        <v>0</v>
      </c>
      <c r="CT28" s="14">
        <v>0</v>
      </c>
      <c r="CU28">
        <v>0</v>
      </c>
      <c r="CV28" s="14">
        <v>0</v>
      </c>
      <c r="CW28">
        <v>0</v>
      </c>
      <c r="CX28" s="14">
        <v>0</v>
      </c>
      <c r="CY28">
        <v>0</v>
      </c>
      <c r="CZ28" s="14">
        <v>0</v>
      </c>
      <c r="DA28">
        <v>0</v>
      </c>
      <c r="DB28" s="14">
        <v>0</v>
      </c>
      <c r="DC28">
        <v>0</v>
      </c>
      <c r="DD28" s="14">
        <v>55121427</v>
      </c>
      <c r="DE28" s="6">
        <v>5.3170999999999999</v>
      </c>
      <c r="DF28" s="14">
        <v>0</v>
      </c>
      <c r="DG28">
        <v>0</v>
      </c>
      <c r="DH28" s="14">
        <v>0</v>
      </c>
      <c r="DI28">
        <v>0</v>
      </c>
      <c r="DJ28" s="14">
        <v>0</v>
      </c>
      <c r="DK28">
        <v>0</v>
      </c>
      <c r="DL28" s="14">
        <v>0</v>
      </c>
      <c r="DM28">
        <v>0</v>
      </c>
      <c r="DN28" s="14">
        <v>0</v>
      </c>
      <c r="DO28">
        <v>0</v>
      </c>
      <c r="DP28" s="14">
        <v>0</v>
      </c>
      <c r="DQ28">
        <v>0</v>
      </c>
      <c r="DR28" s="14">
        <v>0</v>
      </c>
      <c r="DS28">
        <v>0</v>
      </c>
      <c r="DT28" s="14">
        <v>0</v>
      </c>
      <c r="DU28">
        <v>0</v>
      </c>
      <c r="DV28" s="14">
        <v>0</v>
      </c>
      <c r="DW28">
        <v>0</v>
      </c>
      <c r="DX28" s="14">
        <v>0</v>
      </c>
      <c r="DY28">
        <v>0</v>
      </c>
      <c r="DZ28" s="14">
        <v>0</v>
      </c>
      <c r="EA28">
        <v>0</v>
      </c>
      <c r="EB28" s="14">
        <v>0</v>
      </c>
      <c r="EC28">
        <v>0</v>
      </c>
      <c r="ED28" s="14">
        <v>0</v>
      </c>
      <c r="EE28">
        <v>0</v>
      </c>
      <c r="EF28" s="14">
        <v>0</v>
      </c>
      <c r="EG28">
        <v>0</v>
      </c>
      <c r="EH28" s="14">
        <v>0</v>
      </c>
      <c r="EI28">
        <v>0</v>
      </c>
      <c r="EJ28" s="14">
        <v>308872.76</v>
      </c>
      <c r="EK28" s="6">
        <v>0.30730000000000002</v>
      </c>
      <c r="EL28" s="14">
        <v>0</v>
      </c>
      <c r="EM28">
        <v>0</v>
      </c>
      <c r="EN28" s="14">
        <v>0</v>
      </c>
      <c r="EO28">
        <v>0</v>
      </c>
      <c r="EP28" s="14">
        <v>0</v>
      </c>
      <c r="EQ28">
        <v>0</v>
      </c>
      <c r="ER28" s="14">
        <v>0</v>
      </c>
      <c r="ES28">
        <v>0</v>
      </c>
      <c r="ET28" s="14">
        <v>0</v>
      </c>
      <c r="EU28">
        <v>0</v>
      </c>
      <c r="EV28" s="14">
        <v>0</v>
      </c>
      <c r="EW28">
        <v>0</v>
      </c>
    </row>
    <row r="29" spans="1:153" ht="14.25" thickTop="1" thickBot="1">
      <c r="A29" s="9" t="s">
        <v>195</v>
      </c>
      <c r="B29" s="17">
        <v>18818159428.82</v>
      </c>
      <c r="C29" s="10">
        <v>38.161900000000003</v>
      </c>
      <c r="D29" s="17">
        <v>29571403.530000001</v>
      </c>
      <c r="E29" s="10">
        <v>77.523099999999999</v>
      </c>
      <c r="F29" s="17">
        <v>0</v>
      </c>
      <c r="G29" s="9">
        <v>0</v>
      </c>
      <c r="H29" s="17">
        <v>517054812.57999998</v>
      </c>
      <c r="I29" s="10">
        <v>23.392299999999999</v>
      </c>
      <c r="J29" s="17">
        <v>45077370.090000004</v>
      </c>
      <c r="K29" s="10">
        <v>10.1637</v>
      </c>
      <c r="L29" s="17">
        <v>0</v>
      </c>
      <c r="M29" s="9">
        <v>0</v>
      </c>
      <c r="N29" s="17">
        <v>689699438.40999997</v>
      </c>
      <c r="O29" s="10">
        <v>49.920999999999999</v>
      </c>
      <c r="P29" s="17">
        <v>2564016134.9200001</v>
      </c>
      <c r="Q29" s="10">
        <v>81.746700000000004</v>
      </c>
      <c r="R29" s="17">
        <v>6896933.7000000002</v>
      </c>
      <c r="S29" s="10">
        <v>14.099299999999999</v>
      </c>
      <c r="T29" s="17">
        <v>0</v>
      </c>
      <c r="U29" s="9">
        <v>0</v>
      </c>
      <c r="V29" s="17">
        <v>1291455048.9400001</v>
      </c>
      <c r="W29" s="10">
        <v>82.325999999999993</v>
      </c>
      <c r="X29" s="17">
        <v>31799182.170000002</v>
      </c>
      <c r="Y29" s="10">
        <v>47.582599999999999</v>
      </c>
      <c r="Z29" s="17">
        <v>61979287.43</v>
      </c>
      <c r="AA29" s="10">
        <v>33.773499999999999</v>
      </c>
      <c r="AB29" s="17">
        <v>383231287.31</v>
      </c>
      <c r="AC29" s="10">
        <v>90.3078</v>
      </c>
      <c r="AD29" s="17">
        <v>3020892555.9899998</v>
      </c>
      <c r="AE29" s="10">
        <v>47.615900000000003</v>
      </c>
      <c r="AF29" s="17">
        <v>22279785.329999998</v>
      </c>
      <c r="AG29" s="10">
        <v>59.847700000000003</v>
      </c>
      <c r="AH29" s="17">
        <v>174892838.34</v>
      </c>
      <c r="AI29" s="10">
        <v>83.730699999999999</v>
      </c>
      <c r="AJ29" s="17">
        <v>190501246.59999999</v>
      </c>
      <c r="AK29" s="10">
        <v>52.866500000000002</v>
      </c>
      <c r="AL29" s="17">
        <v>0</v>
      </c>
      <c r="AM29" s="9">
        <v>0</v>
      </c>
      <c r="AN29" s="17">
        <v>4825843.4800000004</v>
      </c>
      <c r="AO29" s="10">
        <v>4.7858000000000001</v>
      </c>
      <c r="AP29" s="17">
        <v>252049957.49000001</v>
      </c>
      <c r="AQ29" s="10">
        <v>94.498999999999995</v>
      </c>
      <c r="AR29" s="17">
        <v>24044849.649999999</v>
      </c>
      <c r="AS29" s="10">
        <v>11.7393</v>
      </c>
      <c r="AT29" s="17">
        <v>0</v>
      </c>
      <c r="AU29" s="9">
        <v>0</v>
      </c>
      <c r="AV29" s="17">
        <v>86011852.489999995</v>
      </c>
      <c r="AW29" s="10">
        <v>19.386900000000001</v>
      </c>
      <c r="AX29" s="17">
        <v>176483404.90000001</v>
      </c>
      <c r="AY29" s="10">
        <v>79.576099999999997</v>
      </c>
      <c r="AZ29" s="17">
        <v>0</v>
      </c>
      <c r="BA29" s="9">
        <v>0</v>
      </c>
      <c r="BB29" s="17">
        <v>103024772.28</v>
      </c>
      <c r="BC29" s="10">
        <v>40.918199999999999</v>
      </c>
      <c r="BD29" s="17">
        <v>165322095.31999999</v>
      </c>
      <c r="BE29" s="10">
        <v>51.750700000000002</v>
      </c>
      <c r="BF29" s="17">
        <v>1010691142.91</v>
      </c>
      <c r="BG29" s="10">
        <v>59.643099999999997</v>
      </c>
      <c r="BH29" s="17">
        <v>626085308.60000002</v>
      </c>
      <c r="BI29" s="10">
        <v>51.221699999999998</v>
      </c>
      <c r="BJ29" s="17">
        <v>2448648.67</v>
      </c>
      <c r="BK29" s="10">
        <v>45.759099999999997</v>
      </c>
      <c r="BL29" s="17">
        <v>1424251.91</v>
      </c>
      <c r="BM29" s="10">
        <v>38.077399999999997</v>
      </c>
      <c r="BN29" s="17">
        <v>3508261.8</v>
      </c>
      <c r="BO29" s="10">
        <v>5.1433</v>
      </c>
      <c r="BP29" s="17">
        <v>24370110.789999999</v>
      </c>
      <c r="BQ29" s="10">
        <v>22.8504</v>
      </c>
      <c r="BR29" s="17">
        <v>61766770.399999999</v>
      </c>
      <c r="BS29" s="10">
        <v>41.1404</v>
      </c>
      <c r="BT29" s="17">
        <v>83824445.030000001</v>
      </c>
      <c r="BU29" s="10">
        <v>63.2318</v>
      </c>
      <c r="BV29" s="17">
        <v>0</v>
      </c>
      <c r="BW29" s="10">
        <v>0</v>
      </c>
      <c r="BX29" s="17">
        <v>0</v>
      </c>
      <c r="BY29" s="9">
        <v>0</v>
      </c>
      <c r="BZ29" s="17">
        <v>904977298.21000004</v>
      </c>
      <c r="CA29" s="10">
        <v>64.890100000000004</v>
      </c>
      <c r="CB29" s="17">
        <v>2300118056.0599999</v>
      </c>
      <c r="CC29" s="10">
        <v>45.0884</v>
      </c>
      <c r="CD29" s="17">
        <v>0</v>
      </c>
      <c r="CE29" s="9">
        <v>0</v>
      </c>
      <c r="CF29" s="17">
        <v>0</v>
      </c>
      <c r="CG29" s="9">
        <v>0</v>
      </c>
      <c r="CH29" s="17">
        <v>0</v>
      </c>
      <c r="CI29" s="9">
        <v>0</v>
      </c>
      <c r="CJ29" s="17">
        <v>0</v>
      </c>
      <c r="CK29" s="9">
        <v>0</v>
      </c>
      <c r="CL29" s="17">
        <v>12685733.84</v>
      </c>
      <c r="CM29" s="10">
        <v>32.469900000000003</v>
      </c>
      <c r="CN29" s="17">
        <v>766130780.91999996</v>
      </c>
      <c r="CO29" s="10">
        <v>23.697099999999999</v>
      </c>
      <c r="CP29" s="17">
        <v>0</v>
      </c>
      <c r="CQ29" s="9">
        <v>0</v>
      </c>
      <c r="CR29" s="17">
        <v>1128569492</v>
      </c>
      <c r="CS29" s="10">
        <v>80.208699999999993</v>
      </c>
      <c r="CT29" s="17">
        <v>69692625</v>
      </c>
      <c r="CU29" s="10">
        <v>86.635800000000003</v>
      </c>
      <c r="CV29" s="17">
        <v>0</v>
      </c>
      <c r="CW29" s="9">
        <v>0</v>
      </c>
      <c r="CX29" s="17">
        <v>0</v>
      </c>
      <c r="CY29" s="9">
        <v>0</v>
      </c>
      <c r="CZ29" s="17">
        <v>667368325.09000003</v>
      </c>
      <c r="DA29" s="10">
        <v>52.295000000000002</v>
      </c>
      <c r="DB29" s="17">
        <v>3341618.1</v>
      </c>
      <c r="DC29" s="10">
        <v>5.4355000000000002</v>
      </c>
      <c r="DD29" s="17">
        <v>710782001</v>
      </c>
      <c r="DE29" s="10">
        <v>68.563699999999997</v>
      </c>
      <c r="DF29" s="17">
        <v>2285758.2400000002</v>
      </c>
      <c r="DG29" s="10">
        <v>0.41930000000000001</v>
      </c>
      <c r="DH29" s="17">
        <v>3190783.03</v>
      </c>
      <c r="DI29" s="10">
        <v>67.347099999999998</v>
      </c>
      <c r="DJ29" s="17">
        <v>0</v>
      </c>
      <c r="DK29" s="9">
        <v>0</v>
      </c>
      <c r="DL29" s="17">
        <v>0</v>
      </c>
      <c r="DM29" s="9">
        <v>0</v>
      </c>
      <c r="DN29" s="17">
        <v>0</v>
      </c>
      <c r="DO29" s="9">
        <v>0</v>
      </c>
      <c r="DP29" s="17">
        <v>0</v>
      </c>
      <c r="DQ29" s="9">
        <v>0</v>
      </c>
      <c r="DR29" s="17">
        <v>11297113.710000001</v>
      </c>
      <c r="DS29" s="10">
        <v>15.734400000000001</v>
      </c>
      <c r="DT29" s="17">
        <v>329528138.57999998</v>
      </c>
      <c r="DU29" s="10">
        <v>34.869799999999998</v>
      </c>
      <c r="DV29" s="17">
        <v>127209767.17</v>
      </c>
      <c r="DW29" s="10">
        <v>29.896799999999999</v>
      </c>
      <c r="DX29" s="17">
        <v>0</v>
      </c>
      <c r="DY29" s="9">
        <v>0</v>
      </c>
      <c r="DZ29" s="17">
        <v>0</v>
      </c>
      <c r="EA29" s="9">
        <v>0</v>
      </c>
      <c r="EB29" s="17">
        <v>0</v>
      </c>
      <c r="EC29" s="9">
        <v>0</v>
      </c>
      <c r="ED29" s="17">
        <v>0</v>
      </c>
      <c r="EE29" s="9">
        <v>0</v>
      </c>
      <c r="EF29" s="17">
        <v>0</v>
      </c>
      <c r="EG29" s="9">
        <v>0</v>
      </c>
      <c r="EH29" s="17">
        <v>60484363.979999997</v>
      </c>
      <c r="EI29" s="10">
        <v>43.589799999999997</v>
      </c>
      <c r="EJ29" s="17">
        <v>65268532.829999998</v>
      </c>
      <c r="EK29" s="10">
        <v>64.946700000000007</v>
      </c>
      <c r="EL29" s="17">
        <v>0</v>
      </c>
      <c r="EM29" s="9">
        <v>0</v>
      </c>
      <c r="EN29" s="17">
        <v>0</v>
      </c>
      <c r="EO29" s="9">
        <v>0</v>
      </c>
      <c r="EP29" s="17">
        <v>0</v>
      </c>
      <c r="EQ29" s="9">
        <v>0</v>
      </c>
      <c r="ER29" s="17">
        <v>0</v>
      </c>
      <c r="ES29" s="9">
        <v>0</v>
      </c>
      <c r="ET29" s="17">
        <v>0</v>
      </c>
      <c r="EU29" s="9">
        <v>0</v>
      </c>
      <c r="EV29" s="17">
        <v>0</v>
      </c>
      <c r="EW29" s="9">
        <v>0</v>
      </c>
    </row>
    <row r="30" spans="1:153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  <c r="AL30" s="14">
        <v>0</v>
      </c>
      <c r="AM30">
        <v>0</v>
      </c>
      <c r="AN30" s="14">
        <v>0</v>
      </c>
      <c r="AO30">
        <v>0</v>
      </c>
      <c r="AP30" s="14">
        <v>0</v>
      </c>
      <c r="AQ30">
        <v>0</v>
      </c>
      <c r="AR30" s="14">
        <v>0</v>
      </c>
      <c r="AS30">
        <v>0</v>
      </c>
      <c r="AT30" s="14">
        <v>0</v>
      </c>
      <c r="AU30">
        <v>0</v>
      </c>
      <c r="AV30" s="14">
        <v>0</v>
      </c>
      <c r="AW30">
        <v>0</v>
      </c>
      <c r="AX30" s="14">
        <v>0</v>
      </c>
      <c r="AY30">
        <v>0</v>
      </c>
      <c r="AZ30" s="14">
        <v>0</v>
      </c>
      <c r="BA30">
        <v>0</v>
      </c>
      <c r="BB30" s="14">
        <v>0</v>
      </c>
      <c r="BC30">
        <v>0</v>
      </c>
      <c r="BD30" s="14">
        <v>0</v>
      </c>
      <c r="BE30">
        <v>0</v>
      </c>
      <c r="BF30" s="14">
        <v>0</v>
      </c>
      <c r="BG30">
        <v>0</v>
      </c>
      <c r="BH30" s="14">
        <v>0</v>
      </c>
      <c r="BI30">
        <v>0</v>
      </c>
      <c r="BJ30" s="14">
        <v>0</v>
      </c>
      <c r="BK30">
        <v>0</v>
      </c>
      <c r="BL30" s="14">
        <v>0</v>
      </c>
      <c r="BM30">
        <v>0</v>
      </c>
      <c r="BN30" s="14">
        <v>0</v>
      </c>
      <c r="BO30">
        <v>0</v>
      </c>
      <c r="BP30" s="14">
        <v>0</v>
      </c>
      <c r="BQ30">
        <v>0</v>
      </c>
      <c r="BR30" s="14">
        <v>0</v>
      </c>
      <c r="BS30">
        <v>0</v>
      </c>
      <c r="BT30" s="14">
        <v>0</v>
      </c>
      <c r="BU30">
        <v>0</v>
      </c>
      <c r="BV30" s="14">
        <v>0</v>
      </c>
      <c r="BW30">
        <v>0</v>
      </c>
      <c r="BX30" s="14">
        <v>0</v>
      </c>
      <c r="BY30">
        <v>0</v>
      </c>
      <c r="BZ30" s="14">
        <v>0</v>
      </c>
      <c r="CA30">
        <v>0</v>
      </c>
      <c r="CB30" s="14">
        <v>0</v>
      </c>
      <c r="CC30">
        <v>0</v>
      </c>
      <c r="CD30" s="14">
        <v>0</v>
      </c>
      <c r="CE30">
        <v>0</v>
      </c>
      <c r="CF30" s="14">
        <v>0</v>
      </c>
      <c r="CG30">
        <v>0</v>
      </c>
      <c r="CH30" s="14">
        <v>0</v>
      </c>
      <c r="CI30">
        <v>0</v>
      </c>
      <c r="CJ30" s="14">
        <v>0</v>
      </c>
      <c r="CK30">
        <v>0</v>
      </c>
      <c r="CL30" s="14">
        <v>0</v>
      </c>
      <c r="CM30">
        <v>0</v>
      </c>
      <c r="CN30" s="14">
        <v>0</v>
      </c>
      <c r="CO30">
        <v>0</v>
      </c>
      <c r="CP30" s="14">
        <v>0</v>
      </c>
      <c r="CQ30">
        <v>0</v>
      </c>
      <c r="CR30" s="14">
        <v>0</v>
      </c>
      <c r="CS30">
        <v>0</v>
      </c>
      <c r="CT30" s="14">
        <v>0</v>
      </c>
      <c r="CU30">
        <v>0</v>
      </c>
      <c r="CV30" s="14">
        <v>0</v>
      </c>
      <c r="CW30">
        <v>0</v>
      </c>
      <c r="CX30" s="14">
        <v>0</v>
      </c>
      <c r="CY30">
        <v>0</v>
      </c>
      <c r="CZ30" s="14">
        <v>0</v>
      </c>
      <c r="DA30">
        <v>0</v>
      </c>
      <c r="DB30" s="14">
        <v>0</v>
      </c>
      <c r="DC30">
        <v>0</v>
      </c>
      <c r="DD30" s="14">
        <v>0</v>
      </c>
      <c r="DE30">
        <v>0</v>
      </c>
      <c r="DF30" s="14">
        <v>0</v>
      </c>
      <c r="DG30">
        <v>0</v>
      </c>
      <c r="DH30" s="14">
        <v>0</v>
      </c>
      <c r="DI30">
        <v>0</v>
      </c>
      <c r="DJ30" s="14">
        <v>0</v>
      </c>
      <c r="DK30">
        <v>0</v>
      </c>
      <c r="DL30" s="14">
        <v>0</v>
      </c>
      <c r="DM30">
        <v>0</v>
      </c>
      <c r="DN30" s="14">
        <v>0</v>
      </c>
      <c r="DO30">
        <v>0</v>
      </c>
      <c r="DP30" s="14">
        <v>0</v>
      </c>
      <c r="DQ30">
        <v>0</v>
      </c>
      <c r="DR30" s="14">
        <v>0</v>
      </c>
      <c r="DS30">
        <v>0</v>
      </c>
      <c r="DT30" s="14">
        <v>0</v>
      </c>
      <c r="DU30">
        <v>0</v>
      </c>
      <c r="DV30" s="14">
        <v>0</v>
      </c>
      <c r="DW30">
        <v>0</v>
      </c>
      <c r="DX30" s="14">
        <v>0</v>
      </c>
      <c r="DY30">
        <v>0</v>
      </c>
      <c r="DZ30" s="14">
        <v>0</v>
      </c>
      <c r="EA30">
        <v>0</v>
      </c>
      <c r="EB30" s="14">
        <v>0</v>
      </c>
      <c r="EC30">
        <v>0</v>
      </c>
      <c r="ED30" s="14">
        <v>0</v>
      </c>
      <c r="EE30">
        <v>0</v>
      </c>
      <c r="EF30" s="14">
        <v>0</v>
      </c>
      <c r="EG30">
        <v>0</v>
      </c>
      <c r="EH30" s="14">
        <v>0</v>
      </c>
      <c r="EI30">
        <v>0</v>
      </c>
      <c r="EJ30" s="14">
        <v>0</v>
      </c>
      <c r="EK30">
        <v>0</v>
      </c>
      <c r="EL30" s="14">
        <v>0</v>
      </c>
      <c r="EM30">
        <v>0</v>
      </c>
      <c r="EN30" s="14">
        <v>0</v>
      </c>
      <c r="EO30">
        <v>0</v>
      </c>
      <c r="EP30" s="14">
        <v>0</v>
      </c>
      <c r="EQ30">
        <v>0</v>
      </c>
      <c r="ER30" s="14">
        <v>0</v>
      </c>
      <c r="ES30">
        <v>0</v>
      </c>
      <c r="ET30" s="14">
        <v>0</v>
      </c>
      <c r="EU30">
        <v>0</v>
      </c>
      <c r="EV30" s="14">
        <v>0</v>
      </c>
      <c r="EW30">
        <v>0</v>
      </c>
    </row>
    <row r="31" spans="1:153" ht="13.5" thickBot="1">
      <c r="A31" t="s">
        <v>197</v>
      </c>
      <c r="B31" s="14">
        <v>925225962.85000002</v>
      </c>
      <c r="C31" s="6">
        <v>1.8763000000000001</v>
      </c>
      <c r="D31" s="14">
        <v>0</v>
      </c>
      <c r="E31">
        <v>0</v>
      </c>
      <c r="F31" s="14">
        <v>0</v>
      </c>
      <c r="G31">
        <v>0</v>
      </c>
      <c r="H31" s="14">
        <v>169924423</v>
      </c>
      <c r="I31" s="6">
        <v>7.6875999999999998</v>
      </c>
      <c r="J31" s="14">
        <v>12782100</v>
      </c>
      <c r="K31" s="6">
        <v>2.8820000000000001</v>
      </c>
      <c r="L31" s="14">
        <v>0</v>
      </c>
      <c r="M31">
        <v>0</v>
      </c>
      <c r="N31" s="14">
        <v>5428011.3600000003</v>
      </c>
      <c r="O31" s="6">
        <v>0.39290000000000003</v>
      </c>
      <c r="P31" s="14">
        <v>6637743.5</v>
      </c>
      <c r="Q31" s="6">
        <v>0.21160000000000001</v>
      </c>
      <c r="R31" s="14">
        <v>2966711.54</v>
      </c>
      <c r="S31" s="6">
        <v>6.0648</v>
      </c>
      <c r="T31" s="14">
        <v>0</v>
      </c>
      <c r="U31">
        <v>0</v>
      </c>
      <c r="V31" s="14">
        <v>0</v>
      </c>
      <c r="W31">
        <v>0</v>
      </c>
      <c r="X31" s="14">
        <v>3233930</v>
      </c>
      <c r="Y31" s="6">
        <v>4.8391000000000002</v>
      </c>
      <c r="Z31" s="14">
        <v>10931505.49</v>
      </c>
      <c r="AA31" s="6">
        <v>5.9566999999999997</v>
      </c>
      <c r="AB31" s="14">
        <v>0</v>
      </c>
      <c r="AC31">
        <v>0</v>
      </c>
      <c r="AD31" s="14">
        <v>138007885.44999999</v>
      </c>
      <c r="AE31" s="6">
        <v>2.1753</v>
      </c>
      <c r="AF31" s="14">
        <v>0</v>
      </c>
      <c r="AG31">
        <v>0</v>
      </c>
      <c r="AH31" s="14">
        <v>1225381.6000000001</v>
      </c>
      <c r="AI31" s="6">
        <v>0.5867</v>
      </c>
      <c r="AJ31" s="14">
        <v>11761520.18</v>
      </c>
      <c r="AK31" s="6">
        <v>3.2639999999999998</v>
      </c>
      <c r="AL31" s="14">
        <v>0</v>
      </c>
      <c r="AM31">
        <v>0</v>
      </c>
      <c r="AN31" s="14">
        <v>0</v>
      </c>
      <c r="AO31">
        <v>0</v>
      </c>
      <c r="AP31" s="14">
        <v>653924.80000000005</v>
      </c>
      <c r="AQ31" s="6">
        <v>0.2452</v>
      </c>
      <c r="AR31" s="14">
        <v>14292818.189999999</v>
      </c>
      <c r="AS31" s="6">
        <v>6.9781000000000004</v>
      </c>
      <c r="AT31" s="14">
        <v>0</v>
      </c>
      <c r="AU31">
        <v>0</v>
      </c>
      <c r="AV31" s="14">
        <v>732876</v>
      </c>
      <c r="AW31" s="6">
        <v>0.16520000000000001</v>
      </c>
      <c r="AX31" s="14">
        <v>6646608</v>
      </c>
      <c r="AY31" s="6">
        <v>2.9969000000000001</v>
      </c>
      <c r="AZ31" s="14">
        <v>0</v>
      </c>
      <c r="BA31">
        <v>0</v>
      </c>
      <c r="BB31" s="14">
        <v>15472547.859999999</v>
      </c>
      <c r="BC31" s="6">
        <v>6.1452</v>
      </c>
      <c r="BD31" s="14">
        <v>1301134.72</v>
      </c>
      <c r="BE31" s="6">
        <v>0.4073</v>
      </c>
      <c r="BF31" s="14">
        <v>0</v>
      </c>
      <c r="BG31">
        <v>0</v>
      </c>
      <c r="BH31" s="14">
        <v>35189733.140000001</v>
      </c>
      <c r="BI31" s="6">
        <v>2.879</v>
      </c>
      <c r="BJ31" s="14">
        <v>0</v>
      </c>
      <c r="BK31">
        <v>0</v>
      </c>
      <c r="BL31" s="14">
        <v>0</v>
      </c>
      <c r="BM31">
        <v>0</v>
      </c>
      <c r="BN31" s="14">
        <v>762688</v>
      </c>
      <c r="BO31" s="6">
        <v>1.1181000000000001</v>
      </c>
      <c r="BP31" s="14">
        <v>2120328.0499999998</v>
      </c>
      <c r="BQ31" s="6">
        <v>1.9881</v>
      </c>
      <c r="BR31" s="14">
        <v>4474994.24</v>
      </c>
      <c r="BS31" s="6">
        <v>2.9805999999999999</v>
      </c>
      <c r="BT31" s="14">
        <v>5385582.2599999998</v>
      </c>
      <c r="BU31" s="6">
        <v>4.0625</v>
      </c>
      <c r="BV31" s="14">
        <v>0</v>
      </c>
      <c r="BW31" s="6">
        <v>0</v>
      </c>
      <c r="BX31" s="14">
        <v>0</v>
      </c>
      <c r="BY31">
        <v>0</v>
      </c>
      <c r="BZ31" s="14">
        <v>12397042.550000001</v>
      </c>
      <c r="CA31" s="6">
        <v>0.88890000000000002</v>
      </c>
      <c r="CB31" s="14">
        <v>35008222.090000004</v>
      </c>
      <c r="CC31" s="6">
        <v>0.68630000000000002</v>
      </c>
      <c r="CD31" s="14">
        <v>0</v>
      </c>
      <c r="CE31">
        <v>0</v>
      </c>
      <c r="CF31" s="14">
        <v>0</v>
      </c>
      <c r="CG31">
        <v>0</v>
      </c>
      <c r="CH31" s="14">
        <v>0</v>
      </c>
      <c r="CI31">
        <v>0</v>
      </c>
      <c r="CJ31" s="14">
        <v>0</v>
      </c>
      <c r="CK31">
        <v>0</v>
      </c>
      <c r="CL31" s="14">
        <v>0</v>
      </c>
      <c r="CM31">
        <v>0</v>
      </c>
      <c r="CN31" s="14">
        <v>312203502.98000002</v>
      </c>
      <c r="CO31" s="6">
        <v>9.6567000000000007</v>
      </c>
      <c r="CP31" s="14">
        <v>0</v>
      </c>
      <c r="CQ31">
        <v>0</v>
      </c>
      <c r="CR31" s="14">
        <v>8693051</v>
      </c>
      <c r="CS31" s="6">
        <v>0.61780000000000002</v>
      </c>
      <c r="CT31" s="14">
        <v>317719</v>
      </c>
      <c r="CU31" s="6">
        <v>0.39500000000000002</v>
      </c>
      <c r="CV31" s="14">
        <v>0</v>
      </c>
      <c r="CW31">
        <v>0</v>
      </c>
      <c r="CX31" s="14">
        <v>0</v>
      </c>
      <c r="CY31">
        <v>0</v>
      </c>
      <c r="CZ31" s="14">
        <v>5252356</v>
      </c>
      <c r="DA31" s="6">
        <v>0.41160000000000002</v>
      </c>
      <c r="DB31" s="14">
        <v>0</v>
      </c>
      <c r="DC31">
        <v>0</v>
      </c>
      <c r="DD31" s="14">
        <v>11593183</v>
      </c>
      <c r="DE31" s="6">
        <v>1.1183000000000001</v>
      </c>
      <c r="DF31" s="14">
        <v>16279618.48</v>
      </c>
      <c r="DG31" s="6">
        <v>2.9864999999999999</v>
      </c>
      <c r="DH31" s="14">
        <v>0</v>
      </c>
      <c r="DI31">
        <v>0</v>
      </c>
      <c r="DJ31" s="14">
        <v>0</v>
      </c>
      <c r="DK31">
        <v>0</v>
      </c>
      <c r="DL31" s="14">
        <v>0</v>
      </c>
      <c r="DM31">
        <v>0</v>
      </c>
      <c r="DN31" s="14">
        <v>0</v>
      </c>
      <c r="DO31">
        <v>0</v>
      </c>
      <c r="DP31" s="14">
        <v>0</v>
      </c>
      <c r="DQ31">
        <v>0</v>
      </c>
      <c r="DR31" s="14">
        <v>1857090</v>
      </c>
      <c r="DS31" s="6">
        <v>2.5865</v>
      </c>
      <c r="DT31" s="14">
        <v>70860339.489999995</v>
      </c>
      <c r="DU31" s="6">
        <v>7.4983000000000004</v>
      </c>
      <c r="DV31" s="14">
        <v>0</v>
      </c>
      <c r="DW31">
        <v>0</v>
      </c>
      <c r="DX31" s="14">
        <v>0</v>
      </c>
      <c r="DY31">
        <v>0</v>
      </c>
      <c r="DZ31" s="14">
        <v>0</v>
      </c>
      <c r="EA31">
        <v>0</v>
      </c>
      <c r="EB31" s="14">
        <v>0</v>
      </c>
      <c r="EC31">
        <v>0</v>
      </c>
      <c r="ED31" s="14">
        <v>0</v>
      </c>
      <c r="EE31">
        <v>0</v>
      </c>
      <c r="EF31" s="14">
        <v>0</v>
      </c>
      <c r="EG31">
        <v>0</v>
      </c>
      <c r="EH31" s="14">
        <v>0</v>
      </c>
      <c r="EI31">
        <v>0</v>
      </c>
      <c r="EJ31" s="14">
        <v>831390.88</v>
      </c>
      <c r="EK31" s="6">
        <v>0.82730000000000004</v>
      </c>
      <c r="EL31" s="14">
        <v>0</v>
      </c>
      <c r="EM31">
        <v>0</v>
      </c>
      <c r="EN31" s="14">
        <v>0</v>
      </c>
      <c r="EO31">
        <v>0</v>
      </c>
      <c r="EP31" s="14">
        <v>0</v>
      </c>
      <c r="EQ31">
        <v>0</v>
      </c>
      <c r="ER31" s="14">
        <v>0</v>
      </c>
      <c r="ES31">
        <v>0</v>
      </c>
      <c r="ET31" s="14">
        <v>0</v>
      </c>
      <c r="EU31">
        <v>0</v>
      </c>
      <c r="EV31" s="14">
        <v>0</v>
      </c>
      <c r="EW31">
        <v>0</v>
      </c>
    </row>
    <row r="32" spans="1:153" ht="14.25" thickTop="1" thickBot="1">
      <c r="A32" s="9" t="s">
        <v>198</v>
      </c>
      <c r="B32" s="17">
        <v>925225962.85000002</v>
      </c>
      <c r="C32" s="10">
        <v>1.8763000000000001</v>
      </c>
      <c r="D32" s="17">
        <v>0</v>
      </c>
      <c r="E32" s="9">
        <v>0</v>
      </c>
      <c r="F32" s="17">
        <v>0</v>
      </c>
      <c r="G32" s="9">
        <v>0</v>
      </c>
      <c r="H32" s="17">
        <v>169924423</v>
      </c>
      <c r="I32" s="10">
        <v>7.6875999999999998</v>
      </c>
      <c r="J32" s="17">
        <v>12782100</v>
      </c>
      <c r="K32" s="10">
        <v>2.8820000000000001</v>
      </c>
      <c r="L32" s="17">
        <v>0</v>
      </c>
      <c r="M32" s="9">
        <v>0</v>
      </c>
      <c r="N32" s="17">
        <v>5428011.3600000003</v>
      </c>
      <c r="O32" s="10">
        <v>0.39290000000000003</v>
      </c>
      <c r="P32" s="17">
        <v>6637743.5</v>
      </c>
      <c r="Q32" s="10">
        <v>0.21160000000000001</v>
      </c>
      <c r="R32" s="17">
        <v>2966711.54</v>
      </c>
      <c r="S32" s="10">
        <v>6.0648</v>
      </c>
      <c r="T32" s="17">
        <v>0</v>
      </c>
      <c r="U32" s="9">
        <v>0</v>
      </c>
      <c r="V32" s="17">
        <v>0</v>
      </c>
      <c r="W32" s="9">
        <v>0</v>
      </c>
      <c r="X32" s="17">
        <v>3233930</v>
      </c>
      <c r="Y32" s="10">
        <v>4.8391000000000002</v>
      </c>
      <c r="Z32" s="17">
        <v>10931505.49</v>
      </c>
      <c r="AA32" s="10">
        <v>5.9566999999999997</v>
      </c>
      <c r="AB32" s="17">
        <v>0</v>
      </c>
      <c r="AC32" s="9">
        <v>0</v>
      </c>
      <c r="AD32" s="17">
        <v>138007885.44999999</v>
      </c>
      <c r="AE32" s="10">
        <v>2.1753</v>
      </c>
      <c r="AF32" s="17">
        <v>0</v>
      </c>
      <c r="AG32" s="9">
        <v>0</v>
      </c>
      <c r="AH32" s="17">
        <v>1225381.6000000001</v>
      </c>
      <c r="AI32" s="10">
        <v>0.5867</v>
      </c>
      <c r="AJ32" s="17">
        <v>11761520.18</v>
      </c>
      <c r="AK32" s="10">
        <v>3.2639999999999998</v>
      </c>
      <c r="AL32" s="17">
        <v>0</v>
      </c>
      <c r="AM32" s="9">
        <v>0</v>
      </c>
      <c r="AN32" s="17">
        <v>0</v>
      </c>
      <c r="AO32" s="9">
        <v>0</v>
      </c>
      <c r="AP32" s="17">
        <v>653924.80000000005</v>
      </c>
      <c r="AQ32" s="10">
        <v>0.2452</v>
      </c>
      <c r="AR32" s="17">
        <v>14292818.189999999</v>
      </c>
      <c r="AS32" s="10">
        <v>6.9781000000000004</v>
      </c>
      <c r="AT32" s="17">
        <v>0</v>
      </c>
      <c r="AU32" s="9">
        <v>0</v>
      </c>
      <c r="AV32" s="17">
        <v>732876</v>
      </c>
      <c r="AW32" s="10">
        <v>0.16520000000000001</v>
      </c>
      <c r="AX32" s="17">
        <v>6646608</v>
      </c>
      <c r="AY32" s="10">
        <v>2.9969000000000001</v>
      </c>
      <c r="AZ32" s="17">
        <v>0</v>
      </c>
      <c r="BA32" s="9">
        <v>0</v>
      </c>
      <c r="BB32" s="17">
        <v>15472547.859999999</v>
      </c>
      <c r="BC32" s="10">
        <v>6.1452</v>
      </c>
      <c r="BD32" s="17">
        <v>1301134.72</v>
      </c>
      <c r="BE32" s="10">
        <v>0.4073</v>
      </c>
      <c r="BF32" s="17">
        <v>0</v>
      </c>
      <c r="BG32" s="9">
        <v>0</v>
      </c>
      <c r="BH32" s="17">
        <v>35189733.140000001</v>
      </c>
      <c r="BI32" s="10">
        <v>2.879</v>
      </c>
      <c r="BJ32" s="17">
        <v>0</v>
      </c>
      <c r="BK32" s="9">
        <v>0</v>
      </c>
      <c r="BL32" s="17">
        <v>0</v>
      </c>
      <c r="BM32" s="9">
        <v>0</v>
      </c>
      <c r="BN32" s="17">
        <v>762688</v>
      </c>
      <c r="BO32" s="10">
        <v>1.1181000000000001</v>
      </c>
      <c r="BP32" s="17">
        <v>2120328.0499999998</v>
      </c>
      <c r="BQ32" s="10">
        <v>1.9881</v>
      </c>
      <c r="BR32" s="17">
        <v>4474994.24</v>
      </c>
      <c r="BS32" s="10">
        <v>2.9805999999999999</v>
      </c>
      <c r="BT32" s="17">
        <v>5385582.2599999998</v>
      </c>
      <c r="BU32" s="10">
        <v>4.0625</v>
      </c>
      <c r="BV32" s="17">
        <v>0</v>
      </c>
      <c r="BW32" s="10">
        <v>0</v>
      </c>
      <c r="BX32" s="17">
        <v>0</v>
      </c>
      <c r="BY32" s="9">
        <v>0</v>
      </c>
      <c r="BZ32" s="17">
        <v>12397042.550000001</v>
      </c>
      <c r="CA32" s="10">
        <v>0.88890000000000002</v>
      </c>
      <c r="CB32" s="17">
        <v>35008222.090000004</v>
      </c>
      <c r="CC32" s="10">
        <v>0.68630000000000002</v>
      </c>
      <c r="CD32" s="17">
        <v>0</v>
      </c>
      <c r="CE32" s="9">
        <v>0</v>
      </c>
      <c r="CF32" s="17">
        <v>0</v>
      </c>
      <c r="CG32" s="9">
        <v>0</v>
      </c>
      <c r="CH32" s="17">
        <v>0</v>
      </c>
      <c r="CI32" s="9">
        <v>0</v>
      </c>
      <c r="CJ32" s="17">
        <v>0</v>
      </c>
      <c r="CK32" s="9">
        <v>0</v>
      </c>
      <c r="CL32" s="17">
        <v>0</v>
      </c>
      <c r="CM32" s="9">
        <v>0</v>
      </c>
      <c r="CN32" s="17">
        <v>312203502.98000002</v>
      </c>
      <c r="CO32" s="10">
        <v>9.6567000000000007</v>
      </c>
      <c r="CP32" s="17">
        <v>0</v>
      </c>
      <c r="CQ32" s="9">
        <v>0</v>
      </c>
      <c r="CR32" s="17">
        <v>8693051</v>
      </c>
      <c r="CS32" s="10">
        <v>0.61780000000000002</v>
      </c>
      <c r="CT32" s="17">
        <v>317719</v>
      </c>
      <c r="CU32" s="10">
        <v>0.39500000000000002</v>
      </c>
      <c r="CV32" s="17">
        <v>0</v>
      </c>
      <c r="CW32" s="9">
        <v>0</v>
      </c>
      <c r="CX32" s="17">
        <v>0</v>
      </c>
      <c r="CY32" s="9">
        <v>0</v>
      </c>
      <c r="CZ32" s="17">
        <v>5252356</v>
      </c>
      <c r="DA32" s="10">
        <v>0.41160000000000002</v>
      </c>
      <c r="DB32" s="17">
        <v>0</v>
      </c>
      <c r="DC32" s="9">
        <v>0</v>
      </c>
      <c r="DD32" s="17">
        <v>11593183</v>
      </c>
      <c r="DE32" s="10">
        <v>1.1183000000000001</v>
      </c>
      <c r="DF32" s="17">
        <v>16279618.48</v>
      </c>
      <c r="DG32" s="10">
        <v>2.9864999999999999</v>
      </c>
      <c r="DH32" s="17">
        <v>0</v>
      </c>
      <c r="DI32" s="9">
        <v>0</v>
      </c>
      <c r="DJ32" s="17">
        <v>0</v>
      </c>
      <c r="DK32" s="9">
        <v>0</v>
      </c>
      <c r="DL32" s="17">
        <v>0</v>
      </c>
      <c r="DM32" s="9">
        <v>0</v>
      </c>
      <c r="DN32" s="17">
        <v>0</v>
      </c>
      <c r="DO32" s="9">
        <v>0</v>
      </c>
      <c r="DP32" s="17">
        <v>0</v>
      </c>
      <c r="DQ32" s="9">
        <v>0</v>
      </c>
      <c r="DR32" s="17">
        <v>1857090</v>
      </c>
      <c r="DS32" s="10">
        <v>2.5865</v>
      </c>
      <c r="DT32" s="17">
        <v>70860339.489999995</v>
      </c>
      <c r="DU32" s="10">
        <v>7.4983000000000004</v>
      </c>
      <c r="DV32" s="17">
        <v>0</v>
      </c>
      <c r="DW32" s="9">
        <v>0</v>
      </c>
      <c r="DX32" s="17">
        <v>0</v>
      </c>
      <c r="DY32" s="9">
        <v>0</v>
      </c>
      <c r="DZ32" s="17">
        <v>0</v>
      </c>
      <c r="EA32" s="9">
        <v>0</v>
      </c>
      <c r="EB32" s="17">
        <v>0</v>
      </c>
      <c r="EC32" s="9">
        <v>0</v>
      </c>
      <c r="ED32" s="17">
        <v>0</v>
      </c>
      <c r="EE32" s="9">
        <v>0</v>
      </c>
      <c r="EF32" s="17">
        <v>0</v>
      </c>
      <c r="EG32" s="9">
        <v>0</v>
      </c>
      <c r="EH32" s="17">
        <v>0</v>
      </c>
      <c r="EI32" s="9">
        <v>0</v>
      </c>
      <c r="EJ32" s="17">
        <v>831390.88</v>
      </c>
      <c r="EK32" s="10">
        <v>0.82730000000000004</v>
      </c>
      <c r="EL32" s="17">
        <v>0</v>
      </c>
      <c r="EM32" s="9">
        <v>0</v>
      </c>
      <c r="EN32" s="17">
        <v>0</v>
      </c>
      <c r="EO32" s="9">
        <v>0</v>
      </c>
      <c r="EP32" s="17">
        <v>0</v>
      </c>
      <c r="EQ32" s="9">
        <v>0</v>
      </c>
      <c r="ER32" s="17">
        <v>0</v>
      </c>
      <c r="ES32" s="9">
        <v>0</v>
      </c>
      <c r="ET32" s="17">
        <v>0</v>
      </c>
      <c r="EU32" s="9">
        <v>0</v>
      </c>
      <c r="EV32" s="17">
        <v>0</v>
      </c>
      <c r="EW32" s="9">
        <v>0</v>
      </c>
    </row>
    <row r="33" spans="1:153" ht="13.5" thickTop="1">
      <c r="A33" s="1" t="s">
        <v>199</v>
      </c>
    </row>
    <row r="34" spans="1:153">
      <c r="A34" t="s">
        <v>200</v>
      </c>
      <c r="B34" s="14">
        <v>4076026174.96</v>
      </c>
      <c r="C34" s="6">
        <v>8.2659000000000002</v>
      </c>
      <c r="D34" s="14">
        <v>0</v>
      </c>
      <c r="E34">
        <v>0</v>
      </c>
      <c r="F34" s="14">
        <v>-170000</v>
      </c>
      <c r="G34" s="6">
        <v>-0.27850000000000003</v>
      </c>
      <c r="H34" s="14">
        <v>49983155.310000002</v>
      </c>
      <c r="I34" s="6">
        <v>2.2612999999999999</v>
      </c>
      <c r="J34" s="14">
        <v>31742904.239999998</v>
      </c>
      <c r="K34" s="6">
        <v>7.1570999999999998</v>
      </c>
      <c r="L34" s="14">
        <v>0</v>
      </c>
      <c r="M34">
        <v>0</v>
      </c>
      <c r="N34" s="14">
        <v>220188706.33000001</v>
      </c>
      <c r="O34" s="6">
        <v>15.9374</v>
      </c>
      <c r="P34" s="14">
        <v>355020610.19</v>
      </c>
      <c r="Q34" s="6">
        <v>11.318899999999999</v>
      </c>
      <c r="R34" s="14">
        <v>4937152.2699999996</v>
      </c>
      <c r="S34" s="6">
        <v>10.0929</v>
      </c>
      <c r="T34" s="14">
        <v>0</v>
      </c>
      <c r="U34">
        <v>0</v>
      </c>
      <c r="V34" s="14">
        <v>277253195.14999998</v>
      </c>
      <c r="W34" s="6">
        <v>17.673999999999999</v>
      </c>
      <c r="X34" s="14">
        <v>27188987.170000002</v>
      </c>
      <c r="Y34" s="6">
        <v>40.684199999999997</v>
      </c>
      <c r="Z34" s="14">
        <v>7292724.0899999999</v>
      </c>
      <c r="AA34" s="6">
        <v>3.9739</v>
      </c>
      <c r="AB34" s="14">
        <v>41129739.68</v>
      </c>
      <c r="AC34" s="6">
        <v>9.6921999999999997</v>
      </c>
      <c r="AD34" s="14">
        <v>393544307.89999998</v>
      </c>
      <c r="AE34" s="6">
        <v>6.2031000000000001</v>
      </c>
      <c r="AF34" s="14">
        <v>12217587.039999999</v>
      </c>
      <c r="AG34" s="6">
        <v>32.8187</v>
      </c>
      <c r="AH34" s="14">
        <v>32757164.940000001</v>
      </c>
      <c r="AI34" s="6">
        <v>15.682600000000001</v>
      </c>
      <c r="AJ34" s="14">
        <v>19038888.34</v>
      </c>
      <c r="AK34" s="6">
        <v>5.2835000000000001</v>
      </c>
      <c r="AL34" s="14">
        <v>1235000</v>
      </c>
      <c r="AM34" s="6">
        <v>1.9153</v>
      </c>
      <c r="AN34" s="14">
        <v>58878347.060000002</v>
      </c>
      <c r="AO34" s="6">
        <v>58.3902</v>
      </c>
      <c r="AP34" s="14">
        <v>3187978.37</v>
      </c>
      <c r="AQ34" s="6">
        <v>1.1952</v>
      </c>
      <c r="AR34" s="14">
        <v>13438872.33</v>
      </c>
      <c r="AS34" s="6">
        <v>6.5612000000000004</v>
      </c>
      <c r="AT34" s="14">
        <v>81243.33</v>
      </c>
      <c r="AU34" s="6">
        <v>2.0293999999999999</v>
      </c>
      <c r="AV34" s="14">
        <v>17763998.82</v>
      </c>
      <c r="AW34" s="6">
        <v>4.0039999999999996</v>
      </c>
      <c r="AX34" s="14">
        <v>275625</v>
      </c>
      <c r="AY34" s="6">
        <v>0.12429999999999999</v>
      </c>
      <c r="AZ34" s="14">
        <v>0</v>
      </c>
      <c r="BA34">
        <v>0</v>
      </c>
      <c r="BB34" s="14">
        <v>15188022.800000001</v>
      </c>
      <c r="BC34" s="6">
        <v>6.0321999999999996</v>
      </c>
      <c r="BD34" s="14">
        <v>28433473.739999998</v>
      </c>
      <c r="BE34" s="6">
        <v>8.9004999999999992</v>
      </c>
      <c r="BF34" s="14">
        <v>394557015.44</v>
      </c>
      <c r="BG34" s="6">
        <v>23.2837</v>
      </c>
      <c r="BH34" s="14">
        <v>69439416.120000005</v>
      </c>
      <c r="BI34" s="6">
        <v>5.681</v>
      </c>
      <c r="BJ34" s="14">
        <v>31985.9</v>
      </c>
      <c r="BK34" s="6">
        <v>0.59770000000000001</v>
      </c>
      <c r="BL34" s="14">
        <v>205018.73</v>
      </c>
      <c r="BM34" s="6">
        <v>5.4812000000000003</v>
      </c>
      <c r="BN34" s="14">
        <v>5136680.8899999997</v>
      </c>
      <c r="BO34" s="6">
        <v>7.5305999999999997</v>
      </c>
      <c r="BP34" s="14">
        <v>4037963.72</v>
      </c>
      <c r="BQ34" s="6">
        <v>3.7862</v>
      </c>
      <c r="BR34" s="14">
        <v>9529504.9199999999</v>
      </c>
      <c r="BS34" s="6">
        <v>6.3472</v>
      </c>
      <c r="BT34" s="14">
        <v>11963910.369999999</v>
      </c>
      <c r="BU34" s="6">
        <v>9.0248000000000008</v>
      </c>
      <c r="BV34" s="14">
        <v>1624117.5</v>
      </c>
      <c r="BW34" s="6">
        <v>5.1460999999999997</v>
      </c>
      <c r="BX34" s="14">
        <v>1572533</v>
      </c>
      <c r="BY34" s="6">
        <v>1.8222</v>
      </c>
      <c r="BZ34" s="14">
        <v>62169771.939999998</v>
      </c>
      <c r="CA34" s="6">
        <v>4.4577999999999998</v>
      </c>
      <c r="CB34" s="14">
        <v>818714371.13999999</v>
      </c>
      <c r="CC34" s="6">
        <v>16.048999999999999</v>
      </c>
      <c r="CD34" s="14">
        <v>115832.48</v>
      </c>
      <c r="CE34" s="6">
        <v>0.39760000000000001</v>
      </c>
      <c r="CF34" s="14">
        <v>473334.23</v>
      </c>
      <c r="CG34" s="6">
        <v>0.43020000000000003</v>
      </c>
      <c r="CH34" s="14">
        <v>166990.25</v>
      </c>
      <c r="CI34" s="6">
        <v>0.1948</v>
      </c>
      <c r="CJ34" s="14">
        <v>435124.26</v>
      </c>
      <c r="CK34" s="6">
        <v>0.66969999999999996</v>
      </c>
      <c r="CL34" s="14">
        <v>6439225.5</v>
      </c>
      <c r="CM34" s="6">
        <v>16.4816</v>
      </c>
      <c r="CN34" s="14">
        <v>11719439.039999999</v>
      </c>
      <c r="CO34" s="6">
        <v>0.36249999999999999</v>
      </c>
      <c r="CP34" s="14">
        <v>4402603.1100000003</v>
      </c>
      <c r="CQ34" s="6">
        <v>0.1938</v>
      </c>
      <c r="CR34" s="14">
        <v>269778971</v>
      </c>
      <c r="CS34" s="6">
        <v>19.173500000000001</v>
      </c>
      <c r="CT34" s="14">
        <v>10432900</v>
      </c>
      <c r="CU34" s="6">
        <v>12.9693</v>
      </c>
      <c r="CV34" s="14">
        <v>5505229</v>
      </c>
      <c r="CW34" s="6">
        <v>1.2936000000000001</v>
      </c>
      <c r="CX34" s="14">
        <v>1547052</v>
      </c>
      <c r="CY34" s="6">
        <v>100</v>
      </c>
      <c r="CZ34" s="14">
        <v>247768946.99000001</v>
      </c>
      <c r="DA34" s="6">
        <v>19.415199999999999</v>
      </c>
      <c r="DB34" s="14">
        <v>53428135.57</v>
      </c>
      <c r="DC34" s="6">
        <v>86.906400000000005</v>
      </c>
      <c r="DD34" s="14">
        <v>126188739</v>
      </c>
      <c r="DE34" s="6">
        <v>12.172499999999999</v>
      </c>
      <c r="DF34" s="14">
        <v>54558872.670000002</v>
      </c>
      <c r="DG34" s="6">
        <v>10.008900000000001</v>
      </c>
      <c r="DH34" s="14">
        <v>829567.53</v>
      </c>
      <c r="DI34" s="6">
        <v>17.509499999999999</v>
      </c>
      <c r="DJ34" s="14">
        <v>2504256.69</v>
      </c>
      <c r="DK34" s="6">
        <v>2.4405999999999999</v>
      </c>
      <c r="DL34" s="14">
        <v>6418105.2599999998</v>
      </c>
      <c r="DM34" s="6">
        <v>2.9249000000000001</v>
      </c>
      <c r="DN34" s="14">
        <v>1537529.26</v>
      </c>
      <c r="DO34" s="6">
        <v>2.8237999999999999</v>
      </c>
      <c r="DP34" s="14">
        <v>1186507.79</v>
      </c>
      <c r="DQ34" s="6">
        <v>0.8488</v>
      </c>
      <c r="DR34" s="14">
        <v>4567357.13</v>
      </c>
      <c r="DS34" s="6">
        <v>6.3613</v>
      </c>
      <c r="DT34" s="14">
        <v>116311478.97</v>
      </c>
      <c r="DU34" s="6">
        <v>12.3078</v>
      </c>
      <c r="DV34" s="14">
        <v>86438784.700000003</v>
      </c>
      <c r="DW34" s="6">
        <v>20.314800000000002</v>
      </c>
      <c r="DX34" s="14">
        <v>1149094.3799999999</v>
      </c>
      <c r="DY34" s="6">
        <v>49.2226</v>
      </c>
      <c r="DZ34" s="14">
        <v>596086.68000000005</v>
      </c>
      <c r="EA34" s="6">
        <v>35.512900000000002</v>
      </c>
      <c r="EB34" s="14">
        <v>633343.51</v>
      </c>
      <c r="EC34" s="6">
        <v>30.9117</v>
      </c>
      <c r="ED34" s="14">
        <v>1277607.1100000001</v>
      </c>
      <c r="EE34" s="6">
        <v>0.20830000000000001</v>
      </c>
      <c r="EF34" s="14">
        <v>3762035</v>
      </c>
      <c r="EG34" s="6">
        <v>5.1444999999999999</v>
      </c>
      <c r="EH34" s="14">
        <v>13767561.4</v>
      </c>
      <c r="EI34" s="6">
        <v>9.9220000000000006</v>
      </c>
      <c r="EJ34" s="14">
        <v>34395558.079999998</v>
      </c>
      <c r="EK34" s="6">
        <v>34.225999999999999</v>
      </c>
      <c r="EL34" s="14">
        <v>3360283.46</v>
      </c>
      <c r="EM34" s="6">
        <v>0.62139999999999995</v>
      </c>
      <c r="EN34" s="14">
        <v>687734.01</v>
      </c>
      <c r="EO34" s="6">
        <v>0.26079999999999998</v>
      </c>
      <c r="EP34" s="14">
        <v>6259038.5700000003</v>
      </c>
      <c r="EQ34" s="6">
        <v>0.42159999999999997</v>
      </c>
      <c r="ER34" s="14">
        <v>1654544.73</v>
      </c>
      <c r="ES34" s="6">
        <v>0.28449999999999998</v>
      </c>
      <c r="ET34" s="14">
        <v>2627023.6</v>
      </c>
      <c r="EU34" s="6">
        <v>0.44650000000000001</v>
      </c>
      <c r="EV34" s="14">
        <v>3511308.23</v>
      </c>
      <c r="EW34" s="6">
        <v>0.50019999999999998</v>
      </c>
    </row>
    <row r="35" spans="1:153">
      <c r="A35" t="s">
        <v>201</v>
      </c>
      <c r="B35" s="14">
        <v>113861405.53</v>
      </c>
      <c r="C35" s="6">
        <v>0.23089999999999999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21501984</v>
      </c>
      <c r="M35" s="6">
        <v>0.81220000000000003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9882.65</v>
      </c>
      <c r="AS35" s="6">
        <v>4.7999999999999996E-3</v>
      </c>
      <c r="AT35" s="14">
        <v>0</v>
      </c>
      <c r="AU35">
        <v>0</v>
      </c>
      <c r="AV35" s="14">
        <v>12531547.890000001</v>
      </c>
      <c r="AW35" s="6">
        <v>2.8246000000000002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0</v>
      </c>
      <c r="BE35">
        <v>0</v>
      </c>
      <c r="BF35" s="14">
        <v>0</v>
      </c>
      <c r="BG35">
        <v>0</v>
      </c>
      <c r="BH35" s="14">
        <v>11530188.6</v>
      </c>
      <c r="BI35" s="6">
        <v>0.94330000000000003</v>
      </c>
      <c r="BJ35" s="14">
        <v>0</v>
      </c>
      <c r="BK35">
        <v>0</v>
      </c>
      <c r="BL35" s="14">
        <v>0</v>
      </c>
      <c r="BM35">
        <v>0</v>
      </c>
      <c r="BN35" s="14">
        <v>0</v>
      </c>
      <c r="BO35">
        <v>0</v>
      </c>
      <c r="BP35" s="14">
        <v>20564896.170000002</v>
      </c>
      <c r="BQ35" s="6">
        <v>19.282499999999999</v>
      </c>
      <c r="BR35" s="14">
        <v>17885742.109999999</v>
      </c>
      <c r="BS35" s="6">
        <v>11.913</v>
      </c>
      <c r="BT35" s="14">
        <v>5274897.1399999997</v>
      </c>
      <c r="BU35" s="6">
        <v>3.9790000000000001</v>
      </c>
      <c r="BV35" s="14">
        <v>24562266.969999999</v>
      </c>
      <c r="BW35" s="6">
        <v>77.826700000000002</v>
      </c>
      <c r="BX35" s="14">
        <v>0</v>
      </c>
      <c r="BY35">
        <v>0</v>
      </c>
      <c r="BZ35" s="14">
        <v>0</v>
      </c>
      <c r="CA35">
        <v>0</v>
      </c>
      <c r="CB35" s="14">
        <v>0</v>
      </c>
      <c r="CC35">
        <v>0</v>
      </c>
      <c r="CD35" s="14">
        <v>0</v>
      </c>
      <c r="CE35">
        <v>0</v>
      </c>
      <c r="CF35" s="14">
        <v>0</v>
      </c>
      <c r="CG35">
        <v>0</v>
      </c>
      <c r="CH35" s="14">
        <v>0</v>
      </c>
      <c r="CI35">
        <v>0</v>
      </c>
      <c r="CJ35" s="14">
        <v>0</v>
      </c>
      <c r="CK35">
        <v>0</v>
      </c>
      <c r="CL35" s="14">
        <v>0</v>
      </c>
      <c r="CM35">
        <v>0</v>
      </c>
      <c r="CN35" s="14">
        <v>0</v>
      </c>
      <c r="CO35">
        <v>0</v>
      </c>
      <c r="CP35" s="14">
        <v>0</v>
      </c>
      <c r="CQ35">
        <v>0</v>
      </c>
      <c r="CR35" s="14">
        <v>0</v>
      </c>
      <c r="CS35">
        <v>0</v>
      </c>
      <c r="CT35" s="14">
        <v>0</v>
      </c>
      <c r="CU35">
        <v>0</v>
      </c>
      <c r="CV35" s="14">
        <v>0</v>
      </c>
      <c r="CW35">
        <v>0</v>
      </c>
      <c r="CX35" s="14">
        <v>0</v>
      </c>
      <c r="CY35">
        <v>0</v>
      </c>
      <c r="CZ35" s="14">
        <v>0</v>
      </c>
      <c r="DA35">
        <v>0</v>
      </c>
      <c r="DB35" s="14">
        <v>0</v>
      </c>
      <c r="DC35">
        <v>0</v>
      </c>
      <c r="DD35" s="14">
        <v>0</v>
      </c>
      <c r="DE35">
        <v>0</v>
      </c>
      <c r="DF35" s="14">
        <v>0</v>
      </c>
      <c r="DG35">
        <v>0</v>
      </c>
      <c r="DH35" s="14">
        <v>0</v>
      </c>
      <c r="DI35">
        <v>0</v>
      </c>
      <c r="DJ35" s="14">
        <v>0</v>
      </c>
      <c r="DK35">
        <v>0</v>
      </c>
      <c r="DL35" s="14">
        <v>0</v>
      </c>
      <c r="DM35">
        <v>0</v>
      </c>
      <c r="DN35" s="14">
        <v>0</v>
      </c>
      <c r="DO35">
        <v>0</v>
      </c>
      <c r="DP35" s="14">
        <v>0</v>
      </c>
      <c r="DQ35">
        <v>0</v>
      </c>
      <c r="DR35" s="14">
        <v>0</v>
      </c>
      <c r="DS35">
        <v>0</v>
      </c>
      <c r="DT35" s="14">
        <v>0</v>
      </c>
      <c r="DU35">
        <v>0</v>
      </c>
      <c r="DV35" s="14">
        <v>0</v>
      </c>
      <c r="DW35">
        <v>0</v>
      </c>
      <c r="DX35" s="14">
        <v>0</v>
      </c>
      <c r="DY35">
        <v>0</v>
      </c>
      <c r="DZ35" s="14">
        <v>0</v>
      </c>
      <c r="EA35">
        <v>0</v>
      </c>
      <c r="EB35" s="14">
        <v>0</v>
      </c>
      <c r="EC35">
        <v>0</v>
      </c>
      <c r="ED35" s="14">
        <v>0</v>
      </c>
      <c r="EE35">
        <v>0</v>
      </c>
      <c r="EF35" s="14">
        <v>0</v>
      </c>
      <c r="EG35">
        <v>0</v>
      </c>
      <c r="EH35" s="14">
        <v>0</v>
      </c>
      <c r="EI35">
        <v>0</v>
      </c>
      <c r="EJ35" s="14">
        <v>0</v>
      </c>
      <c r="EK35">
        <v>0</v>
      </c>
      <c r="EL35" s="14">
        <v>0</v>
      </c>
      <c r="EM35">
        <v>0</v>
      </c>
      <c r="EN35" s="14">
        <v>0</v>
      </c>
      <c r="EO35">
        <v>0</v>
      </c>
      <c r="EP35" s="14">
        <v>0</v>
      </c>
      <c r="EQ35">
        <v>0</v>
      </c>
      <c r="ER35" s="14">
        <v>0</v>
      </c>
      <c r="ES35">
        <v>0</v>
      </c>
      <c r="ET35" s="14">
        <v>0</v>
      </c>
      <c r="EU35">
        <v>0</v>
      </c>
      <c r="EV35" s="14">
        <v>0</v>
      </c>
      <c r="EW35">
        <v>0</v>
      </c>
    </row>
    <row r="36" spans="1:153">
      <c r="A36" t="s">
        <v>202</v>
      </c>
      <c r="B36" s="14">
        <v>562090749.09000003</v>
      </c>
      <c r="C36" s="6">
        <v>1.1398999999999999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8702318.4499999993</v>
      </c>
      <c r="S36" s="6">
        <v>17.79</v>
      </c>
      <c r="T36" s="14">
        <v>0</v>
      </c>
      <c r="U36">
        <v>0</v>
      </c>
      <c r="V36" s="14">
        <v>0</v>
      </c>
      <c r="W36">
        <v>0</v>
      </c>
      <c r="X36" s="14">
        <v>4607293.84</v>
      </c>
      <c r="Y36" s="6">
        <v>6.8940999999999999</v>
      </c>
      <c r="Z36" s="14">
        <v>0</v>
      </c>
      <c r="AA36">
        <v>0</v>
      </c>
      <c r="AB36" s="14">
        <v>0</v>
      </c>
      <c r="AC36">
        <v>0</v>
      </c>
      <c r="AD36" s="14">
        <v>206928318.38</v>
      </c>
      <c r="AE36" s="6">
        <v>3.2616000000000001</v>
      </c>
      <c r="AF36" s="14">
        <v>106597.59</v>
      </c>
      <c r="AG36" s="6">
        <v>0.2863</v>
      </c>
      <c r="AH36" s="14">
        <v>0</v>
      </c>
      <c r="AI36">
        <v>0</v>
      </c>
      <c r="AJ36" s="14">
        <v>15074800.07</v>
      </c>
      <c r="AK36" s="6">
        <v>4.1833999999999998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0</v>
      </c>
      <c r="AS36">
        <v>0</v>
      </c>
      <c r="AT36" s="14">
        <v>0</v>
      </c>
      <c r="AU36">
        <v>0</v>
      </c>
      <c r="AV36" s="14">
        <v>0</v>
      </c>
      <c r="AW36">
        <v>0</v>
      </c>
      <c r="AX36" s="14">
        <v>11456170.449999999</v>
      </c>
      <c r="AY36" s="6">
        <v>5.1656000000000004</v>
      </c>
      <c r="AZ36" s="14">
        <v>0</v>
      </c>
      <c r="BA36">
        <v>0</v>
      </c>
      <c r="BB36" s="14">
        <v>3663896.16</v>
      </c>
      <c r="BC36" s="6">
        <v>1.4552</v>
      </c>
      <c r="BD36" s="14">
        <v>0</v>
      </c>
      <c r="BE36">
        <v>0</v>
      </c>
      <c r="BF36" s="14">
        <v>0</v>
      </c>
      <c r="BG36">
        <v>0</v>
      </c>
      <c r="BH36" s="14">
        <v>0</v>
      </c>
      <c r="BI36">
        <v>0</v>
      </c>
      <c r="BJ36" s="14">
        <v>0</v>
      </c>
      <c r="BK36">
        <v>0</v>
      </c>
      <c r="BL36" s="14">
        <v>0</v>
      </c>
      <c r="BM36">
        <v>0</v>
      </c>
      <c r="BN36" s="14">
        <v>0</v>
      </c>
      <c r="BO36">
        <v>0</v>
      </c>
      <c r="BP36" s="14">
        <v>0</v>
      </c>
      <c r="BQ36">
        <v>0</v>
      </c>
      <c r="BR36" s="14">
        <v>0</v>
      </c>
      <c r="BS36">
        <v>0</v>
      </c>
      <c r="BT36" s="14">
        <v>0</v>
      </c>
      <c r="BU36">
        <v>0</v>
      </c>
      <c r="BV36" s="14">
        <v>0</v>
      </c>
      <c r="BW36">
        <v>0</v>
      </c>
      <c r="BX36" s="14">
        <v>0</v>
      </c>
      <c r="BY36">
        <v>0</v>
      </c>
      <c r="BZ36" s="14">
        <v>0</v>
      </c>
      <c r="CA36">
        <v>0</v>
      </c>
      <c r="CB36" s="14">
        <v>33964214.200000003</v>
      </c>
      <c r="CC36" s="6">
        <v>0.66579999999999995</v>
      </c>
      <c r="CD36" s="14">
        <v>0</v>
      </c>
      <c r="CE36">
        <v>0</v>
      </c>
      <c r="CF36" s="14">
        <v>0</v>
      </c>
      <c r="CG36">
        <v>0</v>
      </c>
      <c r="CH36" s="14">
        <v>0</v>
      </c>
      <c r="CI36">
        <v>0</v>
      </c>
      <c r="CJ36" s="14">
        <v>0</v>
      </c>
      <c r="CK36">
        <v>0</v>
      </c>
      <c r="CL36" s="14">
        <v>0</v>
      </c>
      <c r="CM36">
        <v>0</v>
      </c>
      <c r="CN36" s="14">
        <v>265721859.43000001</v>
      </c>
      <c r="CO36" s="6">
        <v>8.2189999999999994</v>
      </c>
      <c r="CP36" s="14">
        <v>0</v>
      </c>
      <c r="CQ36">
        <v>0</v>
      </c>
      <c r="CR36" s="14">
        <v>0</v>
      </c>
      <c r="CS36">
        <v>0</v>
      </c>
      <c r="CT36" s="14">
        <v>0</v>
      </c>
      <c r="CU36">
        <v>0</v>
      </c>
      <c r="CV36" s="14">
        <v>0</v>
      </c>
      <c r="CW36">
        <v>0</v>
      </c>
      <c r="CX36" s="14">
        <v>0</v>
      </c>
      <c r="CY36">
        <v>0</v>
      </c>
      <c r="CZ36" s="14">
        <v>0</v>
      </c>
      <c r="DA36">
        <v>0</v>
      </c>
      <c r="DB36" s="14">
        <v>0</v>
      </c>
      <c r="DC36">
        <v>0</v>
      </c>
      <c r="DD36" s="14">
        <v>11488892</v>
      </c>
      <c r="DE36" s="6">
        <v>1.1082000000000001</v>
      </c>
      <c r="DF36" s="14">
        <v>0</v>
      </c>
      <c r="DG36">
        <v>0</v>
      </c>
      <c r="DH36" s="14">
        <v>0</v>
      </c>
      <c r="DI36">
        <v>0</v>
      </c>
      <c r="DJ36" s="14">
        <v>0</v>
      </c>
      <c r="DK36">
        <v>0</v>
      </c>
      <c r="DL36" s="14">
        <v>0</v>
      </c>
      <c r="DM36">
        <v>0</v>
      </c>
      <c r="DN36" s="14">
        <v>0</v>
      </c>
      <c r="DO36">
        <v>0</v>
      </c>
      <c r="DP36" s="14">
        <v>0</v>
      </c>
      <c r="DQ36">
        <v>0</v>
      </c>
      <c r="DR36" s="14">
        <v>376388.52</v>
      </c>
      <c r="DS36" s="6">
        <v>0.5242</v>
      </c>
      <c r="DT36" s="14">
        <v>0</v>
      </c>
      <c r="DU36">
        <v>0</v>
      </c>
      <c r="DV36" s="14">
        <v>0</v>
      </c>
      <c r="DW36">
        <v>0</v>
      </c>
      <c r="DX36" s="14">
        <v>0</v>
      </c>
      <c r="DY36">
        <v>0</v>
      </c>
      <c r="DZ36" s="14">
        <v>0</v>
      </c>
      <c r="EA36">
        <v>0</v>
      </c>
      <c r="EB36" s="14">
        <v>0</v>
      </c>
      <c r="EC36">
        <v>0</v>
      </c>
      <c r="ED36" s="14">
        <v>0</v>
      </c>
      <c r="EE36">
        <v>0</v>
      </c>
      <c r="EF36" s="14">
        <v>0</v>
      </c>
      <c r="EG36">
        <v>0</v>
      </c>
      <c r="EH36" s="14">
        <v>0</v>
      </c>
      <c r="EI36">
        <v>0</v>
      </c>
      <c r="EJ36" s="14">
        <v>0</v>
      </c>
      <c r="EK36">
        <v>0</v>
      </c>
      <c r="EL36" s="14">
        <v>0</v>
      </c>
      <c r="EM36">
        <v>0</v>
      </c>
      <c r="EN36" s="14">
        <v>0</v>
      </c>
      <c r="EO36">
        <v>0</v>
      </c>
      <c r="EP36" s="14">
        <v>0</v>
      </c>
      <c r="EQ36">
        <v>0</v>
      </c>
      <c r="ER36" s="14">
        <v>0</v>
      </c>
      <c r="ES36">
        <v>0</v>
      </c>
      <c r="ET36" s="14">
        <v>0</v>
      </c>
      <c r="EU36">
        <v>0</v>
      </c>
      <c r="EV36" s="14">
        <v>0</v>
      </c>
      <c r="EW36">
        <v>0</v>
      </c>
    </row>
    <row r="37" spans="1:153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0</v>
      </c>
      <c r="AO37">
        <v>0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  <c r="BH37" s="14">
        <v>0</v>
      </c>
      <c r="BI37">
        <v>0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0</v>
      </c>
      <c r="BS37">
        <v>0</v>
      </c>
      <c r="BT37" s="14">
        <v>0</v>
      </c>
      <c r="BU37">
        <v>0</v>
      </c>
      <c r="BV37" s="14">
        <v>0</v>
      </c>
      <c r="BW37">
        <v>0</v>
      </c>
      <c r="BX37" s="14">
        <v>0</v>
      </c>
      <c r="BY37">
        <v>0</v>
      </c>
      <c r="BZ37" s="14">
        <v>0</v>
      </c>
      <c r="CA37">
        <v>0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  <c r="CH37" s="14">
        <v>0</v>
      </c>
      <c r="CI37">
        <v>0</v>
      </c>
      <c r="CJ37" s="14">
        <v>0</v>
      </c>
      <c r="CK37">
        <v>0</v>
      </c>
      <c r="CL37" s="14">
        <v>0</v>
      </c>
      <c r="CM37">
        <v>0</v>
      </c>
      <c r="CN37" s="14">
        <v>0</v>
      </c>
      <c r="CO37">
        <v>0</v>
      </c>
      <c r="CP37" s="14">
        <v>0</v>
      </c>
      <c r="CQ37">
        <v>0</v>
      </c>
      <c r="CR37" s="14">
        <v>0</v>
      </c>
      <c r="CS37">
        <v>0</v>
      </c>
      <c r="CT37" s="14">
        <v>0</v>
      </c>
      <c r="CU37">
        <v>0</v>
      </c>
      <c r="CV37" s="14">
        <v>0</v>
      </c>
      <c r="CW37">
        <v>0</v>
      </c>
      <c r="CX37" s="14">
        <v>0</v>
      </c>
      <c r="CY37">
        <v>0</v>
      </c>
      <c r="CZ37" s="14">
        <v>0</v>
      </c>
      <c r="DA37">
        <v>0</v>
      </c>
      <c r="DB37" s="14">
        <v>0</v>
      </c>
      <c r="DC37">
        <v>0</v>
      </c>
      <c r="DD37" s="14">
        <v>0</v>
      </c>
      <c r="DE37">
        <v>0</v>
      </c>
      <c r="DF37" s="14">
        <v>0</v>
      </c>
      <c r="DG37">
        <v>0</v>
      </c>
      <c r="DH37" s="14">
        <v>0</v>
      </c>
      <c r="DI37">
        <v>0</v>
      </c>
      <c r="DJ37" s="14">
        <v>0</v>
      </c>
      <c r="DK37">
        <v>0</v>
      </c>
      <c r="DL37" s="14">
        <v>0</v>
      </c>
      <c r="DM37">
        <v>0</v>
      </c>
      <c r="DN37" s="14">
        <v>0</v>
      </c>
      <c r="DO37">
        <v>0</v>
      </c>
      <c r="DP37" s="14">
        <v>0</v>
      </c>
      <c r="DQ37">
        <v>0</v>
      </c>
      <c r="DR37" s="14">
        <v>0</v>
      </c>
      <c r="DS37">
        <v>0</v>
      </c>
      <c r="DT37" s="14">
        <v>0</v>
      </c>
      <c r="DU37">
        <v>0</v>
      </c>
      <c r="DV37" s="14">
        <v>0</v>
      </c>
      <c r="DW37">
        <v>0</v>
      </c>
      <c r="DX37" s="14">
        <v>0</v>
      </c>
      <c r="DY37">
        <v>0</v>
      </c>
      <c r="DZ37" s="14">
        <v>0</v>
      </c>
      <c r="EA37">
        <v>0</v>
      </c>
      <c r="EB37" s="14">
        <v>0</v>
      </c>
      <c r="EC37">
        <v>0</v>
      </c>
      <c r="ED37" s="14">
        <v>0</v>
      </c>
      <c r="EE37">
        <v>0</v>
      </c>
      <c r="EF37" s="14">
        <v>0</v>
      </c>
      <c r="EG37">
        <v>0</v>
      </c>
      <c r="EH37" s="14">
        <v>0</v>
      </c>
      <c r="EI37">
        <v>0</v>
      </c>
      <c r="EJ37" s="14">
        <v>0</v>
      </c>
      <c r="EK37">
        <v>0</v>
      </c>
      <c r="EL37" s="14">
        <v>0</v>
      </c>
      <c r="EM37">
        <v>0</v>
      </c>
      <c r="EN37" s="14">
        <v>0</v>
      </c>
      <c r="EO37">
        <v>0</v>
      </c>
      <c r="EP37" s="14">
        <v>0</v>
      </c>
      <c r="EQ37">
        <v>0</v>
      </c>
      <c r="ER37" s="14">
        <v>0</v>
      </c>
      <c r="ES37">
        <v>0</v>
      </c>
      <c r="ET37" s="14">
        <v>0</v>
      </c>
      <c r="EU37">
        <v>0</v>
      </c>
      <c r="EV37" s="14">
        <v>0</v>
      </c>
      <c r="EW37">
        <v>0</v>
      </c>
    </row>
    <row r="38" spans="1:153">
      <c r="A38" t="s">
        <v>204</v>
      </c>
      <c r="B38" s="14">
        <v>10088719347.360001</v>
      </c>
      <c r="C38" s="6">
        <v>20.459199999999999</v>
      </c>
      <c r="D38" s="14">
        <v>0</v>
      </c>
      <c r="E38">
        <v>0</v>
      </c>
      <c r="F38" s="14">
        <v>0</v>
      </c>
      <c r="G38">
        <v>0</v>
      </c>
      <c r="H38" s="14">
        <v>586626058.77999997</v>
      </c>
      <c r="I38" s="6">
        <v>26.5398</v>
      </c>
      <c r="J38" s="14">
        <v>297346985.95999998</v>
      </c>
      <c r="K38" s="6">
        <v>67.043499999999995</v>
      </c>
      <c r="L38" s="14">
        <v>2626033147</v>
      </c>
      <c r="M38" s="6">
        <v>99.187799999999996</v>
      </c>
      <c r="N38" s="14">
        <v>255688066.13999999</v>
      </c>
      <c r="O38" s="6">
        <v>18.506900000000002</v>
      </c>
      <c r="P38" s="14">
        <v>29352965.260000002</v>
      </c>
      <c r="Q38" s="6">
        <v>0.93579999999999997</v>
      </c>
      <c r="R38" s="14">
        <v>13129101.960000001</v>
      </c>
      <c r="S38" s="6">
        <v>26.839600000000001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  <c r="Z38" s="14">
        <v>32457652.18</v>
      </c>
      <c r="AA38" s="6">
        <v>17.686699999999998</v>
      </c>
      <c r="AB38" s="14">
        <v>0</v>
      </c>
      <c r="AC38">
        <v>0</v>
      </c>
      <c r="AD38" s="14">
        <v>1501429123.8099999</v>
      </c>
      <c r="AE38" s="6">
        <v>23.665800000000001</v>
      </c>
      <c r="AF38" s="14">
        <v>1076098.98</v>
      </c>
      <c r="AG38" s="6">
        <v>2.8906000000000001</v>
      </c>
      <c r="AH38" s="14">
        <v>0</v>
      </c>
      <c r="AI38">
        <v>0</v>
      </c>
      <c r="AJ38" s="14">
        <v>99082244.319999993</v>
      </c>
      <c r="AK38" s="6">
        <v>27.496600000000001</v>
      </c>
      <c r="AL38" s="14">
        <v>0</v>
      </c>
      <c r="AM38">
        <v>0</v>
      </c>
      <c r="AN38" s="14">
        <v>37131792.829999998</v>
      </c>
      <c r="AO38" s="6">
        <v>36.823999999999998</v>
      </c>
      <c r="AP38" s="14">
        <v>0</v>
      </c>
      <c r="AQ38">
        <v>0</v>
      </c>
      <c r="AR38" s="14">
        <v>110075495.15000001</v>
      </c>
      <c r="AS38" s="6">
        <v>53.741700000000002</v>
      </c>
      <c r="AT38" s="14">
        <v>0</v>
      </c>
      <c r="AU38">
        <v>0</v>
      </c>
      <c r="AV38" s="14">
        <v>0</v>
      </c>
      <c r="AW38">
        <v>0</v>
      </c>
      <c r="AX38" s="14">
        <v>26959523.399999999</v>
      </c>
      <c r="AY38" s="6">
        <v>12.156000000000001</v>
      </c>
      <c r="AZ38" s="14">
        <v>0</v>
      </c>
      <c r="BA38">
        <v>0</v>
      </c>
      <c r="BB38" s="14">
        <v>42196412.109999999</v>
      </c>
      <c r="BC38" s="6">
        <v>16.7591</v>
      </c>
      <c r="BD38" s="14">
        <v>119753341.31</v>
      </c>
      <c r="BE38" s="6">
        <v>37.486400000000003</v>
      </c>
      <c r="BF38" s="14">
        <v>31366636.23</v>
      </c>
      <c r="BG38" s="6">
        <v>1.851</v>
      </c>
      <c r="BH38" s="14">
        <v>450341645.06999999</v>
      </c>
      <c r="BI38" s="6">
        <v>36.843699999999998</v>
      </c>
      <c r="BJ38" s="14">
        <v>0</v>
      </c>
      <c r="BK38">
        <v>0</v>
      </c>
      <c r="BL38" s="14">
        <v>0</v>
      </c>
      <c r="BM38">
        <v>0</v>
      </c>
      <c r="BN38" s="14">
        <v>0</v>
      </c>
      <c r="BO38">
        <v>0</v>
      </c>
      <c r="BP38" s="14">
        <v>27007053.989999998</v>
      </c>
      <c r="BQ38" s="6">
        <v>25.322900000000001</v>
      </c>
      <c r="BR38" s="14">
        <v>22685923.010000002</v>
      </c>
      <c r="BS38" s="6">
        <v>15.110200000000001</v>
      </c>
      <c r="BT38" s="14">
        <v>2160536.19</v>
      </c>
      <c r="BU38" s="6">
        <v>1.6297999999999999</v>
      </c>
      <c r="BV38" s="14">
        <v>5373817.9100000001</v>
      </c>
      <c r="BW38" s="6">
        <v>17.027200000000001</v>
      </c>
      <c r="BX38" s="14">
        <v>0</v>
      </c>
      <c r="BY38">
        <v>0</v>
      </c>
      <c r="BZ38" s="14">
        <v>415086356.04000002</v>
      </c>
      <c r="CA38" s="6">
        <v>29.763200000000001</v>
      </c>
      <c r="CB38" s="14">
        <v>1913552620.02</v>
      </c>
      <c r="CC38" s="6">
        <v>37.5107</v>
      </c>
      <c r="CD38" s="14">
        <v>0</v>
      </c>
      <c r="CE38">
        <v>0</v>
      </c>
      <c r="CF38" s="14">
        <v>0</v>
      </c>
      <c r="CG38">
        <v>0</v>
      </c>
      <c r="CH38" s="14">
        <v>0</v>
      </c>
      <c r="CI38">
        <v>0</v>
      </c>
      <c r="CJ38" s="14">
        <v>0</v>
      </c>
      <c r="CK38">
        <v>0</v>
      </c>
      <c r="CL38" s="14">
        <v>0</v>
      </c>
      <c r="CM38">
        <v>0</v>
      </c>
      <c r="CN38" s="14">
        <v>371979685.75999999</v>
      </c>
      <c r="CO38" s="6">
        <v>11.505599999999999</v>
      </c>
      <c r="CP38" s="14">
        <v>0</v>
      </c>
      <c r="CQ38">
        <v>0</v>
      </c>
      <c r="CR38" s="14">
        <v>0</v>
      </c>
      <c r="CS38">
        <v>0</v>
      </c>
      <c r="CT38" s="14">
        <v>0</v>
      </c>
      <c r="CU38">
        <v>0</v>
      </c>
      <c r="CV38" s="14">
        <v>0</v>
      </c>
      <c r="CW38">
        <v>0</v>
      </c>
      <c r="CX38" s="14">
        <v>0</v>
      </c>
      <c r="CY38">
        <v>0</v>
      </c>
      <c r="CZ38" s="14">
        <v>355770727.50999999</v>
      </c>
      <c r="DA38" s="6">
        <v>27.8782</v>
      </c>
      <c r="DB38" s="14">
        <v>0</v>
      </c>
      <c r="DC38">
        <v>0</v>
      </c>
      <c r="DD38" s="14">
        <v>125932264</v>
      </c>
      <c r="DE38" s="6">
        <v>12.1477</v>
      </c>
      <c r="DF38" s="14">
        <v>279721728.61000001</v>
      </c>
      <c r="DG38" s="6">
        <v>51.315199999999997</v>
      </c>
      <c r="DH38" s="14">
        <v>771019.86</v>
      </c>
      <c r="DI38" s="6">
        <v>16.273700000000002</v>
      </c>
      <c r="DJ38" s="14">
        <v>0</v>
      </c>
      <c r="DK38">
        <v>0</v>
      </c>
      <c r="DL38" s="14">
        <v>0</v>
      </c>
      <c r="DM38">
        <v>0</v>
      </c>
      <c r="DN38" s="14">
        <v>0</v>
      </c>
      <c r="DO38">
        <v>0</v>
      </c>
      <c r="DP38" s="14">
        <v>0</v>
      </c>
      <c r="DQ38">
        <v>0</v>
      </c>
      <c r="DR38" s="14">
        <v>28629566.129999999</v>
      </c>
      <c r="DS38" s="6">
        <v>39.874699999999997</v>
      </c>
      <c r="DT38" s="14">
        <v>212608953.13</v>
      </c>
      <c r="DU38" s="6">
        <v>22.497800000000002</v>
      </c>
      <c r="DV38" s="14">
        <v>67392804.709999993</v>
      </c>
      <c r="DW38" s="6">
        <v>15.8386</v>
      </c>
      <c r="DX38" s="14">
        <v>0</v>
      </c>
      <c r="DY38">
        <v>0</v>
      </c>
      <c r="DZ38" s="14">
        <v>0</v>
      </c>
      <c r="EA38">
        <v>0</v>
      </c>
      <c r="EB38" s="14">
        <v>0</v>
      </c>
      <c r="EC38">
        <v>0</v>
      </c>
      <c r="ED38" s="14">
        <v>0</v>
      </c>
      <c r="EE38">
        <v>0</v>
      </c>
      <c r="EF38" s="14">
        <v>0</v>
      </c>
      <c r="EG38">
        <v>0</v>
      </c>
      <c r="EH38" s="14">
        <v>0</v>
      </c>
      <c r="EI38">
        <v>0</v>
      </c>
      <c r="EJ38" s="14">
        <v>0</v>
      </c>
      <c r="EK38" s="6">
        <v>0</v>
      </c>
      <c r="EL38" s="14">
        <v>0</v>
      </c>
      <c r="EM38">
        <v>0</v>
      </c>
      <c r="EN38" s="14">
        <v>0</v>
      </c>
      <c r="EO38">
        <v>0</v>
      </c>
      <c r="EP38" s="14">
        <v>0</v>
      </c>
      <c r="EQ38">
        <v>0</v>
      </c>
      <c r="ER38" s="14">
        <v>0</v>
      </c>
      <c r="ES38">
        <v>0</v>
      </c>
      <c r="ET38" s="14">
        <v>0</v>
      </c>
      <c r="EU38">
        <v>0</v>
      </c>
      <c r="EV38" s="14">
        <v>0</v>
      </c>
      <c r="EW38">
        <v>0</v>
      </c>
    </row>
    <row r="39" spans="1:153">
      <c r="A39" t="s">
        <v>205</v>
      </c>
      <c r="B39" s="14">
        <v>1217050631.2</v>
      </c>
      <c r="C39" s="6">
        <v>2.4681000000000002</v>
      </c>
      <c r="D39" s="14">
        <v>0</v>
      </c>
      <c r="E39">
        <v>0</v>
      </c>
      <c r="F39" s="14">
        <v>0</v>
      </c>
      <c r="G39">
        <v>0</v>
      </c>
      <c r="H39" s="14">
        <v>15007787.68</v>
      </c>
      <c r="I39" s="6">
        <v>0.67900000000000005</v>
      </c>
      <c r="J39" s="14">
        <v>27237826.210000001</v>
      </c>
      <c r="K39" s="6">
        <v>6.1414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8196393.6200000001</v>
      </c>
      <c r="S39" s="6">
        <v>16.755700000000001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  <c r="Z39" s="14">
        <v>6455265.71</v>
      </c>
      <c r="AA39" s="6">
        <v>3.5175999999999998</v>
      </c>
      <c r="AB39" s="14">
        <v>0</v>
      </c>
      <c r="AC39">
        <v>0</v>
      </c>
      <c r="AD39" s="14">
        <v>250788694.47999999</v>
      </c>
      <c r="AE39" s="6">
        <v>3.9529999999999998</v>
      </c>
      <c r="AF39" s="14">
        <v>1547418.48</v>
      </c>
      <c r="AG39" s="6">
        <v>4.1566999999999998</v>
      </c>
      <c r="AH39" s="14">
        <v>0</v>
      </c>
      <c r="AI39">
        <v>0</v>
      </c>
      <c r="AJ39" s="14">
        <v>19116451.120000001</v>
      </c>
      <c r="AK39" s="6">
        <v>5.3051000000000004</v>
      </c>
      <c r="AL39" s="14">
        <v>0</v>
      </c>
      <c r="AM39">
        <v>0</v>
      </c>
      <c r="AN39" s="14">
        <v>0</v>
      </c>
      <c r="AO39">
        <v>0</v>
      </c>
      <c r="AP39" s="14">
        <v>0</v>
      </c>
      <c r="AQ39">
        <v>0</v>
      </c>
      <c r="AR39" s="14">
        <v>3110931.2</v>
      </c>
      <c r="AS39" s="6">
        <v>1.5187999999999999</v>
      </c>
      <c r="AT39" s="14">
        <v>0</v>
      </c>
      <c r="AU39">
        <v>0</v>
      </c>
      <c r="AV39" s="14">
        <v>10957362.699999999</v>
      </c>
      <c r="AW39" s="6">
        <v>2.4698000000000002</v>
      </c>
      <c r="AX39" s="14">
        <v>0</v>
      </c>
      <c r="AY39">
        <v>0</v>
      </c>
      <c r="AZ39" s="14">
        <v>0</v>
      </c>
      <c r="BA39">
        <v>0</v>
      </c>
      <c r="BB39" s="14">
        <v>29635432.719999999</v>
      </c>
      <c r="BC39" s="6">
        <v>11.770200000000001</v>
      </c>
      <c r="BD39" s="14">
        <v>0</v>
      </c>
      <c r="BE39">
        <v>0</v>
      </c>
      <c r="BF39" s="14">
        <v>0</v>
      </c>
      <c r="BG39">
        <v>0</v>
      </c>
      <c r="BH39" s="14">
        <v>24298554.260000002</v>
      </c>
      <c r="BI39" s="6">
        <v>1.9879</v>
      </c>
      <c r="BJ39" s="14">
        <v>0</v>
      </c>
      <c r="BK39">
        <v>0</v>
      </c>
      <c r="BL39" s="14">
        <v>0</v>
      </c>
      <c r="BM39">
        <v>0</v>
      </c>
      <c r="BN39" s="14">
        <v>36166269.950000003</v>
      </c>
      <c r="BO39" s="6">
        <v>53.021500000000003</v>
      </c>
      <c r="BP39" s="14">
        <v>7882344.0999999996</v>
      </c>
      <c r="BQ39" s="6">
        <v>7.3907999999999996</v>
      </c>
      <c r="BR39" s="14">
        <v>13426587.01</v>
      </c>
      <c r="BS39" s="6">
        <v>8.9428999999999998</v>
      </c>
      <c r="BT39" s="14">
        <v>8061048.2199999997</v>
      </c>
      <c r="BU39" s="6">
        <v>6.0807000000000002</v>
      </c>
      <c r="BV39" s="14">
        <v>0</v>
      </c>
      <c r="BW39">
        <v>0</v>
      </c>
      <c r="BX39" s="14">
        <v>0</v>
      </c>
      <c r="BY39">
        <v>0</v>
      </c>
      <c r="BZ39" s="14">
        <v>0</v>
      </c>
      <c r="CA39">
        <v>0</v>
      </c>
      <c r="CB39" s="14">
        <v>0</v>
      </c>
      <c r="CC39">
        <v>0</v>
      </c>
      <c r="CD39" s="14">
        <v>0</v>
      </c>
      <c r="CE39">
        <v>0</v>
      </c>
      <c r="CF39" s="14">
        <v>0</v>
      </c>
      <c r="CG39">
        <v>0</v>
      </c>
      <c r="CH39" s="14">
        <v>0</v>
      </c>
      <c r="CI39">
        <v>0</v>
      </c>
      <c r="CJ39" s="14">
        <v>0</v>
      </c>
      <c r="CK39">
        <v>0</v>
      </c>
      <c r="CL39" s="14">
        <v>0</v>
      </c>
      <c r="CM39">
        <v>0</v>
      </c>
      <c r="CN39" s="14">
        <v>496493485.45999998</v>
      </c>
      <c r="CO39" s="6">
        <v>15.356999999999999</v>
      </c>
      <c r="CP39" s="14">
        <v>0</v>
      </c>
      <c r="CQ39">
        <v>0</v>
      </c>
      <c r="CR39" s="14">
        <v>0</v>
      </c>
      <c r="CS39">
        <v>0</v>
      </c>
      <c r="CT39" s="14">
        <v>0</v>
      </c>
      <c r="CU39">
        <v>0</v>
      </c>
      <c r="CV39" s="14">
        <v>0</v>
      </c>
      <c r="CW39">
        <v>0</v>
      </c>
      <c r="CX39" s="14">
        <v>0</v>
      </c>
      <c r="CY39">
        <v>0</v>
      </c>
      <c r="CZ39" s="14">
        <v>0</v>
      </c>
      <c r="DA39">
        <v>0</v>
      </c>
      <c r="DB39" s="14">
        <v>0</v>
      </c>
      <c r="DC39">
        <v>0</v>
      </c>
      <c r="DD39" s="14">
        <v>47167299</v>
      </c>
      <c r="DE39" s="6">
        <v>4.5499000000000001</v>
      </c>
      <c r="DF39" s="14">
        <v>116581139.02</v>
      </c>
      <c r="DG39" s="6">
        <v>21.386900000000001</v>
      </c>
      <c r="DH39" s="14">
        <v>0</v>
      </c>
      <c r="DI39">
        <v>0</v>
      </c>
      <c r="DJ39" s="14">
        <v>0</v>
      </c>
      <c r="DK39">
        <v>0</v>
      </c>
      <c r="DL39" s="14">
        <v>0</v>
      </c>
      <c r="DM39">
        <v>0</v>
      </c>
      <c r="DN39" s="14">
        <v>0</v>
      </c>
      <c r="DO39">
        <v>0</v>
      </c>
      <c r="DP39" s="14">
        <v>0</v>
      </c>
      <c r="DQ39">
        <v>0</v>
      </c>
      <c r="DR39" s="14">
        <v>7748244.5999999996</v>
      </c>
      <c r="DS39" s="6">
        <v>10.791600000000001</v>
      </c>
      <c r="DT39" s="14">
        <v>32367885.149999999</v>
      </c>
      <c r="DU39" s="6">
        <v>3.4251</v>
      </c>
      <c r="DV39" s="14">
        <v>54804210.509999998</v>
      </c>
      <c r="DW39" s="6">
        <v>12.88</v>
      </c>
      <c r="DX39" s="14">
        <v>0</v>
      </c>
      <c r="DY39">
        <v>0</v>
      </c>
      <c r="DZ39" s="14">
        <v>0</v>
      </c>
      <c r="EA39">
        <v>0</v>
      </c>
      <c r="EB39" s="14">
        <v>0</v>
      </c>
      <c r="EC39">
        <v>0</v>
      </c>
      <c r="ED39" s="14">
        <v>0</v>
      </c>
      <c r="EE39">
        <v>0</v>
      </c>
      <c r="EF39" s="14">
        <v>0</v>
      </c>
      <c r="EG39">
        <v>0</v>
      </c>
      <c r="EH39" s="14">
        <v>0</v>
      </c>
      <c r="EI39">
        <v>0</v>
      </c>
      <c r="EJ39" s="14">
        <v>0</v>
      </c>
      <c r="EK39">
        <v>0</v>
      </c>
      <c r="EL39" s="14">
        <v>0</v>
      </c>
      <c r="EM39">
        <v>0</v>
      </c>
      <c r="EN39" s="14">
        <v>0</v>
      </c>
      <c r="EO39">
        <v>0</v>
      </c>
      <c r="EP39" s="14">
        <v>0</v>
      </c>
      <c r="EQ39">
        <v>0</v>
      </c>
      <c r="ER39" s="14">
        <v>0</v>
      </c>
      <c r="ES39">
        <v>0</v>
      </c>
      <c r="ET39" s="14">
        <v>0</v>
      </c>
      <c r="EU39">
        <v>0</v>
      </c>
      <c r="EV39" s="14">
        <v>0</v>
      </c>
      <c r="EW39">
        <v>0</v>
      </c>
    </row>
    <row r="40" spans="1:153">
      <c r="A40" t="s">
        <v>206</v>
      </c>
      <c r="B40" s="14">
        <v>1023971555.6</v>
      </c>
      <c r="C40" s="6">
        <v>2.0764999999999998</v>
      </c>
      <c r="D40" s="14">
        <v>0</v>
      </c>
      <c r="E40">
        <v>0</v>
      </c>
      <c r="F40" s="14">
        <v>0</v>
      </c>
      <c r="G40">
        <v>0</v>
      </c>
      <c r="H40" s="14">
        <v>738932553.92999995</v>
      </c>
      <c r="I40" s="6">
        <v>33.430399999999999</v>
      </c>
      <c r="J40" s="14">
        <v>29326548.010000002</v>
      </c>
      <c r="K40" s="6">
        <v>6.6123000000000003</v>
      </c>
      <c r="L40" s="14">
        <v>0</v>
      </c>
      <c r="M40">
        <v>0</v>
      </c>
      <c r="N40" s="14">
        <v>23236115</v>
      </c>
      <c r="O40" s="6">
        <v>1.6818</v>
      </c>
      <c r="P40" s="14">
        <v>0</v>
      </c>
      <c r="Q40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 s="6">
        <v>0</v>
      </c>
      <c r="X40" s="14">
        <v>0</v>
      </c>
      <c r="Y40" s="6">
        <v>0</v>
      </c>
      <c r="Z40" s="14">
        <v>30953311.25</v>
      </c>
      <c r="AA40" s="6">
        <v>16.866900000000001</v>
      </c>
      <c r="AB40" s="14">
        <v>0</v>
      </c>
      <c r="AC40" s="6">
        <v>0</v>
      </c>
      <c r="AD40" s="14">
        <v>0</v>
      </c>
      <c r="AE40" s="6">
        <v>0</v>
      </c>
      <c r="AF40" s="14">
        <v>0</v>
      </c>
      <c r="AG40" s="6">
        <v>0</v>
      </c>
      <c r="AH40" s="14">
        <v>0</v>
      </c>
      <c r="AI40">
        <v>0</v>
      </c>
      <c r="AJ40" s="14">
        <v>0</v>
      </c>
      <c r="AK40" s="6">
        <v>0</v>
      </c>
      <c r="AL40" s="14">
        <v>0</v>
      </c>
      <c r="AM40">
        <v>0</v>
      </c>
      <c r="AN40" s="14">
        <v>0</v>
      </c>
      <c r="AO40">
        <v>0</v>
      </c>
      <c r="AP40" s="14">
        <v>7539697.6699999999</v>
      </c>
      <c r="AQ40" s="6">
        <v>2.8268</v>
      </c>
      <c r="AR40" s="14">
        <v>33594460.270000003</v>
      </c>
      <c r="AS40" s="6">
        <v>16.401700000000002</v>
      </c>
      <c r="AT40" s="14">
        <v>0</v>
      </c>
      <c r="AU40">
        <v>0</v>
      </c>
      <c r="AV40" s="14">
        <v>9687679.5500000007</v>
      </c>
      <c r="AW40" s="6">
        <v>2.1836000000000002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  <c r="BJ40" s="14">
        <v>2809543.47</v>
      </c>
      <c r="BK40" s="6">
        <v>52.503399999999999</v>
      </c>
      <c r="BL40" s="14">
        <v>0</v>
      </c>
      <c r="BM40">
        <v>0</v>
      </c>
      <c r="BN40" s="14">
        <v>17293245.469999999</v>
      </c>
      <c r="BO40" s="6">
        <v>25.352799999999998</v>
      </c>
      <c r="BP40" s="14">
        <v>0</v>
      </c>
      <c r="BQ40" s="6">
        <v>0</v>
      </c>
      <c r="BR40" s="14">
        <v>0</v>
      </c>
      <c r="BS40" s="6">
        <v>0</v>
      </c>
      <c r="BT40" s="14">
        <v>0</v>
      </c>
      <c r="BU40" s="6">
        <v>0</v>
      </c>
      <c r="BV40" s="14">
        <v>0</v>
      </c>
      <c r="BW40" s="6">
        <v>0</v>
      </c>
      <c r="BX40" s="14">
        <v>0</v>
      </c>
      <c r="BY40">
        <v>0</v>
      </c>
      <c r="BZ40" s="14">
        <v>0</v>
      </c>
      <c r="CA40">
        <v>0</v>
      </c>
      <c r="CB40" s="14">
        <v>0</v>
      </c>
      <c r="CC40">
        <v>0</v>
      </c>
      <c r="CD40" s="14">
        <v>0</v>
      </c>
      <c r="CE40">
        <v>0</v>
      </c>
      <c r="CF40" s="14">
        <v>0</v>
      </c>
      <c r="CG40">
        <v>0</v>
      </c>
      <c r="CH40" s="14">
        <v>0</v>
      </c>
      <c r="CI40">
        <v>0</v>
      </c>
      <c r="CJ40" s="14">
        <v>0</v>
      </c>
      <c r="CK40">
        <v>0</v>
      </c>
      <c r="CL40" s="14">
        <v>0</v>
      </c>
      <c r="CM40">
        <v>0</v>
      </c>
      <c r="CN40" s="14">
        <v>82644380</v>
      </c>
      <c r="CO40" s="6">
        <v>2.5562999999999998</v>
      </c>
      <c r="CP40" s="14">
        <v>0</v>
      </c>
      <c r="CQ40">
        <v>0</v>
      </c>
      <c r="CR40" s="14">
        <v>0</v>
      </c>
      <c r="CS40">
        <v>0</v>
      </c>
      <c r="CT40" s="14">
        <v>0</v>
      </c>
      <c r="CU40">
        <v>0</v>
      </c>
      <c r="CV40" s="14">
        <v>0</v>
      </c>
      <c r="CW40">
        <v>0</v>
      </c>
      <c r="CX40" s="14">
        <v>0</v>
      </c>
      <c r="CY40">
        <v>0</v>
      </c>
      <c r="CZ40" s="14">
        <v>0</v>
      </c>
      <c r="DA40" s="6">
        <v>0</v>
      </c>
      <c r="DB40" s="14">
        <v>4708026.8</v>
      </c>
      <c r="DC40" s="6">
        <v>7.6581000000000001</v>
      </c>
      <c r="DD40" s="14">
        <v>0</v>
      </c>
      <c r="DE40" s="6">
        <v>0</v>
      </c>
      <c r="DF40" s="14">
        <v>52731700.270000003</v>
      </c>
      <c r="DG40" s="6">
        <v>9.6737000000000002</v>
      </c>
      <c r="DH40" s="14">
        <v>0</v>
      </c>
      <c r="DI40">
        <v>0</v>
      </c>
      <c r="DJ40" s="14">
        <v>0</v>
      </c>
      <c r="DK40">
        <v>0</v>
      </c>
      <c r="DL40" s="14">
        <v>0</v>
      </c>
      <c r="DM40">
        <v>0</v>
      </c>
      <c r="DN40" s="14">
        <v>0</v>
      </c>
      <c r="DO40">
        <v>0</v>
      </c>
      <c r="DP40" s="14">
        <v>0</v>
      </c>
      <c r="DQ40">
        <v>0</v>
      </c>
      <c r="DR40" s="14">
        <v>243680</v>
      </c>
      <c r="DS40" s="6">
        <v>0.33939999999999998</v>
      </c>
      <c r="DT40" s="14">
        <v>-12473986.09</v>
      </c>
      <c r="DU40" s="6">
        <v>-1.32</v>
      </c>
      <c r="DV40" s="14">
        <v>2744600</v>
      </c>
      <c r="DW40" s="6">
        <v>0.64500000000000002</v>
      </c>
      <c r="DX40" s="14">
        <v>0</v>
      </c>
      <c r="DY40">
        <v>0</v>
      </c>
      <c r="DZ40" s="14">
        <v>0</v>
      </c>
      <c r="EA40">
        <v>0</v>
      </c>
      <c r="EB40" s="14">
        <v>0</v>
      </c>
      <c r="EC40">
        <v>0</v>
      </c>
      <c r="ED40" s="14">
        <v>0</v>
      </c>
      <c r="EE40">
        <v>0</v>
      </c>
      <c r="EF40" s="14">
        <v>0</v>
      </c>
      <c r="EG40">
        <v>0</v>
      </c>
      <c r="EH40" s="14">
        <v>0</v>
      </c>
      <c r="EI40" s="6">
        <v>0</v>
      </c>
      <c r="EJ40" s="14">
        <v>0</v>
      </c>
      <c r="EK40">
        <v>0</v>
      </c>
      <c r="EL40" s="14">
        <v>0</v>
      </c>
      <c r="EM40">
        <v>0</v>
      </c>
      <c r="EN40" s="14">
        <v>0</v>
      </c>
      <c r="EO40">
        <v>0</v>
      </c>
      <c r="EP40" s="14">
        <v>0</v>
      </c>
      <c r="EQ40">
        <v>0</v>
      </c>
      <c r="ER40" s="14">
        <v>0</v>
      </c>
      <c r="ES40">
        <v>0</v>
      </c>
      <c r="ET40" s="14">
        <v>0</v>
      </c>
      <c r="EU40">
        <v>0</v>
      </c>
      <c r="EV40" s="14">
        <v>0</v>
      </c>
      <c r="EW40">
        <v>0</v>
      </c>
    </row>
    <row r="41" spans="1:153">
      <c r="A41" t="s">
        <v>207</v>
      </c>
      <c r="B41" s="14">
        <v>493833767.35000002</v>
      </c>
      <c r="C41" s="6">
        <v>1.0015000000000001</v>
      </c>
      <c r="D41" s="14">
        <v>3531678.6</v>
      </c>
      <c r="E41" s="6">
        <v>9.2584999999999997</v>
      </c>
      <c r="F41" s="14">
        <v>764388.27</v>
      </c>
      <c r="G41" s="6">
        <v>1.2524</v>
      </c>
      <c r="H41" s="14">
        <v>0</v>
      </c>
      <c r="I41" s="6">
        <v>0</v>
      </c>
      <c r="J41" s="14">
        <v>0</v>
      </c>
      <c r="K41">
        <v>0</v>
      </c>
      <c r="L41" s="14">
        <v>0</v>
      </c>
      <c r="M41">
        <v>0</v>
      </c>
      <c r="N41" s="14">
        <v>-9386365.1999999993</v>
      </c>
      <c r="O41" s="6">
        <v>-0.6794</v>
      </c>
      <c r="P41" s="14">
        <v>181510000</v>
      </c>
      <c r="Q41" s="6">
        <v>5.7869999999999999</v>
      </c>
      <c r="R41" s="14">
        <v>0</v>
      </c>
      <c r="S41">
        <v>0</v>
      </c>
      <c r="T41" s="14">
        <v>17370.57</v>
      </c>
      <c r="U41" s="6">
        <v>5.0799999999999998E-2</v>
      </c>
      <c r="V41" s="14">
        <v>0</v>
      </c>
      <c r="W41" s="6">
        <v>0</v>
      </c>
      <c r="X41" s="14">
        <v>0</v>
      </c>
      <c r="Y41">
        <v>0</v>
      </c>
      <c r="Z41" s="14">
        <v>5683459.2400000002</v>
      </c>
      <c r="AA41" s="6">
        <v>3.097</v>
      </c>
      <c r="AB41" s="14">
        <v>0</v>
      </c>
      <c r="AC41">
        <v>0</v>
      </c>
      <c r="AD41" s="14">
        <v>-5103445.57</v>
      </c>
      <c r="AE41" s="6">
        <v>-8.0399999999999999E-2</v>
      </c>
      <c r="AF41" s="14">
        <v>0</v>
      </c>
      <c r="AG41" s="6">
        <v>0</v>
      </c>
      <c r="AH41" s="14">
        <v>0</v>
      </c>
      <c r="AI41" s="6">
        <v>0</v>
      </c>
      <c r="AJ41" s="14">
        <v>-307436.48</v>
      </c>
      <c r="AK41" s="6">
        <v>-8.5300000000000001E-2</v>
      </c>
      <c r="AL41" s="14">
        <v>188450.5</v>
      </c>
      <c r="AM41" s="6">
        <v>0.2923</v>
      </c>
      <c r="AN41" s="14">
        <v>0</v>
      </c>
      <c r="AO41" s="6">
        <v>0</v>
      </c>
      <c r="AP41" s="14">
        <v>3290685.31</v>
      </c>
      <c r="AQ41" s="6">
        <v>1.2337</v>
      </c>
      <c r="AR41" s="14">
        <v>1337842.25</v>
      </c>
      <c r="AS41" s="6">
        <v>0.6532</v>
      </c>
      <c r="AT41" s="14">
        <v>0</v>
      </c>
      <c r="AU41">
        <v>0</v>
      </c>
      <c r="AV41" s="14">
        <v>201333670.88999999</v>
      </c>
      <c r="AW41" s="6">
        <v>45.380299999999998</v>
      </c>
      <c r="AX41" s="14">
        <v>-42000</v>
      </c>
      <c r="AY41" s="6">
        <v>-1.89E-2</v>
      </c>
      <c r="AZ41" s="14">
        <v>7938676.5</v>
      </c>
      <c r="BA41" s="6">
        <v>1.5359</v>
      </c>
      <c r="BB41" s="14">
        <v>33791833.899999999</v>
      </c>
      <c r="BC41" s="6">
        <v>13.420999999999999</v>
      </c>
      <c r="BD41" s="14">
        <v>4648427.6900000004</v>
      </c>
      <c r="BE41" s="6">
        <v>1.4551000000000001</v>
      </c>
      <c r="BF41" s="14">
        <v>0</v>
      </c>
      <c r="BG41" s="6">
        <v>0</v>
      </c>
      <c r="BH41" s="14">
        <v>0</v>
      </c>
      <c r="BI41">
        <v>0</v>
      </c>
      <c r="BJ41" s="14">
        <v>60989.66</v>
      </c>
      <c r="BK41" s="6">
        <v>1.1396999999999999</v>
      </c>
      <c r="BL41" s="14">
        <v>0</v>
      </c>
      <c r="BM41">
        <v>0</v>
      </c>
      <c r="BN41" s="14">
        <v>0</v>
      </c>
      <c r="BO41">
        <v>0</v>
      </c>
      <c r="BP41" s="14">
        <v>0</v>
      </c>
      <c r="BQ41">
        <v>0</v>
      </c>
      <c r="BR41" s="14">
        <v>0</v>
      </c>
      <c r="BS41">
        <v>0</v>
      </c>
      <c r="BT41" s="14">
        <v>0</v>
      </c>
      <c r="BU41">
        <v>0</v>
      </c>
      <c r="BV41" s="14">
        <v>0</v>
      </c>
      <c r="BW41">
        <v>0</v>
      </c>
      <c r="BX41" s="14">
        <v>0</v>
      </c>
      <c r="BY41">
        <v>0</v>
      </c>
      <c r="BZ41" s="14">
        <v>0</v>
      </c>
      <c r="CA41">
        <v>0</v>
      </c>
      <c r="CB41" s="14">
        <v>0</v>
      </c>
      <c r="CC41">
        <v>0</v>
      </c>
      <c r="CD41" s="14">
        <v>0</v>
      </c>
      <c r="CE41">
        <v>0</v>
      </c>
      <c r="CF41" s="14">
        <v>0</v>
      </c>
      <c r="CG41">
        <v>0</v>
      </c>
      <c r="CH41" s="14">
        <v>0</v>
      </c>
      <c r="CI41">
        <v>0</v>
      </c>
      <c r="CJ41" s="14">
        <v>0</v>
      </c>
      <c r="CK41">
        <v>0</v>
      </c>
      <c r="CL41" s="14">
        <v>13623787.35</v>
      </c>
      <c r="CM41" s="6">
        <v>34.871000000000002</v>
      </c>
      <c r="CN41" s="14">
        <v>36322397.119999997</v>
      </c>
      <c r="CO41" s="6">
        <v>1.1234999999999999</v>
      </c>
      <c r="CP41" s="14">
        <v>0</v>
      </c>
      <c r="CQ41">
        <v>0</v>
      </c>
      <c r="CR41" s="14">
        <v>0</v>
      </c>
      <c r="CS41">
        <v>0</v>
      </c>
      <c r="CT41" s="14">
        <v>0</v>
      </c>
      <c r="CU41">
        <v>0</v>
      </c>
      <c r="CV41" s="14">
        <v>0</v>
      </c>
      <c r="CW41">
        <v>0</v>
      </c>
      <c r="CX41" s="14">
        <v>0</v>
      </c>
      <c r="CY41">
        <v>0</v>
      </c>
      <c r="CZ41" s="14">
        <v>0</v>
      </c>
      <c r="DA41">
        <v>0</v>
      </c>
      <c r="DB41" s="14">
        <v>0</v>
      </c>
      <c r="DC41">
        <v>0</v>
      </c>
      <c r="DD41" s="14">
        <v>0</v>
      </c>
      <c r="DE41" s="6">
        <v>0</v>
      </c>
      <c r="DF41" s="14">
        <v>16858802.710000001</v>
      </c>
      <c r="DG41" s="6">
        <v>3.0928</v>
      </c>
      <c r="DH41" s="14">
        <v>0</v>
      </c>
      <c r="DI41">
        <v>0</v>
      </c>
      <c r="DJ41" s="14">
        <v>0</v>
      </c>
      <c r="DK41">
        <v>0</v>
      </c>
      <c r="DL41" s="14">
        <v>0</v>
      </c>
      <c r="DM41">
        <v>0</v>
      </c>
      <c r="DN41" s="14">
        <v>0</v>
      </c>
      <c r="DO41">
        <v>0</v>
      </c>
      <c r="DP41" s="14">
        <v>0</v>
      </c>
      <c r="DQ41">
        <v>0</v>
      </c>
      <c r="DR41" s="14">
        <v>0</v>
      </c>
      <c r="DS41">
        <v>0</v>
      </c>
      <c r="DT41" s="14">
        <v>-1867695.96</v>
      </c>
      <c r="DU41" s="6">
        <v>-0.1976</v>
      </c>
      <c r="DV41" s="14">
        <v>-361750</v>
      </c>
      <c r="DW41" s="6">
        <v>-8.5000000000000006E-2</v>
      </c>
      <c r="DX41" s="14">
        <v>0</v>
      </c>
      <c r="DY41">
        <v>0</v>
      </c>
      <c r="DZ41" s="14">
        <v>0</v>
      </c>
      <c r="EA41">
        <v>0</v>
      </c>
      <c r="EB41" s="14">
        <v>0</v>
      </c>
      <c r="EC41">
        <v>0</v>
      </c>
      <c r="ED41" s="14">
        <v>0</v>
      </c>
      <c r="EE41">
        <v>0</v>
      </c>
      <c r="EF41" s="14">
        <v>0</v>
      </c>
      <c r="EG41">
        <v>0</v>
      </c>
      <c r="EH41" s="14">
        <v>0</v>
      </c>
      <c r="EI41" s="6">
        <v>0</v>
      </c>
      <c r="EJ41" s="14">
        <v>0</v>
      </c>
      <c r="EK41">
        <v>0</v>
      </c>
      <c r="EL41" s="14">
        <v>0</v>
      </c>
      <c r="EM41">
        <v>0</v>
      </c>
      <c r="EN41" s="14">
        <v>0</v>
      </c>
      <c r="EO41">
        <v>0</v>
      </c>
      <c r="EP41" s="14">
        <v>0</v>
      </c>
      <c r="EQ41">
        <v>0</v>
      </c>
      <c r="ER41" s="14">
        <v>0</v>
      </c>
      <c r="ES41">
        <v>0</v>
      </c>
      <c r="ET41" s="14">
        <v>0</v>
      </c>
      <c r="EU41">
        <v>0</v>
      </c>
      <c r="EV41" s="14">
        <v>0</v>
      </c>
      <c r="EW41">
        <v>0</v>
      </c>
    </row>
    <row r="42" spans="1:153" ht="13.5" thickBot="1">
      <c r="A42" t="s">
        <v>208</v>
      </c>
      <c r="B42" s="14">
        <v>333724756.41000003</v>
      </c>
      <c r="C42" s="6">
        <v>0.67679999999999996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4088289.65</v>
      </c>
      <c r="S42" s="6">
        <v>8.3575999999999997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25708938.649999999</v>
      </c>
      <c r="AA42" s="6">
        <v>14.0092</v>
      </c>
      <c r="AB42" s="14">
        <v>0</v>
      </c>
      <c r="AC42">
        <v>0</v>
      </c>
      <c r="AD42" s="14">
        <v>27797113.170000002</v>
      </c>
      <c r="AE42" s="6">
        <v>0.43809999999999999</v>
      </c>
      <c r="AF42" s="14">
        <v>0</v>
      </c>
      <c r="AG42">
        <v>0</v>
      </c>
      <c r="AH42" s="14">
        <v>0</v>
      </c>
      <c r="AI42">
        <v>0</v>
      </c>
      <c r="AJ42" s="14">
        <v>6076522.79</v>
      </c>
      <c r="AK42" s="6">
        <v>1.6862999999999999</v>
      </c>
      <c r="AL42" s="14">
        <v>0</v>
      </c>
      <c r="AM42">
        <v>0</v>
      </c>
      <c r="AN42" s="14">
        <v>0</v>
      </c>
      <c r="AO42">
        <v>0</v>
      </c>
      <c r="AP42" s="14">
        <v>0</v>
      </c>
      <c r="AQ42">
        <v>0</v>
      </c>
      <c r="AR42" s="14">
        <v>3912448.64</v>
      </c>
      <c r="AS42" s="6">
        <v>1.9101999999999999</v>
      </c>
      <c r="AT42" s="14">
        <v>0</v>
      </c>
      <c r="AU42">
        <v>0</v>
      </c>
      <c r="AV42" s="14">
        <v>16977354.34</v>
      </c>
      <c r="AW42" s="6">
        <v>3.8267000000000002</v>
      </c>
      <c r="AX42" s="14">
        <v>0</v>
      </c>
      <c r="AY42">
        <v>0</v>
      </c>
      <c r="AZ42" s="14">
        <v>0</v>
      </c>
      <c r="BA42">
        <v>0</v>
      </c>
      <c r="BB42" s="14">
        <v>3178117.34</v>
      </c>
      <c r="BC42" s="6">
        <v>1.2622</v>
      </c>
      <c r="BD42" s="14">
        <v>0</v>
      </c>
      <c r="BE42">
        <v>0</v>
      </c>
      <c r="BF42" s="14">
        <v>0</v>
      </c>
      <c r="BG42">
        <v>0</v>
      </c>
      <c r="BH42" s="14">
        <v>5419038.0700000003</v>
      </c>
      <c r="BI42" s="6">
        <v>0.44330000000000003</v>
      </c>
      <c r="BJ42" s="14">
        <v>0</v>
      </c>
      <c r="BK42">
        <v>0</v>
      </c>
      <c r="BL42" s="14">
        <v>0</v>
      </c>
      <c r="BM42">
        <v>0</v>
      </c>
      <c r="BN42" s="14">
        <v>3925249.2</v>
      </c>
      <c r="BO42" s="6">
        <v>5.7545999999999999</v>
      </c>
      <c r="BP42" s="14">
        <v>8980760.4900000002</v>
      </c>
      <c r="BQ42" s="6">
        <v>8.4207000000000001</v>
      </c>
      <c r="BR42" s="14">
        <v>7952873.96</v>
      </c>
      <c r="BS42" s="6">
        <v>5.2971000000000004</v>
      </c>
      <c r="BT42" s="14">
        <v>3519559.59</v>
      </c>
      <c r="BU42" s="6">
        <v>2.6549</v>
      </c>
      <c r="BV42" s="14">
        <v>0</v>
      </c>
      <c r="BW42">
        <v>0</v>
      </c>
      <c r="BX42" s="14">
        <v>0</v>
      </c>
      <c r="BY42">
        <v>0</v>
      </c>
      <c r="BZ42" s="14">
        <v>0</v>
      </c>
      <c r="CA42">
        <v>0</v>
      </c>
      <c r="CB42" s="14">
        <v>0</v>
      </c>
      <c r="CC42">
        <v>0</v>
      </c>
      <c r="CD42" s="14">
        <v>0</v>
      </c>
      <c r="CE42">
        <v>0</v>
      </c>
      <c r="CF42" s="14">
        <v>0</v>
      </c>
      <c r="CG42">
        <v>0</v>
      </c>
      <c r="CH42" s="14">
        <v>0</v>
      </c>
      <c r="CI42">
        <v>0</v>
      </c>
      <c r="CJ42" s="14">
        <v>0</v>
      </c>
      <c r="CK42">
        <v>0</v>
      </c>
      <c r="CL42" s="14">
        <v>0</v>
      </c>
      <c r="CM42">
        <v>0</v>
      </c>
      <c r="CN42" s="14">
        <v>204360155.62</v>
      </c>
      <c r="CO42" s="6">
        <v>6.3209999999999997</v>
      </c>
      <c r="CP42" s="14">
        <v>0</v>
      </c>
      <c r="CQ42">
        <v>0</v>
      </c>
      <c r="CR42" s="14">
        <v>0</v>
      </c>
      <c r="CS42">
        <v>0</v>
      </c>
      <c r="CT42" s="14">
        <v>0</v>
      </c>
      <c r="CU42">
        <v>0</v>
      </c>
      <c r="CV42" s="14">
        <v>0</v>
      </c>
      <c r="CW42">
        <v>0</v>
      </c>
      <c r="CX42" s="14">
        <v>0</v>
      </c>
      <c r="CY42">
        <v>0</v>
      </c>
      <c r="CZ42" s="14">
        <v>0</v>
      </c>
      <c r="DA42">
        <v>0</v>
      </c>
      <c r="DB42" s="14">
        <v>0</v>
      </c>
      <c r="DC42">
        <v>0</v>
      </c>
      <c r="DD42" s="14">
        <v>3521658</v>
      </c>
      <c r="DE42" s="6">
        <v>0.3397</v>
      </c>
      <c r="DF42" s="14">
        <v>6087667.4000000004</v>
      </c>
      <c r="DG42" s="6">
        <v>1.1168</v>
      </c>
      <c r="DH42" s="14">
        <v>0</v>
      </c>
      <c r="DI42">
        <v>0</v>
      </c>
      <c r="DJ42" s="14">
        <v>0</v>
      </c>
      <c r="DK42">
        <v>0</v>
      </c>
      <c r="DL42" s="14">
        <v>0</v>
      </c>
      <c r="DM42">
        <v>0</v>
      </c>
      <c r="DN42" s="14">
        <v>0</v>
      </c>
      <c r="DO42">
        <v>0</v>
      </c>
      <c r="DP42" s="14">
        <v>0</v>
      </c>
      <c r="DQ42">
        <v>0</v>
      </c>
      <c r="DR42" s="14">
        <v>0</v>
      </c>
      <c r="DS42">
        <v>0</v>
      </c>
      <c r="DT42" s="14">
        <v>0</v>
      </c>
      <c r="DU42">
        <v>0</v>
      </c>
      <c r="DV42" s="14">
        <v>2219009.5</v>
      </c>
      <c r="DW42" s="6">
        <v>0.52149999999999996</v>
      </c>
      <c r="DX42" s="14">
        <v>0</v>
      </c>
      <c r="DY42">
        <v>0</v>
      </c>
      <c r="DZ42" s="14">
        <v>0</v>
      </c>
      <c r="EA42">
        <v>0</v>
      </c>
      <c r="EB42" s="14">
        <v>0</v>
      </c>
      <c r="EC42">
        <v>0</v>
      </c>
      <c r="ED42" s="14">
        <v>0</v>
      </c>
      <c r="EE42">
        <v>0</v>
      </c>
      <c r="EF42" s="14">
        <v>0</v>
      </c>
      <c r="EG42">
        <v>0</v>
      </c>
      <c r="EH42" s="14">
        <v>0</v>
      </c>
      <c r="EI42">
        <v>0</v>
      </c>
      <c r="EJ42" s="14">
        <v>0</v>
      </c>
      <c r="EK42">
        <v>0</v>
      </c>
      <c r="EL42" s="14">
        <v>0</v>
      </c>
      <c r="EM42">
        <v>0</v>
      </c>
      <c r="EN42" s="14">
        <v>0</v>
      </c>
      <c r="EO42">
        <v>0</v>
      </c>
      <c r="EP42" s="14">
        <v>0</v>
      </c>
      <c r="EQ42">
        <v>0</v>
      </c>
      <c r="ER42" s="14">
        <v>0</v>
      </c>
      <c r="ES42">
        <v>0</v>
      </c>
      <c r="ET42" s="14">
        <v>0</v>
      </c>
      <c r="EU42">
        <v>0</v>
      </c>
      <c r="EV42" s="14">
        <v>0</v>
      </c>
      <c r="EW42">
        <v>0</v>
      </c>
    </row>
    <row r="43" spans="1:153" ht="14.25" thickTop="1" thickBot="1">
      <c r="A43" s="9" t="s">
        <v>209</v>
      </c>
      <c r="B43" s="17">
        <v>17909278387.5</v>
      </c>
      <c r="C43" s="10">
        <v>36.318800000000003</v>
      </c>
      <c r="D43" s="17">
        <v>3531678.6</v>
      </c>
      <c r="E43" s="10">
        <v>9.2584999999999997</v>
      </c>
      <c r="F43" s="17">
        <v>594388.27</v>
      </c>
      <c r="G43" s="10">
        <v>0.97389999999999999</v>
      </c>
      <c r="H43" s="17">
        <v>1390549555.7</v>
      </c>
      <c r="I43" s="10">
        <v>62.910499999999999</v>
      </c>
      <c r="J43" s="17">
        <v>385654264.42000002</v>
      </c>
      <c r="K43" s="10">
        <v>86.954300000000003</v>
      </c>
      <c r="L43" s="17">
        <v>2647535131</v>
      </c>
      <c r="M43" s="10">
        <v>100</v>
      </c>
      <c r="N43" s="17">
        <v>489726522.26999998</v>
      </c>
      <c r="O43" s="10">
        <v>35.446800000000003</v>
      </c>
      <c r="P43" s="17">
        <v>565883575.45000005</v>
      </c>
      <c r="Q43" s="10">
        <v>18.041699999999999</v>
      </c>
      <c r="R43" s="17">
        <v>39053255.950000003</v>
      </c>
      <c r="S43" s="10">
        <v>79.835899999999995</v>
      </c>
      <c r="T43" s="17">
        <v>17370.57</v>
      </c>
      <c r="U43" s="10">
        <v>5.0799999999999998E-2</v>
      </c>
      <c r="V43" s="17">
        <v>277253195.14999998</v>
      </c>
      <c r="W43" s="10">
        <v>17.673999999999999</v>
      </c>
      <c r="X43" s="17">
        <v>31796281.010000002</v>
      </c>
      <c r="Y43" s="10">
        <v>47.578299999999999</v>
      </c>
      <c r="Z43" s="17">
        <v>108551351.12</v>
      </c>
      <c r="AA43" s="10">
        <v>59.151299999999999</v>
      </c>
      <c r="AB43" s="17">
        <v>41129739.68</v>
      </c>
      <c r="AC43" s="10">
        <v>9.6921999999999997</v>
      </c>
      <c r="AD43" s="17">
        <v>2375384112.1700001</v>
      </c>
      <c r="AE43" s="10">
        <v>37.441200000000002</v>
      </c>
      <c r="AF43" s="17">
        <v>14947702.09</v>
      </c>
      <c r="AG43" s="10">
        <v>40.152299999999997</v>
      </c>
      <c r="AH43" s="17">
        <v>32757164.940000001</v>
      </c>
      <c r="AI43" s="10">
        <v>15.682600000000001</v>
      </c>
      <c r="AJ43" s="17">
        <v>158081470.16</v>
      </c>
      <c r="AK43" s="10">
        <v>43.869599999999998</v>
      </c>
      <c r="AL43" s="17">
        <v>1423450.5</v>
      </c>
      <c r="AM43" s="10">
        <v>2.2075999999999998</v>
      </c>
      <c r="AN43" s="17">
        <v>96010139.890000001</v>
      </c>
      <c r="AO43" s="10">
        <v>95.214200000000005</v>
      </c>
      <c r="AP43" s="17">
        <v>14018361.35</v>
      </c>
      <c r="AQ43" s="10">
        <v>5.2557999999999998</v>
      </c>
      <c r="AR43" s="17">
        <v>165479932.49000001</v>
      </c>
      <c r="AS43" s="10">
        <v>80.791600000000003</v>
      </c>
      <c r="AT43" s="17">
        <v>81243.33</v>
      </c>
      <c r="AU43" s="10">
        <v>2.0293999999999999</v>
      </c>
      <c r="AV43" s="17">
        <v>269251614.19</v>
      </c>
      <c r="AW43" s="10">
        <v>60.688899999999997</v>
      </c>
      <c r="AX43" s="17">
        <v>38649318.850000001</v>
      </c>
      <c r="AY43" s="10">
        <v>17.4269</v>
      </c>
      <c r="AZ43" s="17">
        <v>7938676.5</v>
      </c>
      <c r="BA43" s="10">
        <v>1.5359</v>
      </c>
      <c r="BB43" s="17">
        <v>127653715.03</v>
      </c>
      <c r="BC43" s="10">
        <v>50.7</v>
      </c>
      <c r="BD43" s="17">
        <v>152835242.74000001</v>
      </c>
      <c r="BE43" s="10">
        <v>47.841999999999999</v>
      </c>
      <c r="BF43" s="17">
        <v>425923651.67000002</v>
      </c>
      <c r="BG43" s="10">
        <v>25.134699999999999</v>
      </c>
      <c r="BH43" s="17">
        <v>561028842.12</v>
      </c>
      <c r="BI43" s="10">
        <v>45.899299999999997</v>
      </c>
      <c r="BJ43" s="17">
        <v>2902519.03</v>
      </c>
      <c r="BK43" s="10">
        <v>54.240900000000003</v>
      </c>
      <c r="BL43" s="17">
        <v>205018.73</v>
      </c>
      <c r="BM43" s="10">
        <v>5.4812000000000003</v>
      </c>
      <c r="BN43" s="17">
        <v>62521445.509999998</v>
      </c>
      <c r="BO43" s="10">
        <v>91.659499999999994</v>
      </c>
      <c r="BP43" s="17">
        <v>68473018.469999999</v>
      </c>
      <c r="BQ43" s="10">
        <v>64.203199999999995</v>
      </c>
      <c r="BR43" s="17">
        <v>71480631.010000005</v>
      </c>
      <c r="BS43" s="10">
        <v>47.610399999999998</v>
      </c>
      <c r="BT43" s="17">
        <v>30979951.510000002</v>
      </c>
      <c r="BU43" s="10">
        <v>23.369299999999999</v>
      </c>
      <c r="BV43" s="17">
        <v>31560202.379999999</v>
      </c>
      <c r="BW43" s="10">
        <v>100</v>
      </c>
      <c r="BX43" s="17">
        <v>1572533</v>
      </c>
      <c r="BY43" s="10">
        <v>1.8222</v>
      </c>
      <c r="BZ43" s="17">
        <v>477256127.98000002</v>
      </c>
      <c r="CA43" s="10">
        <v>34.220999999999997</v>
      </c>
      <c r="CB43" s="17">
        <v>2766231205.3600001</v>
      </c>
      <c r="CC43" s="10">
        <v>54.2254</v>
      </c>
      <c r="CD43" s="17">
        <v>115832.48</v>
      </c>
      <c r="CE43" s="10">
        <v>0.39760000000000001</v>
      </c>
      <c r="CF43" s="17">
        <v>473334.23</v>
      </c>
      <c r="CG43" s="10">
        <v>0.43020000000000003</v>
      </c>
      <c r="CH43" s="17">
        <v>166990.25</v>
      </c>
      <c r="CI43" s="10">
        <v>0.1948</v>
      </c>
      <c r="CJ43" s="17">
        <v>435124.26</v>
      </c>
      <c r="CK43" s="10">
        <v>0.66969999999999996</v>
      </c>
      <c r="CL43" s="17">
        <v>20063012.850000001</v>
      </c>
      <c r="CM43" s="10">
        <v>51.352600000000002</v>
      </c>
      <c r="CN43" s="17">
        <v>1469241402.4300001</v>
      </c>
      <c r="CO43" s="10">
        <v>45.444899999999997</v>
      </c>
      <c r="CP43" s="17">
        <v>4402603.1100000003</v>
      </c>
      <c r="CQ43" s="10">
        <v>0.1938</v>
      </c>
      <c r="CR43" s="17">
        <v>269778971</v>
      </c>
      <c r="CS43" s="10">
        <v>19.173500000000001</v>
      </c>
      <c r="CT43" s="17">
        <v>10432900</v>
      </c>
      <c r="CU43" s="10">
        <v>12.9693</v>
      </c>
      <c r="CV43" s="17">
        <v>5505229</v>
      </c>
      <c r="CW43" s="10">
        <v>1.2936000000000001</v>
      </c>
      <c r="CX43" s="17">
        <v>1547052</v>
      </c>
      <c r="CY43" s="10">
        <v>100</v>
      </c>
      <c r="CZ43" s="17">
        <v>603539674.5</v>
      </c>
      <c r="DA43" s="10">
        <v>47.293399999999998</v>
      </c>
      <c r="DB43" s="17">
        <v>58136162.369999997</v>
      </c>
      <c r="DC43" s="10">
        <v>94.564499999999995</v>
      </c>
      <c r="DD43" s="17">
        <v>314298852</v>
      </c>
      <c r="DE43" s="10">
        <v>30.318000000000001</v>
      </c>
      <c r="DF43" s="17">
        <v>526539910.68000001</v>
      </c>
      <c r="DG43" s="10">
        <v>96.594200000000001</v>
      </c>
      <c r="DH43" s="17">
        <v>1600587.39</v>
      </c>
      <c r="DI43" s="10">
        <v>33.783200000000001</v>
      </c>
      <c r="DJ43" s="17">
        <v>2504256.69</v>
      </c>
      <c r="DK43" s="10">
        <v>2.4405999999999999</v>
      </c>
      <c r="DL43" s="17">
        <v>6418105.2599999998</v>
      </c>
      <c r="DM43" s="10">
        <v>2.9249000000000001</v>
      </c>
      <c r="DN43" s="17">
        <v>1537529.26</v>
      </c>
      <c r="DO43" s="10">
        <v>2.8237999999999999</v>
      </c>
      <c r="DP43" s="17">
        <v>1186507.79</v>
      </c>
      <c r="DQ43" s="10">
        <v>0.8488</v>
      </c>
      <c r="DR43" s="17">
        <v>41565236.380000003</v>
      </c>
      <c r="DS43" s="10">
        <v>57.891300000000001</v>
      </c>
      <c r="DT43" s="17">
        <v>346946635.19999999</v>
      </c>
      <c r="DU43" s="10">
        <v>36.713000000000001</v>
      </c>
      <c r="DV43" s="17">
        <v>213237659.41999999</v>
      </c>
      <c r="DW43" s="10">
        <v>50.115000000000002</v>
      </c>
      <c r="DX43" s="17">
        <v>1149094.3799999999</v>
      </c>
      <c r="DY43" s="10">
        <v>49.2226</v>
      </c>
      <c r="DZ43" s="17">
        <v>596086.68000000005</v>
      </c>
      <c r="EA43" s="10">
        <v>35.512900000000002</v>
      </c>
      <c r="EB43" s="17">
        <v>633343.51</v>
      </c>
      <c r="EC43" s="10">
        <v>30.9117</v>
      </c>
      <c r="ED43" s="17">
        <v>1277607.1100000001</v>
      </c>
      <c r="EE43" s="10">
        <v>0.20830000000000001</v>
      </c>
      <c r="EF43" s="17">
        <v>3762035</v>
      </c>
      <c r="EG43" s="10">
        <v>5.1444999999999999</v>
      </c>
      <c r="EH43" s="17">
        <v>13767561.4</v>
      </c>
      <c r="EI43" s="10">
        <v>9.9220000000000006</v>
      </c>
      <c r="EJ43" s="17">
        <v>34395558.079999998</v>
      </c>
      <c r="EK43" s="10">
        <v>34.225999999999999</v>
      </c>
      <c r="EL43" s="17">
        <v>3360283.46</v>
      </c>
      <c r="EM43" s="10">
        <v>0.62139999999999995</v>
      </c>
      <c r="EN43" s="17">
        <v>687734.01</v>
      </c>
      <c r="EO43" s="10">
        <v>0.26079999999999998</v>
      </c>
      <c r="EP43" s="17">
        <v>6259038.5700000003</v>
      </c>
      <c r="EQ43" s="10">
        <v>0.42159999999999997</v>
      </c>
      <c r="ER43" s="17">
        <v>1654544.73</v>
      </c>
      <c r="ES43" s="10">
        <v>0.28449999999999998</v>
      </c>
      <c r="ET43" s="17">
        <v>2627023.6</v>
      </c>
      <c r="EU43" s="10">
        <v>0.44650000000000001</v>
      </c>
      <c r="EV43" s="17">
        <v>3511308.23</v>
      </c>
      <c r="EW43" s="10">
        <v>0.50019999999999998</v>
      </c>
    </row>
    <row r="44" spans="1:153" ht="14.25" thickTop="1" thickBot="1">
      <c r="A44" s="9" t="s">
        <v>611</v>
      </c>
      <c r="B44" s="17">
        <v>382549012.75999999</v>
      </c>
      <c r="C44" s="10">
        <v>0.77580000000000005</v>
      </c>
      <c r="D44" s="17">
        <v>5042180.1100000003</v>
      </c>
      <c r="E44" s="10">
        <v>13.218400000000001</v>
      </c>
      <c r="F44" s="17">
        <v>0</v>
      </c>
      <c r="G44" s="9">
        <v>0</v>
      </c>
      <c r="H44" s="17">
        <v>0</v>
      </c>
      <c r="I44" s="9">
        <v>0</v>
      </c>
      <c r="J44" s="17">
        <v>0</v>
      </c>
      <c r="K44" s="9">
        <v>0</v>
      </c>
      <c r="L44" s="17">
        <v>0</v>
      </c>
      <c r="M44" s="9">
        <v>0</v>
      </c>
      <c r="N44" s="17">
        <v>0</v>
      </c>
      <c r="O44" s="9">
        <v>0</v>
      </c>
      <c r="P44" s="17">
        <v>0</v>
      </c>
      <c r="Q44" s="9">
        <v>0</v>
      </c>
      <c r="R44" s="17">
        <v>0</v>
      </c>
      <c r="S44" s="9">
        <v>0</v>
      </c>
      <c r="T44" s="17">
        <v>0</v>
      </c>
      <c r="U44" s="9">
        <v>0</v>
      </c>
      <c r="V44" s="17">
        <v>0</v>
      </c>
      <c r="W44" s="9">
        <v>0</v>
      </c>
      <c r="X44" s="17">
        <v>0</v>
      </c>
      <c r="Y44" s="9">
        <v>0</v>
      </c>
      <c r="Z44" s="17">
        <v>0</v>
      </c>
      <c r="AA44" s="9">
        <v>0</v>
      </c>
      <c r="AB44" s="17">
        <v>0</v>
      </c>
      <c r="AC44" s="9">
        <v>0</v>
      </c>
      <c r="AD44" s="17">
        <v>214089755.62</v>
      </c>
      <c r="AE44" s="10">
        <v>3.3744999999999998</v>
      </c>
      <c r="AF44" s="17">
        <v>0</v>
      </c>
      <c r="AG44" s="9">
        <v>0</v>
      </c>
      <c r="AH44" s="17">
        <v>0</v>
      </c>
      <c r="AI44" s="9">
        <v>0</v>
      </c>
      <c r="AJ44" s="17">
        <v>0</v>
      </c>
      <c r="AK44" s="9">
        <v>0</v>
      </c>
      <c r="AL44" s="17">
        <v>0</v>
      </c>
      <c r="AM44" s="9">
        <v>0</v>
      </c>
      <c r="AN44" s="17">
        <v>0</v>
      </c>
      <c r="AO44" s="9">
        <v>0</v>
      </c>
      <c r="AP44" s="17">
        <v>0</v>
      </c>
      <c r="AQ44" s="9">
        <v>0</v>
      </c>
      <c r="AR44" s="17">
        <v>990822.9</v>
      </c>
      <c r="AS44" s="10">
        <v>0.48370000000000002</v>
      </c>
      <c r="AT44" s="17">
        <v>0</v>
      </c>
      <c r="AU44" s="9">
        <v>0</v>
      </c>
      <c r="AV44" s="17">
        <v>87662426.849999994</v>
      </c>
      <c r="AW44" s="10">
        <v>19.759</v>
      </c>
      <c r="AX44" s="17">
        <v>0</v>
      </c>
      <c r="AY44" s="9">
        <v>0</v>
      </c>
      <c r="AZ44" s="17">
        <v>0</v>
      </c>
      <c r="BA44" s="9">
        <v>0</v>
      </c>
      <c r="BB44" s="17">
        <v>0</v>
      </c>
      <c r="BC44" s="9">
        <v>0</v>
      </c>
      <c r="BD44" s="17">
        <v>0</v>
      </c>
      <c r="BE44" s="9">
        <v>0</v>
      </c>
      <c r="BF44" s="17">
        <v>0</v>
      </c>
      <c r="BG44" s="9">
        <v>0</v>
      </c>
      <c r="BH44" s="17">
        <v>0</v>
      </c>
      <c r="BI44" s="9">
        <v>0</v>
      </c>
      <c r="BJ44" s="17">
        <v>0</v>
      </c>
      <c r="BK44" s="9">
        <v>0</v>
      </c>
      <c r="BL44" s="17">
        <v>0</v>
      </c>
      <c r="BM44" s="9">
        <v>0</v>
      </c>
      <c r="BN44" s="17">
        <v>0</v>
      </c>
      <c r="BO44" s="9">
        <v>0</v>
      </c>
      <c r="BP44" s="17">
        <v>273954.67</v>
      </c>
      <c r="BQ44" s="10">
        <v>0.25690000000000002</v>
      </c>
      <c r="BR44" s="17">
        <v>21560.15</v>
      </c>
      <c r="BS44" s="10">
        <v>1.44E-2</v>
      </c>
      <c r="BT44" s="17">
        <v>166032.46</v>
      </c>
      <c r="BU44" s="10">
        <v>0.12520000000000001</v>
      </c>
      <c r="BV44" s="17">
        <v>0</v>
      </c>
      <c r="BW44" s="9">
        <v>0</v>
      </c>
      <c r="BX44" s="17">
        <v>0</v>
      </c>
      <c r="BY44" s="9">
        <v>0</v>
      </c>
      <c r="BZ44" s="17">
        <v>0</v>
      </c>
      <c r="CA44" s="9">
        <v>0</v>
      </c>
      <c r="CB44" s="17">
        <v>0</v>
      </c>
      <c r="CC44" s="9">
        <v>0</v>
      </c>
      <c r="CD44" s="17">
        <v>0</v>
      </c>
      <c r="CE44" s="9">
        <v>0</v>
      </c>
      <c r="CF44" s="17">
        <v>0</v>
      </c>
      <c r="CG44" s="9">
        <v>0</v>
      </c>
      <c r="CH44" s="17">
        <v>0</v>
      </c>
      <c r="CI44" s="9">
        <v>0</v>
      </c>
      <c r="CJ44" s="17">
        <v>0</v>
      </c>
      <c r="CK44" s="9">
        <v>0</v>
      </c>
      <c r="CL44" s="17">
        <v>0</v>
      </c>
      <c r="CM44" s="9">
        <v>0</v>
      </c>
      <c r="CN44" s="17">
        <v>1786261.84</v>
      </c>
      <c r="CO44" s="10">
        <v>5.5300000000000002E-2</v>
      </c>
      <c r="CP44" s="17">
        <v>0</v>
      </c>
      <c r="CQ44" s="9">
        <v>0</v>
      </c>
      <c r="CR44" s="17">
        <v>0</v>
      </c>
      <c r="CS44" s="9">
        <v>0</v>
      </c>
      <c r="CT44" s="17">
        <v>0</v>
      </c>
      <c r="CU44" s="9">
        <v>0</v>
      </c>
      <c r="CV44" s="17">
        <v>0</v>
      </c>
      <c r="CW44" s="9">
        <v>0</v>
      </c>
      <c r="CX44" s="17">
        <v>0</v>
      </c>
      <c r="CY44" s="9">
        <v>0</v>
      </c>
      <c r="CZ44" s="17">
        <v>0</v>
      </c>
      <c r="DA44" s="9">
        <v>0</v>
      </c>
      <c r="DB44" s="17">
        <v>0</v>
      </c>
      <c r="DC44" s="9">
        <v>0</v>
      </c>
      <c r="DD44" s="17">
        <v>0</v>
      </c>
      <c r="DE44" s="9">
        <v>0</v>
      </c>
      <c r="DF44" s="17">
        <v>0</v>
      </c>
      <c r="DG44" s="9">
        <v>0</v>
      </c>
      <c r="DH44" s="17">
        <v>-53553.09</v>
      </c>
      <c r="DI44" s="10">
        <v>-1.1303000000000001</v>
      </c>
      <c r="DJ44" s="17">
        <v>0</v>
      </c>
      <c r="DK44" s="9">
        <v>0</v>
      </c>
      <c r="DL44" s="17">
        <v>1663.16</v>
      </c>
      <c r="DM44" s="10">
        <v>8.0000000000000004E-4</v>
      </c>
      <c r="DN44" s="17">
        <v>0</v>
      </c>
      <c r="DO44" s="9">
        <v>0</v>
      </c>
      <c r="DP44" s="17">
        <v>0</v>
      </c>
      <c r="DQ44" s="9">
        <v>0</v>
      </c>
      <c r="DR44" s="17">
        <v>0</v>
      </c>
      <c r="DS44" s="9">
        <v>0</v>
      </c>
      <c r="DT44" s="17">
        <v>72515647.959999993</v>
      </c>
      <c r="DU44" s="10">
        <v>7.6734</v>
      </c>
      <c r="DV44" s="17">
        <v>973.63</v>
      </c>
      <c r="DW44" s="10">
        <v>2.0000000000000001E-4</v>
      </c>
      <c r="DX44" s="17">
        <v>18754.02</v>
      </c>
      <c r="DY44" s="10">
        <v>0.80330000000000001</v>
      </c>
      <c r="DZ44" s="17">
        <v>14161.2</v>
      </c>
      <c r="EA44" s="10">
        <v>0.84370000000000001</v>
      </c>
      <c r="EB44" s="17">
        <v>18371.28</v>
      </c>
      <c r="EC44" s="10">
        <v>0.89659999999999995</v>
      </c>
      <c r="ED44" s="17">
        <v>0</v>
      </c>
      <c r="EE44" s="9">
        <v>0</v>
      </c>
      <c r="EF44" s="17">
        <v>0</v>
      </c>
      <c r="EG44" s="9">
        <v>0</v>
      </c>
      <c r="EH44" s="17">
        <v>0</v>
      </c>
      <c r="EI44" s="9">
        <v>0</v>
      </c>
      <c r="EJ44" s="17">
        <v>0</v>
      </c>
      <c r="EK44" s="9">
        <v>0</v>
      </c>
      <c r="EL44" s="17">
        <v>0</v>
      </c>
      <c r="EM44" s="9">
        <v>0</v>
      </c>
      <c r="EN44" s="17">
        <v>0</v>
      </c>
      <c r="EO44" s="9">
        <v>0</v>
      </c>
      <c r="EP44" s="17">
        <v>0</v>
      </c>
      <c r="EQ44" s="9">
        <v>0</v>
      </c>
      <c r="ER44" s="17">
        <v>0</v>
      </c>
      <c r="ES44" s="9">
        <v>0</v>
      </c>
      <c r="ET44" s="17">
        <v>0</v>
      </c>
      <c r="EU44" s="9">
        <v>0</v>
      </c>
      <c r="EV44" s="17">
        <v>0</v>
      </c>
      <c r="EW44" s="9">
        <v>0</v>
      </c>
    </row>
    <row r="45" spans="1:153" ht="14.25" thickTop="1" thickBot="1">
      <c r="A45" s="9" t="s">
        <v>211</v>
      </c>
      <c r="B45" s="17">
        <v>18291827400.259998</v>
      </c>
      <c r="C45" s="10">
        <v>37.0946</v>
      </c>
      <c r="D45" s="17">
        <v>8573858.7100000009</v>
      </c>
      <c r="E45" s="10">
        <v>22.476900000000001</v>
      </c>
      <c r="F45" s="17">
        <v>594388.27</v>
      </c>
      <c r="G45" s="10">
        <v>0.97389999999999999</v>
      </c>
      <c r="H45" s="17">
        <v>1390549555.7</v>
      </c>
      <c r="I45" s="10">
        <v>62.910499999999999</v>
      </c>
      <c r="J45" s="17">
        <v>385654264.42000002</v>
      </c>
      <c r="K45" s="10">
        <v>86.954300000000003</v>
      </c>
      <c r="L45" s="17">
        <v>2647535131</v>
      </c>
      <c r="M45" s="10">
        <v>100</v>
      </c>
      <c r="N45" s="17">
        <v>489726522.26999998</v>
      </c>
      <c r="O45" s="10">
        <v>35.446800000000003</v>
      </c>
      <c r="P45" s="17">
        <v>565883575.45000005</v>
      </c>
      <c r="Q45" s="10">
        <v>18.041699999999999</v>
      </c>
      <c r="R45" s="17">
        <v>39053255.950000003</v>
      </c>
      <c r="S45" s="10">
        <v>79.835899999999995</v>
      </c>
      <c r="T45" s="17">
        <v>17370.57</v>
      </c>
      <c r="U45" s="10">
        <v>5.0799999999999998E-2</v>
      </c>
      <c r="V45" s="17">
        <v>277253195.14999998</v>
      </c>
      <c r="W45" s="10">
        <v>17.673999999999999</v>
      </c>
      <c r="X45" s="17">
        <v>31796281.010000002</v>
      </c>
      <c r="Y45" s="10">
        <v>47.578299999999999</v>
      </c>
      <c r="Z45" s="17">
        <v>108551351.12</v>
      </c>
      <c r="AA45" s="10">
        <v>59.151299999999999</v>
      </c>
      <c r="AB45" s="17">
        <v>41129739.68</v>
      </c>
      <c r="AC45" s="10">
        <v>9.6921999999999997</v>
      </c>
      <c r="AD45" s="17">
        <v>2589473867.79</v>
      </c>
      <c r="AE45" s="10">
        <v>40.815800000000003</v>
      </c>
      <c r="AF45" s="17">
        <v>14947702.09</v>
      </c>
      <c r="AG45" s="10">
        <v>40.152299999999997</v>
      </c>
      <c r="AH45" s="17">
        <v>32757164.940000001</v>
      </c>
      <c r="AI45" s="10">
        <v>15.682600000000001</v>
      </c>
      <c r="AJ45" s="17">
        <v>158081470.16</v>
      </c>
      <c r="AK45" s="10">
        <v>43.869599999999998</v>
      </c>
      <c r="AL45" s="17">
        <v>1423450.5</v>
      </c>
      <c r="AM45" s="10">
        <v>2.2075999999999998</v>
      </c>
      <c r="AN45" s="17">
        <v>96010139.890000001</v>
      </c>
      <c r="AO45" s="10">
        <v>95.214200000000005</v>
      </c>
      <c r="AP45" s="17">
        <v>14018361.35</v>
      </c>
      <c r="AQ45" s="10">
        <v>5.2557999999999998</v>
      </c>
      <c r="AR45" s="17">
        <v>166470755.38999999</v>
      </c>
      <c r="AS45" s="10">
        <v>81.275400000000005</v>
      </c>
      <c r="AT45" s="17">
        <v>81243.33</v>
      </c>
      <c r="AU45" s="10">
        <v>2.0293999999999999</v>
      </c>
      <c r="AV45" s="17">
        <v>356914041.04000002</v>
      </c>
      <c r="AW45" s="10">
        <v>80.447900000000004</v>
      </c>
      <c r="AX45" s="17">
        <v>38649318.850000001</v>
      </c>
      <c r="AY45" s="10">
        <v>17.4269</v>
      </c>
      <c r="AZ45" s="17">
        <v>7938676.5</v>
      </c>
      <c r="BA45" s="10">
        <v>1.5359</v>
      </c>
      <c r="BB45" s="17">
        <v>127653715.03</v>
      </c>
      <c r="BC45" s="10">
        <v>50.7</v>
      </c>
      <c r="BD45" s="17">
        <v>152835242.74000001</v>
      </c>
      <c r="BE45" s="10">
        <v>47.841999999999999</v>
      </c>
      <c r="BF45" s="17">
        <v>425923651.67000002</v>
      </c>
      <c r="BG45" s="10">
        <v>25.134699999999999</v>
      </c>
      <c r="BH45" s="17">
        <v>561028842.12</v>
      </c>
      <c r="BI45" s="10">
        <v>45.899299999999997</v>
      </c>
      <c r="BJ45" s="17">
        <v>2902519.03</v>
      </c>
      <c r="BK45" s="10">
        <v>54.240900000000003</v>
      </c>
      <c r="BL45" s="17">
        <v>205018.73</v>
      </c>
      <c r="BM45" s="10">
        <v>5.4812000000000003</v>
      </c>
      <c r="BN45" s="17">
        <v>62521445.509999998</v>
      </c>
      <c r="BO45" s="10">
        <v>91.659499999999994</v>
      </c>
      <c r="BP45" s="17">
        <v>68746973.140000001</v>
      </c>
      <c r="BQ45" s="10">
        <v>64.459999999999994</v>
      </c>
      <c r="BR45" s="17">
        <v>71502191.159999996</v>
      </c>
      <c r="BS45" s="10">
        <v>47.6248</v>
      </c>
      <c r="BT45" s="17">
        <v>31145983.969999999</v>
      </c>
      <c r="BU45" s="10">
        <v>23.494499999999999</v>
      </c>
      <c r="BV45" s="17">
        <v>31560202.379999999</v>
      </c>
      <c r="BW45" s="10">
        <v>100</v>
      </c>
      <c r="BX45" s="17">
        <v>1572533</v>
      </c>
      <c r="BY45" s="10">
        <v>1.8222</v>
      </c>
      <c r="BZ45" s="17">
        <v>477256127.98000002</v>
      </c>
      <c r="CA45" s="10">
        <v>34.220999999999997</v>
      </c>
      <c r="CB45" s="17">
        <v>2766231205.3600001</v>
      </c>
      <c r="CC45" s="10">
        <v>54.2254</v>
      </c>
      <c r="CD45" s="17">
        <v>115832.48</v>
      </c>
      <c r="CE45" s="10">
        <v>0.39760000000000001</v>
      </c>
      <c r="CF45" s="17">
        <v>473334.23</v>
      </c>
      <c r="CG45" s="10">
        <v>0.43020000000000003</v>
      </c>
      <c r="CH45" s="17">
        <v>166990.25</v>
      </c>
      <c r="CI45" s="10">
        <v>0.1948</v>
      </c>
      <c r="CJ45" s="17">
        <v>435124.26</v>
      </c>
      <c r="CK45" s="10">
        <v>0.66969999999999996</v>
      </c>
      <c r="CL45" s="17">
        <v>20063012.850000001</v>
      </c>
      <c r="CM45" s="10">
        <v>51.352600000000002</v>
      </c>
      <c r="CN45" s="17">
        <v>1471027664.27</v>
      </c>
      <c r="CO45" s="10">
        <v>45.500100000000003</v>
      </c>
      <c r="CP45" s="17">
        <v>4402603.1100000003</v>
      </c>
      <c r="CQ45" s="10">
        <v>0.1938</v>
      </c>
      <c r="CR45" s="17">
        <v>269778971</v>
      </c>
      <c r="CS45" s="10">
        <v>19.173500000000001</v>
      </c>
      <c r="CT45" s="17">
        <v>10432900</v>
      </c>
      <c r="CU45" s="10">
        <v>12.9693</v>
      </c>
      <c r="CV45" s="17">
        <v>5505229</v>
      </c>
      <c r="CW45" s="10">
        <v>1.2936000000000001</v>
      </c>
      <c r="CX45" s="17">
        <v>1547052</v>
      </c>
      <c r="CY45" s="10">
        <v>100</v>
      </c>
      <c r="CZ45" s="17">
        <v>603539674.5</v>
      </c>
      <c r="DA45" s="10">
        <v>47.293399999999998</v>
      </c>
      <c r="DB45" s="17">
        <v>58136162.369999997</v>
      </c>
      <c r="DC45" s="10">
        <v>94.564499999999995</v>
      </c>
      <c r="DD45" s="17">
        <v>314298852</v>
      </c>
      <c r="DE45" s="10">
        <v>30.318000000000001</v>
      </c>
      <c r="DF45" s="17">
        <v>526539910.68000001</v>
      </c>
      <c r="DG45" s="10">
        <v>96.594200000000001</v>
      </c>
      <c r="DH45" s="17">
        <v>1547034.3</v>
      </c>
      <c r="DI45" s="10">
        <v>32.652900000000002</v>
      </c>
      <c r="DJ45" s="17">
        <v>2504256.69</v>
      </c>
      <c r="DK45" s="10">
        <v>2.4405999999999999</v>
      </c>
      <c r="DL45" s="17">
        <v>6419768.4199999999</v>
      </c>
      <c r="DM45" s="10">
        <v>2.9256000000000002</v>
      </c>
      <c r="DN45" s="17">
        <v>1537529.26</v>
      </c>
      <c r="DO45" s="10">
        <v>2.8237999999999999</v>
      </c>
      <c r="DP45" s="17">
        <v>1186507.79</v>
      </c>
      <c r="DQ45" s="10">
        <v>0.8488</v>
      </c>
      <c r="DR45" s="17">
        <v>41565236.380000003</v>
      </c>
      <c r="DS45" s="10">
        <v>57.891300000000001</v>
      </c>
      <c r="DT45" s="17">
        <v>419462283.16000003</v>
      </c>
      <c r="DU45" s="10">
        <v>44.386499999999998</v>
      </c>
      <c r="DV45" s="17">
        <v>213238633.05000001</v>
      </c>
      <c r="DW45" s="10">
        <v>50.115200000000002</v>
      </c>
      <c r="DX45" s="17">
        <v>1167848.3999999999</v>
      </c>
      <c r="DY45" s="10">
        <v>50.026000000000003</v>
      </c>
      <c r="DZ45" s="17">
        <v>610247.88</v>
      </c>
      <c r="EA45" s="10">
        <v>36.3566</v>
      </c>
      <c r="EB45" s="17">
        <v>651714.79</v>
      </c>
      <c r="EC45" s="10">
        <v>31.808299999999999</v>
      </c>
      <c r="ED45" s="17">
        <v>1277607.1100000001</v>
      </c>
      <c r="EE45" s="10">
        <v>0.20830000000000001</v>
      </c>
      <c r="EF45" s="17">
        <v>3762035</v>
      </c>
      <c r="EG45" s="10">
        <v>5.1444999999999999</v>
      </c>
      <c r="EH45" s="17">
        <v>13767561.4</v>
      </c>
      <c r="EI45" s="10">
        <v>9.9220000000000006</v>
      </c>
      <c r="EJ45" s="17">
        <v>34395558.079999998</v>
      </c>
      <c r="EK45" s="10">
        <v>34.225999999999999</v>
      </c>
      <c r="EL45" s="17">
        <v>3360283.46</v>
      </c>
      <c r="EM45" s="10">
        <v>0.62139999999999995</v>
      </c>
      <c r="EN45" s="17">
        <v>687734.01</v>
      </c>
      <c r="EO45" s="10">
        <v>0.26079999999999998</v>
      </c>
      <c r="EP45" s="17">
        <v>6259038.5700000003</v>
      </c>
      <c r="EQ45" s="10">
        <v>0.42159999999999997</v>
      </c>
      <c r="ER45" s="17">
        <v>1654544.73</v>
      </c>
      <c r="ES45" s="10">
        <v>0.28449999999999998</v>
      </c>
      <c r="ET45" s="17">
        <v>2627023.6</v>
      </c>
      <c r="EU45" s="10">
        <v>0.44650000000000001</v>
      </c>
      <c r="EV45" s="17">
        <v>3511308.23</v>
      </c>
      <c r="EW45" s="10">
        <v>0.50019999999999998</v>
      </c>
    </row>
    <row r="46" spans="1:153" ht="13.5" thickTop="1">
      <c r="A46" t="s">
        <v>181</v>
      </c>
      <c r="B46" s="14">
        <v>9439751250.5400009</v>
      </c>
      <c r="C46" s="6">
        <v>19.1432</v>
      </c>
      <c r="D46" s="14">
        <v>0</v>
      </c>
      <c r="E46">
        <v>0</v>
      </c>
      <c r="F46" s="14">
        <v>60439688.200000003</v>
      </c>
      <c r="G46" s="6">
        <v>99.0261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196727411</v>
      </c>
      <c r="O46" s="6">
        <v>14.2393</v>
      </c>
      <c r="P46" s="14">
        <v>0</v>
      </c>
      <c r="Q46">
        <v>0</v>
      </c>
      <c r="R46" s="14">
        <v>0</v>
      </c>
      <c r="S46">
        <v>0</v>
      </c>
      <c r="T46" s="14">
        <v>33641837.619999997</v>
      </c>
      <c r="U46" s="6">
        <v>98.377499999999998</v>
      </c>
      <c r="V46" s="14">
        <v>0</v>
      </c>
      <c r="W46">
        <v>0</v>
      </c>
      <c r="X46" s="14">
        <v>0</v>
      </c>
      <c r="Y46">
        <v>0</v>
      </c>
      <c r="Z46" s="14">
        <v>2052600.97</v>
      </c>
      <c r="AA46" s="6">
        <v>1.1185</v>
      </c>
      <c r="AB46" s="14">
        <v>0</v>
      </c>
      <c r="AC46">
        <v>0</v>
      </c>
      <c r="AD46" s="14">
        <v>92942941.930000007</v>
      </c>
      <c r="AE46" s="6">
        <v>1.4650000000000001</v>
      </c>
      <c r="AF46" s="14">
        <v>0</v>
      </c>
      <c r="AG46">
        <v>0</v>
      </c>
      <c r="AH46" s="14">
        <v>0</v>
      </c>
      <c r="AI46">
        <v>0</v>
      </c>
      <c r="AJ46" s="14">
        <v>0</v>
      </c>
      <c r="AK46">
        <v>0</v>
      </c>
      <c r="AL46" s="14">
        <v>57127731.380000003</v>
      </c>
      <c r="AM46" s="6">
        <v>88.597099999999998</v>
      </c>
      <c r="AN46" s="14">
        <v>0</v>
      </c>
      <c r="AO46">
        <v>0</v>
      </c>
      <c r="AP46" s="14">
        <v>0</v>
      </c>
      <c r="AQ46">
        <v>0</v>
      </c>
      <c r="AR46" s="14">
        <v>14753.43</v>
      </c>
      <c r="AS46" s="6">
        <v>7.1999999999999998E-3</v>
      </c>
      <c r="AT46" s="14">
        <v>3922085.29</v>
      </c>
      <c r="AU46" s="6">
        <v>97.970600000000005</v>
      </c>
      <c r="AV46" s="14">
        <v>0</v>
      </c>
      <c r="AW46">
        <v>0</v>
      </c>
      <c r="AX46" s="14">
        <v>0</v>
      </c>
      <c r="AY46">
        <v>0</v>
      </c>
      <c r="AZ46" s="14">
        <v>508942787</v>
      </c>
      <c r="BA46" s="6">
        <v>98.464100000000002</v>
      </c>
      <c r="BB46" s="14">
        <v>0</v>
      </c>
      <c r="BC46">
        <v>0</v>
      </c>
      <c r="BD46" s="14">
        <v>0</v>
      </c>
      <c r="BE46">
        <v>0</v>
      </c>
      <c r="BF46" s="14">
        <v>257950580.75</v>
      </c>
      <c r="BG46" s="6">
        <v>15.222200000000001</v>
      </c>
      <c r="BH46" s="14">
        <v>0</v>
      </c>
      <c r="BI46">
        <v>0</v>
      </c>
      <c r="BJ46" s="14">
        <v>0</v>
      </c>
      <c r="BK46">
        <v>0</v>
      </c>
      <c r="BL46" s="14">
        <v>0</v>
      </c>
      <c r="BM46">
        <v>0</v>
      </c>
      <c r="BN46" s="14">
        <v>1418120</v>
      </c>
      <c r="BO46" s="6">
        <v>2.0790000000000002</v>
      </c>
      <c r="BP46" s="14">
        <v>5029004.5599999996</v>
      </c>
      <c r="BQ46" s="6">
        <v>4.7153999999999998</v>
      </c>
      <c r="BR46" s="14">
        <v>5168482.7699999996</v>
      </c>
      <c r="BS46" s="6">
        <v>3.4424999999999999</v>
      </c>
      <c r="BT46" s="14">
        <v>0</v>
      </c>
      <c r="BU46">
        <v>0</v>
      </c>
      <c r="BV46" s="14">
        <v>0</v>
      </c>
      <c r="BW46">
        <v>0</v>
      </c>
      <c r="BX46" s="14">
        <v>84725961</v>
      </c>
      <c r="BY46" s="6">
        <v>98.177800000000005</v>
      </c>
      <c r="BZ46" s="14">
        <v>0</v>
      </c>
      <c r="CA46">
        <v>0</v>
      </c>
      <c r="CB46" s="14">
        <v>0</v>
      </c>
      <c r="CC46">
        <v>0</v>
      </c>
      <c r="CD46" s="14">
        <v>23774256.010000002</v>
      </c>
      <c r="CE46" s="6">
        <v>81.599599999999995</v>
      </c>
      <c r="CF46" s="14">
        <v>97087799.489999995</v>
      </c>
      <c r="CG46" s="6">
        <v>88.231899999999996</v>
      </c>
      <c r="CH46" s="14">
        <v>78302567.930000007</v>
      </c>
      <c r="CI46" s="6">
        <v>91.330500000000001</v>
      </c>
      <c r="CJ46" s="14">
        <v>60053868.420000002</v>
      </c>
      <c r="CK46" s="6">
        <v>92.431600000000003</v>
      </c>
      <c r="CL46" s="14">
        <v>6320411.6500000004</v>
      </c>
      <c r="CM46" s="6">
        <v>16.177499999999998</v>
      </c>
      <c r="CN46" s="14">
        <v>134463675.59999999</v>
      </c>
      <c r="CO46" s="6">
        <v>4.1590999999999996</v>
      </c>
      <c r="CP46" s="14">
        <v>2267345885.1900001</v>
      </c>
      <c r="CQ46" s="6">
        <v>99.806200000000004</v>
      </c>
      <c r="CR46" s="14">
        <v>0</v>
      </c>
      <c r="CS46">
        <v>0</v>
      </c>
      <c r="CT46" s="14">
        <v>0</v>
      </c>
      <c r="CU46">
        <v>0</v>
      </c>
      <c r="CV46" s="14">
        <v>420061251</v>
      </c>
      <c r="CW46" s="6">
        <v>98.706400000000002</v>
      </c>
      <c r="CX46" s="14">
        <v>0</v>
      </c>
      <c r="CY46">
        <v>0</v>
      </c>
      <c r="CZ46" s="14">
        <v>0</v>
      </c>
      <c r="DA46">
        <v>0</v>
      </c>
      <c r="DB46" s="14">
        <v>0</v>
      </c>
      <c r="DC46">
        <v>0</v>
      </c>
      <c r="DD46" s="14">
        <v>0</v>
      </c>
      <c r="DE46">
        <v>0</v>
      </c>
      <c r="DF46" s="14">
        <v>0</v>
      </c>
      <c r="DG46">
        <v>0</v>
      </c>
      <c r="DH46" s="14">
        <v>0</v>
      </c>
      <c r="DI46">
        <v>0</v>
      </c>
      <c r="DJ46" s="14">
        <v>100102641.88</v>
      </c>
      <c r="DK46" s="6">
        <v>97.559399999999997</v>
      </c>
      <c r="DL46" s="14">
        <v>213012173.13999999</v>
      </c>
      <c r="DM46" s="6">
        <v>97.074399999999997</v>
      </c>
      <c r="DN46" s="14">
        <v>52910569.380000003</v>
      </c>
      <c r="DO46" s="6">
        <v>97.176199999999994</v>
      </c>
      <c r="DP46" s="14">
        <v>138595120.97999999</v>
      </c>
      <c r="DQ46" s="6">
        <v>99.151200000000003</v>
      </c>
      <c r="DR46" s="14">
        <v>10340060.470000001</v>
      </c>
      <c r="DS46" s="6">
        <v>14.401400000000001</v>
      </c>
      <c r="DT46" s="14">
        <v>81279239.040000007</v>
      </c>
      <c r="DU46" s="6">
        <v>8.6007999999999996</v>
      </c>
      <c r="DV46" s="14">
        <v>41617541.490000002</v>
      </c>
      <c r="DW46" s="6">
        <v>9.7809000000000008</v>
      </c>
      <c r="DX46" s="14">
        <v>979716.02</v>
      </c>
      <c r="DY46" s="6">
        <v>41.967100000000002</v>
      </c>
      <c r="DZ46" s="14">
        <v>931933.13</v>
      </c>
      <c r="EA46" s="6">
        <v>55.521599999999999</v>
      </c>
      <c r="EB46" s="14">
        <v>1228991.57</v>
      </c>
      <c r="EC46" s="6">
        <v>59.983499999999999</v>
      </c>
      <c r="ED46" s="14">
        <v>612047663.70000005</v>
      </c>
      <c r="EE46" s="6">
        <v>99.791700000000006</v>
      </c>
      <c r="EF46" s="14">
        <v>69365875</v>
      </c>
      <c r="EG46" s="6">
        <v>94.855500000000006</v>
      </c>
      <c r="EH46" s="14">
        <v>64506154.109999999</v>
      </c>
      <c r="EI46" s="6">
        <v>46.488199999999999</v>
      </c>
      <c r="EJ46" s="14">
        <v>0</v>
      </c>
      <c r="EK46">
        <v>0</v>
      </c>
      <c r="EL46" s="14">
        <v>437128825.06</v>
      </c>
      <c r="EM46" s="6">
        <v>80.834999999999994</v>
      </c>
      <c r="EN46" s="14">
        <v>216861754.22999999</v>
      </c>
      <c r="EO46" s="6">
        <v>82.247200000000007</v>
      </c>
      <c r="EP46" s="14">
        <v>1319424044.5999999</v>
      </c>
      <c r="EQ46" s="6">
        <v>88.882800000000003</v>
      </c>
      <c r="ER46" s="14">
        <v>505969701.44</v>
      </c>
      <c r="ES46" s="6">
        <v>87.005099999999999</v>
      </c>
      <c r="ET46" s="14">
        <v>530339616.81999999</v>
      </c>
      <c r="EU46" s="6">
        <v>90.137799999999999</v>
      </c>
      <c r="EV46" s="14">
        <v>645595927.28999996</v>
      </c>
      <c r="EW46" s="6">
        <v>91.973100000000002</v>
      </c>
    </row>
    <row r="47" spans="1:153">
      <c r="A47" t="s">
        <v>182</v>
      </c>
      <c r="B47" s="14">
        <v>656084675.48000002</v>
      </c>
      <c r="C47" s="6">
        <v>1.3305</v>
      </c>
      <c r="D47" s="14">
        <v>0</v>
      </c>
      <c r="E47">
        <v>0</v>
      </c>
      <c r="F47" s="14">
        <v>7.67</v>
      </c>
      <c r="G47" s="6">
        <v>0</v>
      </c>
      <c r="H47" s="14">
        <v>132831428.43000001</v>
      </c>
      <c r="I47" s="6">
        <v>6.0095000000000001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537457.9</v>
      </c>
      <c r="U47" s="6">
        <v>1.5717000000000001</v>
      </c>
      <c r="V47" s="14">
        <v>0</v>
      </c>
      <c r="W47">
        <v>0</v>
      </c>
      <c r="X47" s="14">
        <v>0</v>
      </c>
      <c r="Y47">
        <v>0</v>
      </c>
      <c r="Z47" s="14">
        <v>0</v>
      </c>
      <c r="AA47">
        <v>0</v>
      </c>
      <c r="AB47" s="14">
        <v>0</v>
      </c>
      <c r="AC47">
        <v>0</v>
      </c>
      <c r="AD47" s="14">
        <v>0</v>
      </c>
      <c r="AE47">
        <v>0</v>
      </c>
      <c r="AF47" s="14">
        <v>0</v>
      </c>
      <c r="AG47">
        <v>0</v>
      </c>
      <c r="AH47" s="14">
        <v>0</v>
      </c>
      <c r="AI47">
        <v>0</v>
      </c>
      <c r="AJ47" s="14">
        <v>0</v>
      </c>
      <c r="AK47">
        <v>0</v>
      </c>
      <c r="AL47" s="14">
        <v>5929156.5700000003</v>
      </c>
      <c r="AM47" s="6">
        <v>9.1952999999999996</v>
      </c>
      <c r="AN47" s="14">
        <v>0</v>
      </c>
      <c r="AO47">
        <v>0</v>
      </c>
      <c r="AP47" s="14">
        <v>0</v>
      </c>
      <c r="AQ47">
        <v>0</v>
      </c>
      <c r="AR47" s="14">
        <v>0</v>
      </c>
      <c r="AS47">
        <v>0</v>
      </c>
      <c r="AT47" s="14">
        <v>0</v>
      </c>
      <c r="AU47">
        <v>0</v>
      </c>
      <c r="AV47" s="14">
        <v>0</v>
      </c>
      <c r="AW47">
        <v>0</v>
      </c>
      <c r="AX47" s="14">
        <v>0</v>
      </c>
      <c r="AY47">
        <v>0</v>
      </c>
      <c r="AZ47" s="14">
        <v>0</v>
      </c>
      <c r="BA47">
        <v>0</v>
      </c>
      <c r="BB47" s="14">
        <v>0</v>
      </c>
      <c r="BC47">
        <v>0</v>
      </c>
      <c r="BD47" s="14">
        <v>0</v>
      </c>
      <c r="BE47">
        <v>0</v>
      </c>
      <c r="BF47" s="14">
        <v>0</v>
      </c>
      <c r="BG47">
        <v>0</v>
      </c>
      <c r="BH47" s="14">
        <v>0</v>
      </c>
      <c r="BI47">
        <v>0</v>
      </c>
      <c r="BJ47" s="14">
        <v>0</v>
      </c>
      <c r="BK47">
        <v>0</v>
      </c>
      <c r="BL47" s="14">
        <v>0</v>
      </c>
      <c r="BM47">
        <v>0</v>
      </c>
      <c r="BN47" s="14">
        <v>0</v>
      </c>
      <c r="BO47">
        <v>0</v>
      </c>
      <c r="BP47" s="14">
        <v>0</v>
      </c>
      <c r="BQ47">
        <v>0</v>
      </c>
      <c r="BR47" s="14">
        <v>0</v>
      </c>
      <c r="BS47">
        <v>0</v>
      </c>
      <c r="BT47" s="14">
        <v>0</v>
      </c>
      <c r="BU47">
        <v>0</v>
      </c>
      <c r="BV47" s="14">
        <v>0</v>
      </c>
      <c r="BW47">
        <v>0</v>
      </c>
      <c r="BX47" s="14">
        <v>0</v>
      </c>
      <c r="BY47">
        <v>0</v>
      </c>
      <c r="BZ47" s="14">
        <v>0</v>
      </c>
      <c r="CA47">
        <v>0</v>
      </c>
      <c r="CB47" s="14">
        <v>0</v>
      </c>
      <c r="CC47">
        <v>0</v>
      </c>
      <c r="CD47" s="14">
        <v>5245161.6399999997</v>
      </c>
      <c r="CE47" s="6">
        <v>18.002800000000001</v>
      </c>
      <c r="CF47" s="14">
        <v>12475943.390000001</v>
      </c>
      <c r="CG47" s="6">
        <v>11.337899999999999</v>
      </c>
      <c r="CH47" s="14">
        <v>7265808.0499999998</v>
      </c>
      <c r="CI47" s="6">
        <v>8.4747000000000003</v>
      </c>
      <c r="CJ47" s="14">
        <v>4482184.67</v>
      </c>
      <c r="CK47" s="6">
        <v>6.8986999999999998</v>
      </c>
      <c r="CL47" s="14">
        <v>0</v>
      </c>
      <c r="CM47">
        <v>0</v>
      </c>
      <c r="CN47" s="14">
        <v>0</v>
      </c>
      <c r="CO47">
        <v>0</v>
      </c>
      <c r="CP47" s="14">
        <v>0</v>
      </c>
      <c r="CQ47">
        <v>0</v>
      </c>
      <c r="CR47" s="14">
        <v>0</v>
      </c>
      <c r="CS47">
        <v>0</v>
      </c>
      <c r="CT47" s="14">
        <v>0</v>
      </c>
      <c r="CU47">
        <v>0</v>
      </c>
      <c r="CV47" s="14">
        <v>0</v>
      </c>
      <c r="CW47">
        <v>0</v>
      </c>
      <c r="CX47" s="14">
        <v>0</v>
      </c>
      <c r="CY47">
        <v>0</v>
      </c>
      <c r="CZ47" s="14">
        <v>0</v>
      </c>
      <c r="DA47">
        <v>0</v>
      </c>
      <c r="DB47" s="14">
        <v>0</v>
      </c>
      <c r="DC47">
        <v>0</v>
      </c>
      <c r="DD47" s="14">
        <v>0</v>
      </c>
      <c r="DE47">
        <v>0</v>
      </c>
      <c r="DF47" s="14">
        <v>0</v>
      </c>
      <c r="DG47">
        <v>0</v>
      </c>
      <c r="DH47" s="14">
        <v>0</v>
      </c>
      <c r="DI47">
        <v>0</v>
      </c>
      <c r="DJ47" s="14">
        <v>0</v>
      </c>
      <c r="DK47">
        <v>0</v>
      </c>
      <c r="DL47" s="14">
        <v>0</v>
      </c>
      <c r="DM47">
        <v>0</v>
      </c>
      <c r="DN47" s="14">
        <v>0</v>
      </c>
      <c r="DO47">
        <v>0</v>
      </c>
      <c r="DP47" s="14">
        <v>0</v>
      </c>
      <c r="DQ47">
        <v>0</v>
      </c>
      <c r="DR47" s="14">
        <v>0</v>
      </c>
      <c r="DS47">
        <v>0</v>
      </c>
      <c r="DT47" s="14">
        <v>0</v>
      </c>
      <c r="DU47">
        <v>0</v>
      </c>
      <c r="DV47" s="14">
        <v>0</v>
      </c>
      <c r="DW47">
        <v>0</v>
      </c>
      <c r="DX47" s="14">
        <v>0</v>
      </c>
      <c r="DY47">
        <v>0</v>
      </c>
      <c r="DZ47" s="14">
        <v>0</v>
      </c>
      <c r="EA47">
        <v>0</v>
      </c>
      <c r="EB47" s="14">
        <v>0</v>
      </c>
      <c r="EC47">
        <v>0</v>
      </c>
      <c r="ED47" s="14">
        <v>0</v>
      </c>
      <c r="EE47">
        <v>0</v>
      </c>
      <c r="EF47" s="14">
        <v>0</v>
      </c>
      <c r="EG47">
        <v>0</v>
      </c>
      <c r="EH47" s="14">
        <v>0</v>
      </c>
      <c r="EI47">
        <v>0</v>
      </c>
      <c r="EJ47" s="14">
        <v>0</v>
      </c>
      <c r="EK47">
        <v>0</v>
      </c>
      <c r="EL47" s="14">
        <v>100277993.97</v>
      </c>
      <c r="EM47" s="6">
        <v>18.543700000000001</v>
      </c>
      <c r="EN47" s="14">
        <v>46121123.100000001</v>
      </c>
      <c r="EO47" s="6">
        <v>17.491900000000001</v>
      </c>
      <c r="EP47" s="14">
        <v>158771077.24000001</v>
      </c>
      <c r="EQ47" s="6">
        <v>10.695600000000001</v>
      </c>
      <c r="ER47" s="14">
        <v>73916121.129999995</v>
      </c>
      <c r="ES47" s="6">
        <v>12.7104</v>
      </c>
      <c r="ET47" s="14">
        <v>55398604.75</v>
      </c>
      <c r="EU47" s="6">
        <v>9.4156999999999993</v>
      </c>
      <c r="EV47" s="14">
        <v>52832606.969999999</v>
      </c>
      <c r="EW47" s="6">
        <v>7.5266999999999999</v>
      </c>
    </row>
    <row r="48" spans="1:153" ht="13.5" thickBot="1">
      <c r="A48" t="s">
        <v>183</v>
      </c>
      <c r="B48" s="14">
        <v>1133996156.8299999</v>
      </c>
      <c r="C48" s="6">
        <v>2.2997000000000001</v>
      </c>
      <c r="D48" s="14">
        <v>0</v>
      </c>
      <c r="E48">
        <v>0</v>
      </c>
      <c r="F48" s="14">
        <v>0</v>
      </c>
      <c r="G48">
        <v>0</v>
      </c>
      <c r="H48" s="14">
        <v>0</v>
      </c>
      <c r="I48">
        <v>0</v>
      </c>
      <c r="J48" s="14">
        <v>0</v>
      </c>
      <c r="K48">
        <v>0</v>
      </c>
      <c r="L48" s="14">
        <v>0</v>
      </c>
      <c r="M48">
        <v>0</v>
      </c>
      <c r="N48" s="14">
        <v>0</v>
      </c>
      <c r="O48">
        <v>0</v>
      </c>
      <c r="P48" s="14">
        <v>0</v>
      </c>
      <c r="Q48">
        <v>0</v>
      </c>
      <c r="R48" s="14">
        <v>0</v>
      </c>
      <c r="S48">
        <v>0</v>
      </c>
      <c r="T48" s="14">
        <v>0</v>
      </c>
      <c r="U48">
        <v>0</v>
      </c>
      <c r="V48" s="14">
        <v>0</v>
      </c>
      <c r="W48">
        <v>0</v>
      </c>
      <c r="X48" s="14">
        <v>0</v>
      </c>
      <c r="Y48">
        <v>0</v>
      </c>
      <c r="Z48" s="14">
        <v>0</v>
      </c>
      <c r="AA48">
        <v>0</v>
      </c>
      <c r="AB48" s="14">
        <v>0</v>
      </c>
      <c r="AC48">
        <v>0</v>
      </c>
      <c r="AD48" s="14">
        <v>458797475.07999998</v>
      </c>
      <c r="AE48" s="6">
        <v>7.2316000000000003</v>
      </c>
      <c r="AF48" s="14">
        <v>0</v>
      </c>
      <c r="AG48">
        <v>0</v>
      </c>
      <c r="AH48" s="14">
        <v>0</v>
      </c>
      <c r="AI48">
        <v>0</v>
      </c>
      <c r="AJ48" s="14">
        <v>0</v>
      </c>
      <c r="AK48">
        <v>0</v>
      </c>
      <c r="AL48" s="14">
        <v>0</v>
      </c>
      <c r="AM48">
        <v>0</v>
      </c>
      <c r="AN48" s="14">
        <v>0</v>
      </c>
      <c r="AO48">
        <v>0</v>
      </c>
      <c r="AP48" s="14">
        <v>0</v>
      </c>
      <c r="AQ48">
        <v>0</v>
      </c>
      <c r="AR48" s="14">
        <v>0</v>
      </c>
      <c r="AS48">
        <v>0</v>
      </c>
      <c r="AT48" s="14">
        <v>0</v>
      </c>
      <c r="AU48">
        <v>0</v>
      </c>
      <c r="AV48" s="14">
        <v>0</v>
      </c>
      <c r="AW48">
        <v>0</v>
      </c>
      <c r="AX48" s="14">
        <v>0</v>
      </c>
      <c r="AY48">
        <v>0</v>
      </c>
      <c r="AZ48" s="14">
        <v>0</v>
      </c>
      <c r="BA48">
        <v>0</v>
      </c>
      <c r="BB48" s="14">
        <v>5631499.3499999996</v>
      </c>
      <c r="BC48" s="6">
        <v>2.2366999999999999</v>
      </c>
      <c r="BD48" s="14">
        <v>0</v>
      </c>
      <c r="BE48">
        <v>0</v>
      </c>
      <c r="BF48" s="14">
        <v>0</v>
      </c>
      <c r="BG48">
        <v>0</v>
      </c>
      <c r="BH48" s="14">
        <v>0</v>
      </c>
      <c r="BI48">
        <v>0</v>
      </c>
      <c r="BJ48" s="14">
        <v>0</v>
      </c>
      <c r="BK48">
        <v>0</v>
      </c>
      <c r="BL48" s="14">
        <v>0</v>
      </c>
      <c r="BM48">
        <v>0</v>
      </c>
      <c r="BN48" s="14">
        <v>0</v>
      </c>
      <c r="BO48">
        <v>0</v>
      </c>
      <c r="BP48" s="14">
        <v>6384129.9900000002</v>
      </c>
      <c r="BQ48" s="6">
        <v>5.9859999999999998</v>
      </c>
      <c r="BR48" s="14">
        <v>7224004.7199999997</v>
      </c>
      <c r="BS48" s="6">
        <v>4.8116000000000003</v>
      </c>
      <c r="BT48" s="14">
        <v>12210983.359999999</v>
      </c>
      <c r="BU48" s="6">
        <v>9.2111999999999998</v>
      </c>
      <c r="BV48" s="14">
        <v>0</v>
      </c>
      <c r="BW48">
        <v>0</v>
      </c>
      <c r="BX48" s="14">
        <v>0</v>
      </c>
      <c r="BY48">
        <v>0</v>
      </c>
      <c r="BZ48" s="14">
        <v>0</v>
      </c>
      <c r="CA48">
        <v>0</v>
      </c>
      <c r="CB48" s="14">
        <v>0</v>
      </c>
      <c r="CC48">
        <v>0</v>
      </c>
      <c r="CD48" s="14">
        <v>0</v>
      </c>
      <c r="CE48">
        <v>0</v>
      </c>
      <c r="CF48" s="14">
        <v>0</v>
      </c>
      <c r="CG48">
        <v>0</v>
      </c>
      <c r="CH48" s="14">
        <v>0</v>
      </c>
      <c r="CI48">
        <v>0</v>
      </c>
      <c r="CJ48" s="14">
        <v>0</v>
      </c>
      <c r="CK48">
        <v>0</v>
      </c>
      <c r="CL48" s="14">
        <v>0</v>
      </c>
      <c r="CM48">
        <v>0</v>
      </c>
      <c r="CN48" s="14">
        <v>549193153.92999995</v>
      </c>
      <c r="CO48" s="6">
        <v>16.986999999999998</v>
      </c>
      <c r="CP48" s="14">
        <v>0</v>
      </c>
      <c r="CQ48">
        <v>0</v>
      </c>
      <c r="CR48" s="14">
        <v>0</v>
      </c>
      <c r="CS48">
        <v>0</v>
      </c>
      <c r="CT48" s="14">
        <v>0</v>
      </c>
      <c r="CU48">
        <v>0</v>
      </c>
      <c r="CV48" s="14">
        <v>0</v>
      </c>
      <c r="CW48">
        <v>0</v>
      </c>
      <c r="CX48" s="14">
        <v>0</v>
      </c>
      <c r="CY48">
        <v>0</v>
      </c>
      <c r="CZ48" s="14">
        <v>0</v>
      </c>
      <c r="DA48">
        <v>0</v>
      </c>
      <c r="DB48" s="14">
        <v>0</v>
      </c>
      <c r="DC48">
        <v>0</v>
      </c>
      <c r="DD48" s="14">
        <v>0</v>
      </c>
      <c r="DE48">
        <v>0</v>
      </c>
      <c r="DF48" s="14">
        <v>0</v>
      </c>
      <c r="DG48">
        <v>0</v>
      </c>
      <c r="DH48" s="14">
        <v>0</v>
      </c>
      <c r="DI48">
        <v>0</v>
      </c>
      <c r="DJ48" s="14">
        <v>0</v>
      </c>
      <c r="DK48">
        <v>0</v>
      </c>
      <c r="DL48" s="14">
        <v>0</v>
      </c>
      <c r="DM48">
        <v>0</v>
      </c>
      <c r="DN48" s="14">
        <v>0</v>
      </c>
      <c r="DO48">
        <v>0</v>
      </c>
      <c r="DP48" s="14">
        <v>0</v>
      </c>
      <c r="DQ48">
        <v>0</v>
      </c>
      <c r="DR48" s="14">
        <v>6739297.21</v>
      </c>
      <c r="DS48" s="6">
        <v>9.3864000000000001</v>
      </c>
      <c r="DT48" s="14">
        <v>43893179.25</v>
      </c>
      <c r="DU48" s="6">
        <v>4.6447000000000003</v>
      </c>
      <c r="DV48" s="14">
        <v>43431013.140000001</v>
      </c>
      <c r="DW48" s="6">
        <v>10.207100000000001</v>
      </c>
      <c r="DX48" s="14">
        <v>186920.35</v>
      </c>
      <c r="DY48" s="6">
        <v>8.0068999999999999</v>
      </c>
      <c r="DZ48" s="14">
        <v>136325.46</v>
      </c>
      <c r="EA48" s="6">
        <v>8.1218000000000004</v>
      </c>
      <c r="EB48" s="14">
        <v>168174.99</v>
      </c>
      <c r="EC48" s="6">
        <v>8.2081</v>
      </c>
      <c r="ED48" s="14">
        <v>0</v>
      </c>
      <c r="EE48">
        <v>0</v>
      </c>
      <c r="EF48" s="14">
        <v>0</v>
      </c>
      <c r="EG48">
        <v>0</v>
      </c>
      <c r="EH48" s="14">
        <v>0</v>
      </c>
      <c r="EI48">
        <v>0</v>
      </c>
      <c r="EJ48" s="14">
        <v>0</v>
      </c>
      <c r="EK48">
        <v>0</v>
      </c>
      <c r="EL48" s="14">
        <v>0</v>
      </c>
      <c r="EM48">
        <v>0</v>
      </c>
      <c r="EN48" s="14">
        <v>0</v>
      </c>
      <c r="EO48">
        <v>0</v>
      </c>
      <c r="EP48" s="14">
        <v>0</v>
      </c>
      <c r="EQ48">
        <v>0</v>
      </c>
      <c r="ER48" s="14">
        <v>0</v>
      </c>
      <c r="ES48">
        <v>0</v>
      </c>
      <c r="ET48" s="14">
        <v>0</v>
      </c>
      <c r="EU48">
        <v>0</v>
      </c>
      <c r="EV48" s="14">
        <v>0</v>
      </c>
      <c r="EW48">
        <v>0</v>
      </c>
    </row>
    <row r="49" spans="1:153" ht="14.25" thickTop="1" thickBot="1">
      <c r="A49" s="9" t="s">
        <v>184</v>
      </c>
      <c r="B49" s="17">
        <v>11229832082.85</v>
      </c>
      <c r="C49" s="10">
        <v>22.773299999999999</v>
      </c>
      <c r="D49" s="17">
        <v>0</v>
      </c>
      <c r="E49" s="9">
        <v>0</v>
      </c>
      <c r="F49" s="17">
        <v>60439695.869999997</v>
      </c>
      <c r="G49" s="10">
        <v>99.0261</v>
      </c>
      <c r="H49" s="17">
        <v>132831428.43000001</v>
      </c>
      <c r="I49" s="10">
        <v>6.0095000000000001</v>
      </c>
      <c r="J49" s="17">
        <v>0</v>
      </c>
      <c r="K49" s="9">
        <v>0</v>
      </c>
      <c r="L49" s="17">
        <v>0</v>
      </c>
      <c r="M49" s="9">
        <v>0</v>
      </c>
      <c r="N49" s="17">
        <v>196727411</v>
      </c>
      <c r="O49" s="10">
        <v>14.2393</v>
      </c>
      <c r="P49" s="17">
        <v>0</v>
      </c>
      <c r="Q49" s="9">
        <v>0</v>
      </c>
      <c r="R49" s="17">
        <v>0</v>
      </c>
      <c r="S49" s="9">
        <v>0</v>
      </c>
      <c r="T49" s="17">
        <v>34179295.520000003</v>
      </c>
      <c r="U49" s="10">
        <v>99.949200000000005</v>
      </c>
      <c r="V49" s="17">
        <v>0</v>
      </c>
      <c r="W49" s="9">
        <v>0</v>
      </c>
      <c r="X49" s="17">
        <v>0</v>
      </c>
      <c r="Y49" s="9">
        <v>0</v>
      </c>
      <c r="Z49" s="17">
        <v>2052600.97</v>
      </c>
      <c r="AA49" s="10">
        <v>1.1185</v>
      </c>
      <c r="AB49" s="17">
        <v>0</v>
      </c>
      <c r="AC49" s="9">
        <v>0</v>
      </c>
      <c r="AD49" s="17">
        <v>551740417.00999999</v>
      </c>
      <c r="AE49" s="10">
        <v>8.6966000000000001</v>
      </c>
      <c r="AF49" s="17">
        <v>0</v>
      </c>
      <c r="AG49" s="9">
        <v>0</v>
      </c>
      <c r="AH49" s="17">
        <v>0</v>
      </c>
      <c r="AI49" s="9">
        <v>0</v>
      </c>
      <c r="AJ49" s="17">
        <v>0</v>
      </c>
      <c r="AK49" s="9">
        <v>0</v>
      </c>
      <c r="AL49" s="17">
        <v>63056887.950000003</v>
      </c>
      <c r="AM49" s="10">
        <v>97.792400000000001</v>
      </c>
      <c r="AN49" s="17">
        <v>0</v>
      </c>
      <c r="AO49" s="9">
        <v>0</v>
      </c>
      <c r="AP49" s="17">
        <v>0</v>
      </c>
      <c r="AQ49" s="9">
        <v>0</v>
      </c>
      <c r="AR49" s="17">
        <v>14753.43</v>
      </c>
      <c r="AS49" s="10">
        <v>7.1999999999999998E-3</v>
      </c>
      <c r="AT49" s="17">
        <v>3922085.29</v>
      </c>
      <c r="AU49" s="10">
        <v>97.970600000000005</v>
      </c>
      <c r="AV49" s="17">
        <v>0</v>
      </c>
      <c r="AW49" s="9">
        <v>0</v>
      </c>
      <c r="AX49" s="17">
        <v>0</v>
      </c>
      <c r="AY49" s="9">
        <v>0</v>
      </c>
      <c r="AZ49" s="17">
        <v>508942787</v>
      </c>
      <c r="BA49" s="10">
        <v>98.464100000000002</v>
      </c>
      <c r="BB49" s="17">
        <v>5631499.3499999996</v>
      </c>
      <c r="BC49" s="10">
        <v>2.2366999999999999</v>
      </c>
      <c r="BD49" s="17">
        <v>0</v>
      </c>
      <c r="BE49" s="9">
        <v>0</v>
      </c>
      <c r="BF49" s="17">
        <v>257950580.75</v>
      </c>
      <c r="BG49" s="10">
        <v>15.222200000000001</v>
      </c>
      <c r="BH49" s="17">
        <v>0</v>
      </c>
      <c r="BI49" s="9">
        <v>0</v>
      </c>
      <c r="BJ49" s="17">
        <v>0</v>
      </c>
      <c r="BK49" s="9">
        <v>0</v>
      </c>
      <c r="BL49" s="17">
        <v>0</v>
      </c>
      <c r="BM49" s="9">
        <v>0</v>
      </c>
      <c r="BN49" s="17">
        <v>1418120</v>
      </c>
      <c r="BO49" s="10">
        <v>2.0790000000000002</v>
      </c>
      <c r="BP49" s="17">
        <v>11413134.550000001</v>
      </c>
      <c r="BQ49" s="10">
        <v>10.7014</v>
      </c>
      <c r="BR49" s="17">
        <v>12392487.49</v>
      </c>
      <c r="BS49" s="10">
        <v>8.2542000000000009</v>
      </c>
      <c r="BT49" s="17">
        <v>12210983.359999999</v>
      </c>
      <c r="BU49" s="10">
        <v>9.2111999999999998</v>
      </c>
      <c r="BV49" s="17">
        <v>0</v>
      </c>
      <c r="BW49" s="9">
        <v>0</v>
      </c>
      <c r="BX49" s="17">
        <v>84725961</v>
      </c>
      <c r="BY49" s="10">
        <v>98.177800000000005</v>
      </c>
      <c r="BZ49" s="17">
        <v>0</v>
      </c>
      <c r="CA49" s="9">
        <v>0</v>
      </c>
      <c r="CB49" s="17">
        <v>0</v>
      </c>
      <c r="CC49" s="9">
        <v>0</v>
      </c>
      <c r="CD49" s="17">
        <v>29019417.649999999</v>
      </c>
      <c r="CE49" s="10">
        <v>99.602400000000003</v>
      </c>
      <c r="CF49" s="17">
        <v>109563742.88</v>
      </c>
      <c r="CG49" s="10">
        <v>99.569800000000001</v>
      </c>
      <c r="CH49" s="17">
        <v>85568375.980000004</v>
      </c>
      <c r="CI49" s="10">
        <v>99.805199999999999</v>
      </c>
      <c r="CJ49" s="17">
        <v>64536053.090000004</v>
      </c>
      <c r="CK49" s="10">
        <v>99.330299999999994</v>
      </c>
      <c r="CL49" s="17">
        <v>6320411.6500000004</v>
      </c>
      <c r="CM49" s="10">
        <v>16.177499999999998</v>
      </c>
      <c r="CN49" s="17">
        <v>683656829.52999997</v>
      </c>
      <c r="CO49" s="10">
        <v>21.146100000000001</v>
      </c>
      <c r="CP49" s="17">
        <v>2267345885.1900001</v>
      </c>
      <c r="CQ49" s="10">
        <v>99.806200000000004</v>
      </c>
      <c r="CR49" s="17">
        <v>0</v>
      </c>
      <c r="CS49" s="9">
        <v>0</v>
      </c>
      <c r="CT49" s="17">
        <v>0</v>
      </c>
      <c r="CU49" s="9">
        <v>0</v>
      </c>
      <c r="CV49" s="17">
        <v>420061251</v>
      </c>
      <c r="CW49" s="10">
        <v>98.706400000000002</v>
      </c>
      <c r="CX49" s="17">
        <v>0</v>
      </c>
      <c r="CY49" s="9">
        <v>0</v>
      </c>
      <c r="CZ49" s="17">
        <v>0</v>
      </c>
      <c r="DA49" s="9">
        <v>0</v>
      </c>
      <c r="DB49" s="17">
        <v>0</v>
      </c>
      <c r="DC49" s="9">
        <v>0</v>
      </c>
      <c r="DD49" s="17">
        <v>0</v>
      </c>
      <c r="DE49" s="9">
        <v>0</v>
      </c>
      <c r="DF49" s="17">
        <v>0</v>
      </c>
      <c r="DG49" s="9">
        <v>0</v>
      </c>
      <c r="DH49" s="17">
        <v>0</v>
      </c>
      <c r="DI49" s="9">
        <v>0</v>
      </c>
      <c r="DJ49" s="17">
        <v>100102641.88</v>
      </c>
      <c r="DK49" s="10">
        <v>97.559399999999997</v>
      </c>
      <c r="DL49" s="17">
        <v>213012173.13999999</v>
      </c>
      <c r="DM49" s="10">
        <v>97.074399999999997</v>
      </c>
      <c r="DN49" s="17">
        <v>52910569.380000003</v>
      </c>
      <c r="DO49" s="10">
        <v>97.176199999999994</v>
      </c>
      <c r="DP49" s="17">
        <v>138595120.97999999</v>
      </c>
      <c r="DQ49" s="10">
        <v>99.151200000000003</v>
      </c>
      <c r="DR49" s="17">
        <v>17079357.68</v>
      </c>
      <c r="DS49" s="10">
        <v>23.787800000000001</v>
      </c>
      <c r="DT49" s="17">
        <v>125172418.29000001</v>
      </c>
      <c r="DU49" s="10">
        <v>13.2454</v>
      </c>
      <c r="DV49" s="17">
        <v>85048554.629999995</v>
      </c>
      <c r="DW49" s="10">
        <v>19.988099999999999</v>
      </c>
      <c r="DX49" s="17">
        <v>1166636.3700000001</v>
      </c>
      <c r="DY49" s="10">
        <v>49.973999999999997</v>
      </c>
      <c r="DZ49" s="17">
        <v>1068258.5900000001</v>
      </c>
      <c r="EA49" s="10">
        <v>63.6434</v>
      </c>
      <c r="EB49" s="17">
        <v>1397166.56</v>
      </c>
      <c r="EC49" s="10">
        <v>68.191699999999997</v>
      </c>
      <c r="ED49" s="17">
        <v>612047663.70000005</v>
      </c>
      <c r="EE49" s="10">
        <v>99.791700000000006</v>
      </c>
      <c r="EF49" s="17">
        <v>69365875</v>
      </c>
      <c r="EG49" s="10">
        <v>94.855500000000006</v>
      </c>
      <c r="EH49" s="17">
        <v>64506154.109999999</v>
      </c>
      <c r="EI49" s="10">
        <v>46.488199999999999</v>
      </c>
      <c r="EJ49" s="17">
        <v>0</v>
      </c>
      <c r="EK49" s="9">
        <v>0</v>
      </c>
      <c r="EL49" s="17">
        <v>537406819.02999997</v>
      </c>
      <c r="EM49" s="10">
        <v>99.378600000000006</v>
      </c>
      <c r="EN49" s="17">
        <v>262982877.33000001</v>
      </c>
      <c r="EO49" s="10">
        <v>99.739199999999997</v>
      </c>
      <c r="EP49" s="17">
        <v>1478195121.8399999</v>
      </c>
      <c r="EQ49" s="10">
        <v>99.578400000000002</v>
      </c>
      <c r="ER49" s="17">
        <v>579885822.57000005</v>
      </c>
      <c r="ES49" s="10">
        <v>99.715500000000006</v>
      </c>
      <c r="ET49" s="17">
        <v>585738221.57000005</v>
      </c>
      <c r="EU49" s="10">
        <v>99.5535</v>
      </c>
      <c r="EV49" s="17">
        <v>698428534.25999999</v>
      </c>
      <c r="EW49" s="10">
        <v>99.499799999999993</v>
      </c>
    </row>
    <row r="50" spans="1:153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  <c r="AL50" s="17"/>
      <c r="AM50" s="9"/>
      <c r="AN50" s="17"/>
      <c r="AO50" s="9"/>
      <c r="AP50" s="17"/>
      <c r="AQ50" s="9"/>
      <c r="AR50" s="17"/>
      <c r="AS50" s="9"/>
      <c r="AT50" s="17"/>
      <c r="AU50" s="9"/>
      <c r="AV50" s="17"/>
      <c r="AW50" s="9"/>
      <c r="AX50" s="17"/>
      <c r="AY50" s="9"/>
      <c r="AZ50" s="17"/>
      <c r="BA50" s="9"/>
      <c r="BB50" s="17"/>
      <c r="BC50" s="9"/>
      <c r="BD50" s="17"/>
      <c r="BE50" s="9"/>
      <c r="BF50" s="17"/>
      <c r="BG50" s="9"/>
      <c r="BH50" s="17"/>
      <c r="BI50" s="9"/>
      <c r="BJ50" s="17"/>
      <c r="BK50" s="9"/>
      <c r="BL50" s="17"/>
      <c r="BM50" s="9"/>
      <c r="BN50" s="17"/>
      <c r="BO50" s="9"/>
      <c r="BP50" s="17"/>
      <c r="BQ50" s="9"/>
      <c r="BR50" s="17"/>
      <c r="BS50" s="9"/>
      <c r="BT50" s="17"/>
      <c r="BU50" s="9"/>
      <c r="BV50" s="17"/>
      <c r="BW50" s="9"/>
      <c r="BX50" s="17"/>
      <c r="BY50" s="9"/>
      <c r="BZ50" s="17"/>
      <c r="CA50" s="9"/>
      <c r="CB50" s="17"/>
      <c r="CC50" s="9"/>
      <c r="CD50" s="17"/>
      <c r="CE50" s="9"/>
      <c r="CF50" s="17"/>
      <c r="CG50" s="9"/>
      <c r="CH50" s="17"/>
      <c r="CI50" s="9"/>
      <c r="CJ50" s="17"/>
      <c r="CK50" s="9"/>
      <c r="CL50" s="17"/>
      <c r="CM50" s="9"/>
      <c r="CN50" s="17"/>
      <c r="CO50" s="9"/>
      <c r="CP50" s="17"/>
      <c r="CQ50" s="9"/>
      <c r="CR50" s="17"/>
      <c r="CS50" s="9"/>
      <c r="CT50" s="17"/>
      <c r="CU50" s="9"/>
      <c r="CV50" s="17"/>
      <c r="CW50" s="9"/>
      <c r="CX50" s="17"/>
      <c r="CY50" s="9"/>
      <c r="CZ50" s="17"/>
      <c r="DA50" s="9"/>
      <c r="DB50" s="17"/>
      <c r="DC50" s="9"/>
      <c r="DD50" s="17"/>
      <c r="DE50" s="9"/>
      <c r="DF50" s="17"/>
      <c r="DG50" s="9"/>
      <c r="DH50" s="17"/>
      <c r="DI50" s="9"/>
      <c r="DJ50" s="17"/>
      <c r="DK50" s="9"/>
      <c r="DL50" s="17"/>
      <c r="DM50" s="9"/>
      <c r="DN50" s="17"/>
      <c r="DO50" s="9"/>
      <c r="DP50" s="17"/>
      <c r="DQ50" s="9"/>
      <c r="DR50" s="17"/>
      <c r="DS50" s="9"/>
      <c r="DT50" s="17"/>
      <c r="DU50" s="9"/>
      <c r="DV50" s="17"/>
      <c r="DW50" s="9"/>
      <c r="DX50" s="17"/>
      <c r="DY50" s="9"/>
      <c r="DZ50" s="17"/>
      <c r="EA50" s="9"/>
      <c r="EB50" s="17"/>
      <c r="EC50" s="9"/>
      <c r="ED50" s="17"/>
      <c r="EE50" s="9"/>
      <c r="EF50" s="17"/>
      <c r="EG50" s="9"/>
      <c r="EH50" s="17"/>
      <c r="EI50" s="9"/>
      <c r="EJ50" s="17"/>
      <c r="EK50" s="9"/>
      <c r="EL50" s="17"/>
      <c r="EM50" s="9"/>
      <c r="EN50" s="17"/>
      <c r="EO50" s="9"/>
      <c r="EP50" s="17"/>
      <c r="EQ50" s="9"/>
      <c r="ER50" s="17"/>
      <c r="ES50" s="9"/>
      <c r="ET50" s="17"/>
      <c r="EU50" s="9"/>
      <c r="EV50" s="17"/>
      <c r="EW50" s="9"/>
    </row>
    <row r="51" spans="1:153" s="6" customFormat="1" ht="13.5" thickTop="1">
      <c r="A51" s="6" t="s">
        <v>612</v>
      </c>
      <c r="B51" s="6">
        <v>44054</v>
      </c>
      <c r="D51" s="6">
        <v>59</v>
      </c>
      <c r="F51" s="6">
        <v>19</v>
      </c>
      <c r="H51" s="6">
        <v>481</v>
      </c>
      <c r="J51" s="6">
        <v>17861</v>
      </c>
      <c r="L51" s="6">
        <v>2</v>
      </c>
      <c r="N51" s="6">
        <v>17</v>
      </c>
      <c r="P51" s="6">
        <v>1313</v>
      </c>
      <c r="R51" s="6">
        <v>10</v>
      </c>
      <c r="T51" s="6">
        <v>3</v>
      </c>
      <c r="V51" s="6">
        <v>756</v>
      </c>
      <c r="X51" s="6">
        <v>133</v>
      </c>
      <c r="Z51" s="6">
        <v>116</v>
      </c>
      <c r="AB51" s="6">
        <v>282</v>
      </c>
      <c r="AD51" s="6">
        <v>1388</v>
      </c>
      <c r="AF51" s="6">
        <v>34</v>
      </c>
      <c r="AH51" s="6">
        <v>30</v>
      </c>
      <c r="AJ51" s="6">
        <v>207</v>
      </c>
      <c r="AL51" s="6">
        <v>3</v>
      </c>
      <c r="AN51" s="6">
        <v>9</v>
      </c>
      <c r="AP51" s="6">
        <v>52</v>
      </c>
      <c r="AR51" s="6">
        <v>27</v>
      </c>
      <c r="AT51" s="6">
        <v>8</v>
      </c>
      <c r="AV51" s="6">
        <v>314</v>
      </c>
      <c r="AX51" s="6">
        <v>1</v>
      </c>
      <c r="AZ51" s="6">
        <v>183</v>
      </c>
      <c r="BB51" s="6">
        <v>2</v>
      </c>
      <c r="BD51" s="6">
        <v>7</v>
      </c>
      <c r="BF51" s="6">
        <v>425</v>
      </c>
      <c r="BH51" s="6">
        <v>26</v>
      </c>
      <c r="BJ51" s="6">
        <v>280</v>
      </c>
      <c r="BL51" s="6">
        <v>13</v>
      </c>
      <c r="BN51" s="6">
        <v>40</v>
      </c>
      <c r="BP51" s="6">
        <v>27</v>
      </c>
      <c r="BR51" s="6">
        <v>27</v>
      </c>
      <c r="BT51" s="6">
        <v>35</v>
      </c>
      <c r="BV51" s="6">
        <v>6</v>
      </c>
      <c r="BX51" s="6">
        <v>6</v>
      </c>
      <c r="BZ51" s="6">
        <v>1677</v>
      </c>
      <c r="CB51" s="6">
        <v>2678</v>
      </c>
      <c r="CD51" s="6">
        <v>207</v>
      </c>
      <c r="CF51" s="6">
        <v>449</v>
      </c>
      <c r="CH51" s="6">
        <v>177</v>
      </c>
      <c r="CJ51" s="6">
        <v>377</v>
      </c>
      <c r="CL51" s="6">
        <v>9</v>
      </c>
      <c r="CN51" s="6">
        <v>986</v>
      </c>
      <c r="CP51" s="6">
        <v>1245</v>
      </c>
      <c r="CR51" s="6">
        <v>213</v>
      </c>
      <c r="CT51" s="6">
        <v>206</v>
      </c>
      <c r="CV51" s="6">
        <v>5</v>
      </c>
      <c r="CX51" s="6">
        <v>2</v>
      </c>
      <c r="CZ51" s="6">
        <v>11</v>
      </c>
      <c r="DB51" s="6">
        <v>5</v>
      </c>
      <c r="DD51" s="6">
        <v>11</v>
      </c>
      <c r="DF51" s="6">
        <v>5</v>
      </c>
      <c r="DH51" s="6">
        <v>1</v>
      </c>
      <c r="DJ51" s="6">
        <v>149</v>
      </c>
      <c r="DL51" s="6">
        <v>4064</v>
      </c>
      <c r="DN51" s="6">
        <v>106</v>
      </c>
      <c r="DP51" s="6">
        <v>7</v>
      </c>
      <c r="DR51" s="6">
        <v>310</v>
      </c>
      <c r="DT51" s="6">
        <v>4960</v>
      </c>
      <c r="DV51" s="6">
        <v>18</v>
      </c>
      <c r="DX51" s="6">
        <v>24</v>
      </c>
      <c r="DZ51" s="6">
        <v>24</v>
      </c>
      <c r="EB51" s="6">
        <v>36</v>
      </c>
      <c r="ED51" s="6">
        <v>1656</v>
      </c>
      <c r="EF51" s="6">
        <v>3</v>
      </c>
      <c r="EH51" s="6">
        <v>28</v>
      </c>
      <c r="EJ51" s="6">
        <v>11</v>
      </c>
      <c r="EL51" s="6">
        <v>96</v>
      </c>
      <c r="EN51" s="6">
        <v>17</v>
      </c>
      <c r="EP51" s="6">
        <v>39</v>
      </c>
      <c r="ER51" s="6">
        <v>13</v>
      </c>
      <c r="ET51" s="6">
        <v>8</v>
      </c>
      <c r="EV51" s="6">
        <v>19</v>
      </c>
    </row>
    <row r="52" spans="1:153" s="6" customFormat="1" ht="13.5" thickBot="1">
      <c r="A52" s="12" t="s">
        <v>212</v>
      </c>
      <c r="B52" s="12">
        <v>1119338.55</v>
      </c>
      <c r="C52" s="12"/>
      <c r="D52" s="12">
        <v>646529.87</v>
      </c>
      <c r="E52" s="12"/>
      <c r="F52" s="12">
        <v>3212320.22</v>
      </c>
      <c r="G52" s="12"/>
      <c r="H52" s="12">
        <v>4595343.49</v>
      </c>
      <c r="I52" s="12"/>
      <c r="J52" s="12">
        <v>24831.41</v>
      </c>
      <c r="K52" s="12"/>
      <c r="L52" s="12">
        <v>1323767565</v>
      </c>
      <c r="M52" s="12"/>
      <c r="N52" s="12">
        <v>81269493.120000005</v>
      </c>
      <c r="O52" s="12"/>
      <c r="P52" s="12">
        <v>2388832.79</v>
      </c>
      <c r="Q52" s="12"/>
      <c r="R52" s="12">
        <v>4891690.12</v>
      </c>
      <c r="S52" s="12"/>
      <c r="T52" s="12">
        <v>11398888.699999999</v>
      </c>
      <c r="U52" s="12"/>
      <c r="V52" s="12">
        <v>2075010.9</v>
      </c>
      <c r="W52" s="12"/>
      <c r="X52" s="12">
        <v>502476.64</v>
      </c>
      <c r="Y52" s="12"/>
      <c r="Z52" s="12">
        <v>1582023.66</v>
      </c>
      <c r="AA52" s="12"/>
      <c r="AB52" s="12">
        <v>1504826.34</v>
      </c>
      <c r="AC52" s="12"/>
      <c r="AD52" s="12">
        <v>4570820.6500000004</v>
      </c>
      <c r="AE52" s="12"/>
      <c r="AF52" s="12">
        <v>1094926.1000000001</v>
      </c>
      <c r="AG52" s="12"/>
      <c r="AH52" s="12">
        <v>6962512.8300000001</v>
      </c>
      <c r="AI52" s="12"/>
      <c r="AJ52" s="12">
        <v>1740793.42</v>
      </c>
      <c r="AK52" s="12"/>
      <c r="AL52" s="12">
        <v>21493446.149999999</v>
      </c>
      <c r="AM52" s="12"/>
      <c r="AN52" s="12">
        <v>11203998.15</v>
      </c>
      <c r="AO52" s="12"/>
      <c r="AP52" s="12">
        <v>5129273.92</v>
      </c>
      <c r="AQ52" s="12"/>
      <c r="AR52" s="12">
        <v>7586043.5800000001</v>
      </c>
      <c r="AS52" s="12"/>
      <c r="AT52" s="12">
        <v>500416.08</v>
      </c>
      <c r="AU52" s="12"/>
      <c r="AV52" s="12">
        <v>1412926.02</v>
      </c>
      <c r="AW52" s="12"/>
      <c r="AX52" s="12">
        <v>221779331.75</v>
      </c>
      <c r="AY52" s="12"/>
      <c r="AZ52" s="12">
        <v>2824488.87</v>
      </c>
      <c r="BA52" s="12"/>
      <c r="BB52" s="12">
        <v>125891267.25</v>
      </c>
      <c r="BC52" s="12"/>
      <c r="BD52" s="12">
        <v>45636924.689999998</v>
      </c>
      <c r="BE52" s="12"/>
      <c r="BF52" s="12">
        <v>3987212.65</v>
      </c>
      <c r="BG52" s="12"/>
      <c r="BH52" s="12">
        <v>47011687.840000004</v>
      </c>
      <c r="BI52" s="12"/>
      <c r="BJ52" s="12">
        <v>19111.310000000001</v>
      </c>
      <c r="BK52" s="12"/>
      <c r="BL52" s="12">
        <v>287723.90000000002</v>
      </c>
      <c r="BM52" s="12"/>
      <c r="BN52" s="12">
        <v>1705262.88</v>
      </c>
      <c r="BO52" s="12"/>
      <c r="BP52" s="12">
        <v>3950020.24</v>
      </c>
      <c r="BQ52" s="12"/>
      <c r="BR52" s="12">
        <v>5560609.0099999998</v>
      </c>
      <c r="BS52" s="12"/>
      <c r="BT52" s="12">
        <v>3787628.42</v>
      </c>
      <c r="BU52" s="12"/>
      <c r="BV52" s="12">
        <v>5260033.7300000004</v>
      </c>
      <c r="BW52" s="12"/>
      <c r="BX52" s="12">
        <v>14383082.33</v>
      </c>
      <c r="BY52" s="12"/>
      <c r="BZ52" s="12">
        <v>831622.22</v>
      </c>
      <c r="CA52" s="12"/>
      <c r="CB52" s="12">
        <v>1904913.18</v>
      </c>
      <c r="CC52" s="12"/>
      <c r="CD52" s="12">
        <v>140750</v>
      </c>
      <c r="CE52" s="12"/>
      <c r="CF52" s="12">
        <v>245071.44</v>
      </c>
      <c r="CG52" s="12"/>
      <c r="CH52" s="12">
        <v>484380.6</v>
      </c>
      <c r="CI52" s="12"/>
      <c r="CJ52" s="12">
        <v>172337.34</v>
      </c>
      <c r="CK52" s="12"/>
      <c r="CL52" s="12">
        <v>4341017.59</v>
      </c>
      <c r="CM52" s="12"/>
      <c r="CN52" s="12">
        <v>3278923.71</v>
      </c>
      <c r="CO52" s="12"/>
      <c r="CP52" s="12">
        <v>1824697.58</v>
      </c>
      <c r="CQ52" s="12"/>
      <c r="CR52" s="12">
        <v>6605828.7000000002</v>
      </c>
      <c r="CS52" s="12"/>
      <c r="CT52" s="12">
        <v>390501.18</v>
      </c>
      <c r="CU52" s="12"/>
      <c r="CV52" s="12">
        <v>85113296</v>
      </c>
      <c r="CW52" s="12"/>
      <c r="CX52" s="12">
        <v>773526</v>
      </c>
      <c r="CY52" s="12"/>
      <c r="CZ52" s="12">
        <v>116014577.78</v>
      </c>
      <c r="DA52" s="12"/>
      <c r="DB52" s="12">
        <v>12295556.09</v>
      </c>
      <c r="DC52" s="12"/>
      <c r="DD52" s="12">
        <v>94243093.819999993</v>
      </c>
      <c r="DE52" s="12"/>
      <c r="DF52" s="12">
        <v>109021057.48</v>
      </c>
      <c r="DG52" s="12"/>
      <c r="DH52" s="12">
        <v>4737817.33</v>
      </c>
      <c r="DI52" s="12"/>
      <c r="DJ52" s="12">
        <v>688636.9</v>
      </c>
      <c r="DK52" s="12"/>
      <c r="DL52" s="12">
        <v>53994.080000000002</v>
      </c>
      <c r="DM52" s="12"/>
      <c r="DN52" s="12">
        <v>513661.31</v>
      </c>
      <c r="DO52" s="12"/>
      <c r="DP52" s="12">
        <v>19968804.109999999</v>
      </c>
      <c r="DQ52" s="12"/>
      <c r="DR52" s="12">
        <v>231609.03</v>
      </c>
      <c r="DS52" s="12"/>
      <c r="DT52" s="12">
        <v>190528.87</v>
      </c>
      <c r="DU52" s="12"/>
      <c r="DV52" s="12">
        <v>23638719.710000001</v>
      </c>
      <c r="DW52" s="12"/>
      <c r="DX52" s="12">
        <v>97270.2</v>
      </c>
      <c r="DY52" s="12"/>
      <c r="DZ52" s="12">
        <v>69937.77</v>
      </c>
      <c r="EA52" s="12"/>
      <c r="EB52" s="12">
        <v>56913.37</v>
      </c>
      <c r="EC52" s="12"/>
      <c r="ED52" s="12">
        <v>370365.5</v>
      </c>
      <c r="EE52" s="12"/>
      <c r="EF52" s="12">
        <v>24375970</v>
      </c>
      <c r="EG52" s="12"/>
      <c r="EH52" s="12">
        <v>4955645.7</v>
      </c>
      <c r="EI52" s="12"/>
      <c r="EJ52" s="12">
        <v>9135952.8900000006</v>
      </c>
      <c r="EK52" s="12"/>
      <c r="EL52" s="12">
        <v>5632990.6500000004</v>
      </c>
      <c r="EM52" s="12"/>
      <c r="EN52" s="12">
        <v>15510035.960000001</v>
      </c>
      <c r="EO52" s="12"/>
      <c r="EP52" s="12">
        <v>38062927.189999998</v>
      </c>
      <c r="EQ52" s="12"/>
      <c r="ER52" s="12">
        <v>44733874.409999996</v>
      </c>
      <c r="ES52" s="12"/>
      <c r="ET52" s="12">
        <v>73545655.650000006</v>
      </c>
      <c r="EU52" s="12"/>
      <c r="EV52" s="12">
        <v>36944202.240000002</v>
      </c>
      <c r="EW52" s="12"/>
    </row>
    <row r="53" spans="1:153" ht="13.5" thickTop="1">
      <c r="F53" s="14" t="s">
        <v>333</v>
      </c>
      <c r="T53" s="14" t="s">
        <v>333</v>
      </c>
      <c r="AL53" s="14" t="s">
        <v>333</v>
      </c>
      <c r="AT53" s="14" t="s">
        <v>333</v>
      </c>
      <c r="AZ53" s="14" t="s">
        <v>333</v>
      </c>
      <c r="BX53" s="14" t="s">
        <v>333</v>
      </c>
      <c r="CD53" s="14" t="s">
        <v>333</v>
      </c>
      <c r="CF53" s="14" t="s">
        <v>333</v>
      </c>
      <c r="CH53" s="14" t="s">
        <v>333</v>
      </c>
      <c r="CJ53" s="14" t="s">
        <v>333</v>
      </c>
      <c r="CP53" s="14" t="s">
        <v>333</v>
      </c>
      <c r="CV53" s="14" t="s">
        <v>333</v>
      </c>
      <c r="DJ53" s="14" t="s">
        <v>333</v>
      </c>
      <c r="DL53" s="14" t="s">
        <v>333</v>
      </c>
      <c r="DN53" s="14" t="s">
        <v>333</v>
      </c>
      <c r="DP53" s="14" t="s">
        <v>333</v>
      </c>
      <c r="DX53" s="14" t="s">
        <v>333</v>
      </c>
      <c r="DZ53" s="14" t="s">
        <v>333</v>
      </c>
      <c r="EB53" s="14" t="s">
        <v>333</v>
      </c>
      <c r="ED53" s="14" t="s">
        <v>333</v>
      </c>
      <c r="EF53" s="14" t="s">
        <v>333</v>
      </c>
      <c r="EL53" s="14" t="s">
        <v>333</v>
      </c>
      <c r="EN53" s="14" t="s">
        <v>333</v>
      </c>
      <c r="EP53" s="14" t="s">
        <v>333</v>
      </c>
      <c r="ER53" s="14" t="s">
        <v>333</v>
      </c>
      <c r="ET53" s="14" t="s">
        <v>333</v>
      </c>
      <c r="EV53" s="14" t="s">
        <v>333</v>
      </c>
    </row>
    <row r="54" spans="1:153">
      <c r="A54" s="287" t="s">
        <v>213</v>
      </c>
      <c r="B54" s="335" t="s">
        <v>21</v>
      </c>
      <c r="C54" s="335"/>
      <c r="D54" s="329" t="s">
        <v>747</v>
      </c>
      <c r="E54" s="329"/>
      <c r="F54" s="329" t="s">
        <v>748</v>
      </c>
      <c r="G54" s="329"/>
      <c r="H54" s="329" t="s">
        <v>749</v>
      </c>
      <c r="I54" s="329"/>
      <c r="J54" s="329" t="s">
        <v>750</v>
      </c>
      <c r="K54" s="329"/>
      <c r="L54" s="329" t="s">
        <v>751</v>
      </c>
      <c r="M54" s="329"/>
      <c r="N54" s="329" t="s">
        <v>752</v>
      </c>
      <c r="O54" s="329"/>
      <c r="P54" s="329" t="s">
        <v>753</v>
      </c>
      <c r="Q54" s="329"/>
      <c r="R54" s="329" t="s">
        <v>754</v>
      </c>
      <c r="S54" s="329"/>
      <c r="T54" s="329" t="s">
        <v>755</v>
      </c>
      <c r="U54" s="329"/>
      <c r="V54" s="329" t="s">
        <v>756</v>
      </c>
      <c r="W54" s="329"/>
      <c r="X54" s="329" t="s">
        <v>757</v>
      </c>
      <c r="Y54" s="329"/>
      <c r="Z54" s="329" t="s">
        <v>758</v>
      </c>
      <c r="AA54" s="329"/>
      <c r="AB54" s="329" t="s">
        <v>759</v>
      </c>
      <c r="AC54" s="329"/>
      <c r="AD54" s="329" t="s">
        <v>760</v>
      </c>
      <c r="AE54" s="329"/>
      <c r="AF54" s="329" t="s">
        <v>761</v>
      </c>
      <c r="AG54" s="329"/>
      <c r="AH54" s="329" t="s">
        <v>762</v>
      </c>
      <c r="AI54" s="329"/>
      <c r="AJ54" s="329" t="s">
        <v>763</v>
      </c>
      <c r="AK54" s="329"/>
      <c r="AL54" s="329" t="s">
        <v>764</v>
      </c>
      <c r="AM54" s="329"/>
      <c r="AN54" s="329" t="s">
        <v>765</v>
      </c>
      <c r="AO54" s="329"/>
      <c r="AP54" s="329" t="s">
        <v>766</v>
      </c>
      <c r="AQ54" s="329"/>
      <c r="AR54" s="329" t="s">
        <v>767</v>
      </c>
      <c r="AS54" s="329"/>
      <c r="AT54" s="329" t="s">
        <v>768</v>
      </c>
      <c r="AU54" s="329"/>
      <c r="AV54" s="329" t="s">
        <v>769</v>
      </c>
      <c r="AW54" s="329"/>
      <c r="AX54" s="329" t="s">
        <v>770</v>
      </c>
      <c r="AY54" s="329"/>
      <c r="AZ54" s="329" t="s">
        <v>771</v>
      </c>
      <c r="BA54" s="329"/>
      <c r="BB54" s="329" t="s">
        <v>772</v>
      </c>
      <c r="BC54" s="329"/>
      <c r="BD54" s="329" t="s">
        <v>773</v>
      </c>
      <c r="BE54" s="329"/>
      <c r="BF54" s="329" t="s">
        <v>774</v>
      </c>
      <c r="BG54" s="329"/>
      <c r="BH54" s="329" t="s">
        <v>775</v>
      </c>
      <c r="BI54" s="329"/>
      <c r="BJ54" s="329" t="s">
        <v>776</v>
      </c>
      <c r="BK54" s="329"/>
      <c r="BL54" s="329" t="s">
        <v>777</v>
      </c>
      <c r="BM54" s="329"/>
      <c r="BN54" s="329" t="s">
        <v>778</v>
      </c>
      <c r="BO54" s="329"/>
      <c r="BP54" s="329" t="s">
        <v>779</v>
      </c>
      <c r="BQ54" s="329"/>
      <c r="BR54" s="329" t="s">
        <v>780</v>
      </c>
      <c r="BS54" s="329"/>
      <c r="BT54" s="329" t="s">
        <v>781</v>
      </c>
      <c r="BU54" s="329"/>
      <c r="BV54" s="329" t="s">
        <v>782</v>
      </c>
      <c r="BW54" s="329"/>
      <c r="BX54" s="329" t="s">
        <v>783</v>
      </c>
      <c r="BY54" s="329"/>
      <c r="BZ54" s="329" t="s">
        <v>784</v>
      </c>
      <c r="CA54" s="329"/>
      <c r="CB54" s="329" t="s">
        <v>785</v>
      </c>
      <c r="CC54" s="329"/>
      <c r="CD54" s="329" t="s">
        <v>786</v>
      </c>
      <c r="CE54" s="329"/>
      <c r="CF54" s="329" t="s">
        <v>787</v>
      </c>
      <c r="CG54" s="329"/>
      <c r="CH54" s="329" t="s">
        <v>788</v>
      </c>
      <c r="CI54" s="329"/>
      <c r="CJ54" s="329" t="s">
        <v>789</v>
      </c>
      <c r="CK54" s="329"/>
      <c r="CL54" s="329" t="s">
        <v>790</v>
      </c>
      <c r="CM54" s="329"/>
      <c r="CN54" s="329" t="s">
        <v>791</v>
      </c>
      <c r="CO54" s="329"/>
      <c r="CP54" s="329" t="s">
        <v>792</v>
      </c>
      <c r="CQ54" s="329"/>
      <c r="CR54" s="329" t="s">
        <v>793</v>
      </c>
      <c r="CS54" s="329"/>
      <c r="CT54" s="329" t="s">
        <v>794</v>
      </c>
      <c r="CU54" s="329"/>
      <c r="CV54" s="329" t="s">
        <v>795</v>
      </c>
      <c r="CW54" s="329"/>
      <c r="CX54" s="329" t="s">
        <v>796</v>
      </c>
      <c r="CY54" s="329"/>
      <c r="CZ54" s="329" t="s">
        <v>797</v>
      </c>
      <c r="DA54" s="329"/>
      <c r="DB54" s="329" t="s">
        <v>798</v>
      </c>
      <c r="DC54" s="329"/>
      <c r="DD54" s="329" t="s">
        <v>799</v>
      </c>
      <c r="DE54" s="329"/>
      <c r="DF54" s="329" t="s">
        <v>800</v>
      </c>
      <c r="DG54" s="329"/>
      <c r="DH54" s="329" t="s">
        <v>801</v>
      </c>
      <c r="DI54" s="329"/>
      <c r="DJ54" s="329" t="s">
        <v>802</v>
      </c>
      <c r="DK54" s="329"/>
      <c r="DL54" s="329" t="s">
        <v>803</v>
      </c>
      <c r="DM54" s="329"/>
      <c r="DN54" s="329" t="s">
        <v>804</v>
      </c>
      <c r="DO54" s="329"/>
      <c r="DP54" s="329" t="s">
        <v>805</v>
      </c>
      <c r="DQ54" s="329"/>
      <c r="DR54" s="329" t="s">
        <v>806</v>
      </c>
      <c r="DS54" s="329"/>
      <c r="DT54" s="329" t="s">
        <v>807</v>
      </c>
      <c r="DU54" s="329"/>
      <c r="DV54" s="329" t="s">
        <v>808</v>
      </c>
      <c r="DW54" s="329"/>
      <c r="DX54" s="329" t="s">
        <v>809</v>
      </c>
      <c r="DY54" s="329"/>
      <c r="DZ54" s="329" t="s">
        <v>810</v>
      </c>
      <c r="EA54" s="329"/>
      <c r="EB54" s="329" t="s">
        <v>811</v>
      </c>
      <c r="EC54" s="329"/>
      <c r="ED54" s="329" t="s">
        <v>812</v>
      </c>
      <c r="EE54" s="329"/>
      <c r="EF54" s="329" t="s">
        <v>813</v>
      </c>
      <c r="EG54" s="329"/>
      <c r="EH54" s="329" t="s">
        <v>814</v>
      </c>
      <c r="EI54" s="329"/>
      <c r="EJ54" s="329" t="s">
        <v>815</v>
      </c>
      <c r="EK54" s="329"/>
      <c r="EL54" s="329" t="s">
        <v>816</v>
      </c>
      <c r="EM54" s="329"/>
      <c r="EN54" s="329" t="s">
        <v>817</v>
      </c>
      <c r="EO54" s="329"/>
      <c r="EP54" s="329" t="s">
        <v>818</v>
      </c>
      <c r="EQ54" s="329"/>
      <c r="ER54" s="329" t="s">
        <v>819</v>
      </c>
      <c r="ES54" s="329"/>
      <c r="ET54" s="329" t="s">
        <v>820</v>
      </c>
      <c r="EU54" s="329"/>
      <c r="EV54" s="329" t="s">
        <v>821</v>
      </c>
      <c r="EW54" s="329"/>
    </row>
    <row r="55" spans="1:153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  <c r="CH55" s="330"/>
      <c r="CI55" s="330"/>
      <c r="CJ55" s="330"/>
      <c r="CK55" s="330"/>
      <c r="CL55" s="330"/>
      <c r="CM55" s="330"/>
      <c r="CN55" s="330"/>
      <c r="CO55" s="330"/>
      <c r="CP55" s="330"/>
      <c r="CQ55" s="330"/>
      <c r="CR55" s="330"/>
      <c r="CS55" s="330"/>
      <c r="CT55" s="330"/>
      <c r="CU55" s="330"/>
      <c r="CV55" s="330"/>
      <c r="CW55" s="330"/>
      <c r="CX55" s="330"/>
      <c r="CY55" s="330"/>
      <c r="CZ55" s="330"/>
      <c r="DA55" s="330"/>
      <c r="DB55" s="330"/>
      <c r="DC55" s="330"/>
      <c r="DD55" s="330"/>
      <c r="DE55" s="330"/>
      <c r="DF55" s="330"/>
      <c r="DG55" s="330"/>
      <c r="DH55" s="330"/>
      <c r="DI55" s="330"/>
      <c r="DJ55" s="330"/>
      <c r="DK55" s="330"/>
      <c r="DL55" s="330"/>
      <c r="DM55" s="330"/>
      <c r="DN55" s="330"/>
      <c r="DO55" s="330"/>
      <c r="DP55" s="330"/>
      <c r="DQ55" s="330"/>
      <c r="DR55" s="330"/>
      <c r="DS55" s="330"/>
      <c r="DT55" s="330"/>
      <c r="DU55" s="330"/>
      <c r="DV55" s="330"/>
      <c r="DW55" s="330"/>
      <c r="DX55" s="330"/>
      <c r="DY55" s="330"/>
      <c r="DZ55" s="330"/>
      <c r="EA55" s="330"/>
      <c r="EB55" s="330"/>
      <c r="EC55" s="330"/>
      <c r="ED55" s="330"/>
      <c r="EE55" s="330"/>
      <c r="EF55" s="330"/>
      <c r="EG55" s="330"/>
      <c r="EH55" s="330"/>
      <c r="EI55" s="330"/>
      <c r="EJ55" s="330"/>
      <c r="EK55" s="330"/>
      <c r="EL55" s="330"/>
      <c r="EM55" s="330"/>
      <c r="EN55" s="330"/>
      <c r="EO55" s="330"/>
      <c r="EP55" s="330"/>
      <c r="EQ55" s="330"/>
      <c r="ER55" s="330"/>
      <c r="ES55" s="330"/>
      <c r="ET55" s="330"/>
      <c r="EU55" s="330"/>
      <c r="EV55" s="330"/>
      <c r="EW55" s="330"/>
    </row>
    <row r="56" spans="1:153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  <c r="AL56" s="16" t="s">
        <v>14</v>
      </c>
      <c r="AM56" s="5" t="s">
        <v>15</v>
      </c>
      <c r="AN56" s="16" t="s">
        <v>14</v>
      </c>
      <c r="AO56" s="5" t="s">
        <v>15</v>
      </c>
      <c r="AP56" s="16" t="s">
        <v>14</v>
      </c>
      <c r="AQ56" s="5" t="s">
        <v>15</v>
      </c>
      <c r="AR56" s="16" t="s">
        <v>14</v>
      </c>
      <c r="AS56" s="5" t="s">
        <v>15</v>
      </c>
      <c r="AT56" s="16" t="s">
        <v>14</v>
      </c>
      <c r="AU56" s="5" t="s">
        <v>15</v>
      </c>
      <c r="AV56" s="16" t="s">
        <v>14</v>
      </c>
      <c r="AW56" s="5" t="s">
        <v>15</v>
      </c>
      <c r="AX56" s="16" t="s">
        <v>14</v>
      </c>
      <c r="AY56" s="5" t="s">
        <v>15</v>
      </c>
      <c r="AZ56" s="16" t="s">
        <v>14</v>
      </c>
      <c r="BA56" s="5" t="s">
        <v>15</v>
      </c>
      <c r="BB56" s="16" t="s">
        <v>14</v>
      </c>
      <c r="BC56" s="5" t="s">
        <v>15</v>
      </c>
      <c r="BD56" s="16" t="s">
        <v>14</v>
      </c>
      <c r="BE56" s="5" t="s">
        <v>15</v>
      </c>
      <c r="BF56" s="16" t="s">
        <v>14</v>
      </c>
      <c r="BG56" s="5" t="s">
        <v>15</v>
      </c>
      <c r="BH56" s="16" t="s">
        <v>14</v>
      </c>
      <c r="BI56" s="5" t="s">
        <v>15</v>
      </c>
      <c r="BJ56" s="16" t="s">
        <v>14</v>
      </c>
      <c r="BK56" s="5" t="s">
        <v>15</v>
      </c>
      <c r="BL56" s="16" t="s">
        <v>14</v>
      </c>
      <c r="BM56" s="5" t="s">
        <v>15</v>
      </c>
      <c r="BN56" s="16" t="s">
        <v>14</v>
      </c>
      <c r="BO56" s="5" t="s">
        <v>15</v>
      </c>
      <c r="BP56" s="16" t="s">
        <v>14</v>
      </c>
      <c r="BQ56" s="5" t="s">
        <v>15</v>
      </c>
      <c r="BR56" s="16" t="s">
        <v>14</v>
      </c>
      <c r="BS56" s="5" t="s">
        <v>15</v>
      </c>
      <c r="BT56" s="16" t="s">
        <v>14</v>
      </c>
      <c r="BU56" s="5" t="s">
        <v>15</v>
      </c>
      <c r="BV56" s="16" t="s">
        <v>14</v>
      </c>
      <c r="BW56" s="5" t="s">
        <v>15</v>
      </c>
      <c r="BX56" s="16" t="s">
        <v>14</v>
      </c>
      <c r="BY56" s="5" t="s">
        <v>15</v>
      </c>
      <c r="BZ56" s="16" t="s">
        <v>14</v>
      </c>
      <c r="CA56" s="5" t="s">
        <v>15</v>
      </c>
      <c r="CB56" s="16" t="s">
        <v>14</v>
      </c>
      <c r="CC56" s="5" t="s">
        <v>15</v>
      </c>
      <c r="CD56" s="16" t="s">
        <v>14</v>
      </c>
      <c r="CE56" s="5" t="s">
        <v>15</v>
      </c>
      <c r="CF56" s="16" t="s">
        <v>14</v>
      </c>
      <c r="CG56" s="5" t="s">
        <v>15</v>
      </c>
      <c r="CH56" s="16" t="s">
        <v>14</v>
      </c>
      <c r="CI56" s="5" t="s">
        <v>15</v>
      </c>
      <c r="CJ56" s="16" t="s">
        <v>14</v>
      </c>
      <c r="CK56" s="5" t="s">
        <v>15</v>
      </c>
      <c r="CL56" s="16" t="s">
        <v>14</v>
      </c>
      <c r="CM56" s="5" t="s">
        <v>15</v>
      </c>
      <c r="CN56" s="16" t="s">
        <v>14</v>
      </c>
      <c r="CO56" s="5" t="s">
        <v>15</v>
      </c>
      <c r="CP56" s="16" t="s">
        <v>14</v>
      </c>
      <c r="CQ56" s="5" t="s">
        <v>15</v>
      </c>
      <c r="CR56" s="16" t="s">
        <v>14</v>
      </c>
      <c r="CS56" s="5" t="s">
        <v>15</v>
      </c>
      <c r="CT56" s="16" t="s">
        <v>14</v>
      </c>
      <c r="CU56" s="5" t="s">
        <v>15</v>
      </c>
      <c r="CV56" s="16" t="s">
        <v>14</v>
      </c>
      <c r="CW56" s="5" t="s">
        <v>15</v>
      </c>
      <c r="CX56" s="16" t="s">
        <v>14</v>
      </c>
      <c r="CY56" s="5" t="s">
        <v>15</v>
      </c>
      <c r="CZ56" s="16" t="s">
        <v>14</v>
      </c>
      <c r="DA56" s="5" t="s">
        <v>15</v>
      </c>
      <c r="DB56" s="16" t="s">
        <v>14</v>
      </c>
      <c r="DC56" s="5" t="s">
        <v>15</v>
      </c>
      <c r="DD56" s="16" t="s">
        <v>14</v>
      </c>
      <c r="DE56" s="5" t="s">
        <v>15</v>
      </c>
      <c r="DF56" s="16" t="s">
        <v>14</v>
      </c>
      <c r="DG56" s="5" t="s">
        <v>15</v>
      </c>
      <c r="DH56" s="16" t="s">
        <v>14</v>
      </c>
      <c r="DI56" s="5" t="s">
        <v>15</v>
      </c>
      <c r="DJ56" s="16" t="s">
        <v>14</v>
      </c>
      <c r="DK56" s="5" t="s">
        <v>15</v>
      </c>
      <c r="DL56" s="16" t="s">
        <v>14</v>
      </c>
      <c r="DM56" s="5" t="s">
        <v>15</v>
      </c>
      <c r="DN56" s="16" t="s">
        <v>14</v>
      </c>
      <c r="DO56" s="5" t="s">
        <v>15</v>
      </c>
      <c r="DP56" s="16" t="s">
        <v>14</v>
      </c>
      <c r="DQ56" s="5" t="s">
        <v>15</v>
      </c>
      <c r="DR56" s="16" t="s">
        <v>14</v>
      </c>
      <c r="DS56" s="5" t="s">
        <v>15</v>
      </c>
      <c r="DT56" s="16" t="s">
        <v>14</v>
      </c>
      <c r="DU56" s="5" t="s">
        <v>15</v>
      </c>
      <c r="DV56" s="16" t="s">
        <v>14</v>
      </c>
      <c r="DW56" s="5" t="s">
        <v>15</v>
      </c>
      <c r="DX56" s="16" t="s">
        <v>14</v>
      </c>
      <c r="DY56" s="5" t="s">
        <v>15</v>
      </c>
      <c r="DZ56" s="16" t="s">
        <v>14</v>
      </c>
      <c r="EA56" s="5" t="s">
        <v>15</v>
      </c>
      <c r="EB56" s="16" t="s">
        <v>14</v>
      </c>
      <c r="EC56" s="5" t="s">
        <v>15</v>
      </c>
      <c r="ED56" s="16" t="s">
        <v>14</v>
      </c>
      <c r="EE56" s="5" t="s">
        <v>15</v>
      </c>
      <c r="EF56" s="16" t="s">
        <v>14</v>
      </c>
      <c r="EG56" s="5" t="s">
        <v>15</v>
      </c>
      <c r="EH56" s="16" t="s">
        <v>14</v>
      </c>
      <c r="EI56" s="5" t="s">
        <v>15</v>
      </c>
      <c r="EJ56" s="16" t="s">
        <v>14</v>
      </c>
      <c r="EK56" s="5" t="s">
        <v>15</v>
      </c>
      <c r="EL56" s="16" t="s">
        <v>14</v>
      </c>
      <c r="EM56" s="5" t="s">
        <v>15</v>
      </c>
      <c r="EN56" s="16" t="s">
        <v>14</v>
      </c>
      <c r="EO56" s="5" t="s">
        <v>15</v>
      </c>
      <c r="EP56" s="16" t="s">
        <v>14</v>
      </c>
      <c r="EQ56" s="5" t="s">
        <v>15</v>
      </c>
      <c r="ER56" s="16" t="s">
        <v>14</v>
      </c>
      <c r="ES56" s="5" t="s">
        <v>15</v>
      </c>
      <c r="ET56" s="16" t="s">
        <v>14</v>
      </c>
      <c r="EU56" s="5" t="s">
        <v>15</v>
      </c>
      <c r="EV56" s="16" t="s">
        <v>14</v>
      </c>
      <c r="EW56" s="5" t="s">
        <v>15</v>
      </c>
    </row>
    <row r="57" spans="1:153">
      <c r="A57" t="s">
        <v>214</v>
      </c>
      <c r="B57" s="14">
        <v>6647825972.4799995</v>
      </c>
      <c r="C57" s="6">
        <v>13.481299999999999</v>
      </c>
      <c r="D57" s="14">
        <v>3728887.16</v>
      </c>
      <c r="E57" s="6">
        <v>9.7754999999999992</v>
      </c>
      <c r="F57" s="14">
        <v>594388.27</v>
      </c>
      <c r="G57" s="6">
        <v>0.97389999999999999</v>
      </c>
      <c r="H57" s="14">
        <v>104259154.31999999</v>
      </c>
      <c r="I57" s="6">
        <v>4.7168000000000001</v>
      </c>
      <c r="J57" s="14">
        <v>31742904.239999998</v>
      </c>
      <c r="K57" s="6">
        <v>7.1570999999999998</v>
      </c>
      <c r="L57" s="14">
        <v>1595817563</v>
      </c>
      <c r="M57" s="6">
        <v>60.275599999999997</v>
      </c>
      <c r="N57" s="14">
        <v>489726522.26999998</v>
      </c>
      <c r="O57" s="6">
        <v>35.446800000000003</v>
      </c>
      <c r="P57" s="14">
        <v>565883575.45000005</v>
      </c>
      <c r="Q57" s="6">
        <v>18.041699999999999</v>
      </c>
      <c r="R57" s="14">
        <v>4937152.2699999996</v>
      </c>
      <c r="S57" s="6">
        <v>10.0929</v>
      </c>
      <c r="T57" s="14">
        <v>17370.57</v>
      </c>
      <c r="U57" s="6">
        <v>5.0799999999999998E-2</v>
      </c>
      <c r="V57" s="14">
        <v>277253195.14999998</v>
      </c>
      <c r="W57" s="6">
        <v>17.673999999999999</v>
      </c>
      <c r="X57" s="14">
        <v>27188987.170000002</v>
      </c>
      <c r="Y57" s="6">
        <v>40.684199999999997</v>
      </c>
      <c r="Z57" s="14">
        <v>11949531.279999999</v>
      </c>
      <c r="AA57" s="6">
        <v>6.5114999999999998</v>
      </c>
      <c r="AB57" s="14">
        <v>41129739.68</v>
      </c>
      <c r="AC57" s="6">
        <v>9.6921999999999997</v>
      </c>
      <c r="AD57" s="14">
        <v>493847260.52999997</v>
      </c>
      <c r="AE57" s="6">
        <v>7.7840999999999996</v>
      </c>
      <c r="AF57" s="14">
        <v>12217587.039999999</v>
      </c>
      <c r="AG57" s="6">
        <v>32.8187</v>
      </c>
      <c r="AH57" s="14">
        <v>32757164.940000001</v>
      </c>
      <c r="AI57" s="6">
        <v>15.682600000000001</v>
      </c>
      <c r="AJ57" s="14">
        <v>19038888.34</v>
      </c>
      <c r="AK57" s="6">
        <v>5.2835000000000001</v>
      </c>
      <c r="AL57" s="14">
        <v>1423450.5</v>
      </c>
      <c r="AM57" s="6">
        <v>2.2075999999999998</v>
      </c>
      <c r="AN57" s="14">
        <v>3178347.13</v>
      </c>
      <c r="AO57" s="6">
        <v>3.1520000000000001</v>
      </c>
      <c r="AP57" s="14">
        <v>6478663.6799999997</v>
      </c>
      <c r="AQ57" s="6">
        <v>2.4289999999999998</v>
      </c>
      <c r="AR57" s="14">
        <v>14776714.58</v>
      </c>
      <c r="AS57" s="6">
        <v>7.2144000000000004</v>
      </c>
      <c r="AT57" s="14">
        <v>81243.33</v>
      </c>
      <c r="AU57" s="6">
        <v>2.0293999999999999</v>
      </c>
      <c r="AV57" s="14">
        <v>105426425.67</v>
      </c>
      <c r="AW57" s="6">
        <v>23.763000000000002</v>
      </c>
      <c r="AX57" s="14">
        <v>28649318.850000001</v>
      </c>
      <c r="AY57" s="6">
        <v>12.917899999999999</v>
      </c>
      <c r="AZ57" s="14">
        <v>7938676.5</v>
      </c>
      <c r="BA57" s="6">
        <v>1.5359</v>
      </c>
      <c r="BB57" s="14">
        <v>48979856.700000003</v>
      </c>
      <c r="BC57" s="6">
        <v>19.453199999999999</v>
      </c>
      <c r="BD57" s="14">
        <v>63224298.689999998</v>
      </c>
      <c r="BE57" s="6">
        <v>19.7911</v>
      </c>
      <c r="BF57" s="14">
        <v>101557019.52</v>
      </c>
      <c r="BG57" s="6">
        <v>5.9931000000000001</v>
      </c>
      <c r="BH57" s="14">
        <v>337794476.85000002</v>
      </c>
      <c r="BI57" s="6">
        <v>27.635899999999999</v>
      </c>
      <c r="BJ57" s="14">
        <v>92975.56</v>
      </c>
      <c r="BK57" s="6">
        <v>1.7375</v>
      </c>
      <c r="BL57" s="14">
        <v>205018.73</v>
      </c>
      <c r="BM57" s="6">
        <v>5.4812000000000003</v>
      </c>
      <c r="BN57" s="14">
        <v>2068256.23</v>
      </c>
      <c r="BO57" s="6">
        <v>3.0322</v>
      </c>
      <c r="BP57" s="14">
        <v>68746973.140000001</v>
      </c>
      <c r="BQ57" s="6">
        <v>64.459999999999994</v>
      </c>
      <c r="BR57" s="14">
        <v>71502191.159999996</v>
      </c>
      <c r="BS57" s="6">
        <v>47.6248</v>
      </c>
      <c r="BT57" s="14">
        <v>31145983.969999999</v>
      </c>
      <c r="BU57" s="6">
        <v>23.494499999999999</v>
      </c>
      <c r="BV57" s="14">
        <v>31560202.379999999</v>
      </c>
      <c r="BW57" s="6">
        <v>100</v>
      </c>
      <c r="BX57" s="14">
        <v>1572533</v>
      </c>
      <c r="BY57" s="6">
        <v>1.8222</v>
      </c>
      <c r="BZ57" s="14">
        <v>61946225.939999998</v>
      </c>
      <c r="CA57" s="6">
        <v>4.4417999999999997</v>
      </c>
      <c r="CB57" s="14">
        <v>818714371.13999999</v>
      </c>
      <c r="CC57" s="6">
        <v>16.048999999999999</v>
      </c>
      <c r="CD57" s="14">
        <v>115832.48</v>
      </c>
      <c r="CE57" s="6">
        <v>0.39760000000000001</v>
      </c>
      <c r="CF57" s="14">
        <v>473334.23</v>
      </c>
      <c r="CG57" s="6">
        <v>0.43020000000000003</v>
      </c>
      <c r="CH57" s="14">
        <v>166990.25</v>
      </c>
      <c r="CI57" s="6">
        <v>0.1948</v>
      </c>
      <c r="CJ57" s="14">
        <v>435124.26</v>
      </c>
      <c r="CK57" s="6">
        <v>0.66969999999999996</v>
      </c>
      <c r="CL57" s="14">
        <v>373621.86</v>
      </c>
      <c r="CM57" s="6">
        <v>0.95630000000000004</v>
      </c>
      <c r="CN57" s="14">
        <v>13505700.880000001</v>
      </c>
      <c r="CO57" s="6">
        <v>0.41770000000000002</v>
      </c>
      <c r="CP57" s="14">
        <v>4402603.1100000003</v>
      </c>
      <c r="CQ57" s="6">
        <v>0.1938</v>
      </c>
      <c r="CR57" s="14">
        <v>269778971</v>
      </c>
      <c r="CS57" s="6">
        <v>19.173500000000001</v>
      </c>
      <c r="CT57" s="14">
        <v>10432900</v>
      </c>
      <c r="CU57" s="6">
        <v>12.9693</v>
      </c>
      <c r="CV57" s="14">
        <v>5505229</v>
      </c>
      <c r="CW57" s="6">
        <v>1.2936000000000001</v>
      </c>
      <c r="CX57" s="14">
        <v>1547052</v>
      </c>
      <c r="CY57" s="6">
        <v>100</v>
      </c>
      <c r="CZ57" s="14">
        <v>247768946.99000001</v>
      </c>
      <c r="DA57" s="6">
        <v>19.415199999999999</v>
      </c>
      <c r="DB57" s="14">
        <v>53428135.57</v>
      </c>
      <c r="DC57" s="6">
        <v>86.906400000000005</v>
      </c>
      <c r="DD57" s="14">
        <v>126188739</v>
      </c>
      <c r="DE57" s="6">
        <v>12.172499999999999</v>
      </c>
      <c r="DF57" s="14">
        <v>54558872.670000002</v>
      </c>
      <c r="DG57" s="6">
        <v>10.008900000000001</v>
      </c>
      <c r="DH57" s="14">
        <v>776014.44</v>
      </c>
      <c r="DI57" s="6">
        <v>16.379200000000001</v>
      </c>
      <c r="DJ57" s="14">
        <v>2504256.69</v>
      </c>
      <c r="DK57" s="6">
        <v>2.4405999999999999</v>
      </c>
      <c r="DL57" s="14">
        <v>6419768.4199999999</v>
      </c>
      <c r="DM57" s="6">
        <v>2.9256000000000002</v>
      </c>
      <c r="DN57" s="14">
        <v>1537529.26</v>
      </c>
      <c r="DO57" s="6">
        <v>2.8237999999999999</v>
      </c>
      <c r="DP57" s="14">
        <v>1186507.79</v>
      </c>
      <c r="DQ57" s="6">
        <v>0.8488</v>
      </c>
      <c r="DR57" s="14">
        <v>4567357.13</v>
      </c>
      <c r="DS57" s="6">
        <v>6.3613</v>
      </c>
      <c r="DT57" s="14">
        <v>162827126.93000001</v>
      </c>
      <c r="DU57" s="6">
        <v>17.23</v>
      </c>
      <c r="DV57" s="14">
        <v>86439758.329999998</v>
      </c>
      <c r="DW57" s="6">
        <v>20.315000000000001</v>
      </c>
      <c r="DX57" s="14">
        <v>1167848.3999999999</v>
      </c>
      <c r="DY57" s="6">
        <v>50.026000000000003</v>
      </c>
      <c r="DZ57" s="14">
        <v>610247.88</v>
      </c>
      <c r="EA57" s="6">
        <v>36.3566</v>
      </c>
      <c r="EB57" s="14">
        <v>651714.79</v>
      </c>
      <c r="EC57" s="6">
        <v>31.808299999999999</v>
      </c>
      <c r="ED57" s="14">
        <v>1277607.1100000001</v>
      </c>
      <c r="EE57" s="6">
        <v>0.20830000000000001</v>
      </c>
      <c r="EF57" s="14">
        <v>3762035</v>
      </c>
      <c r="EG57" s="6">
        <v>5.1444999999999999</v>
      </c>
      <c r="EH57" s="14">
        <v>13767561.4</v>
      </c>
      <c r="EI57" s="6">
        <v>9.9220000000000006</v>
      </c>
      <c r="EJ57" s="14">
        <v>34395558.079999998</v>
      </c>
      <c r="EK57" s="6">
        <v>34.225999999999999</v>
      </c>
      <c r="EL57" s="14">
        <v>3360283.46</v>
      </c>
      <c r="EM57" s="6">
        <v>0.62139999999999995</v>
      </c>
      <c r="EN57" s="14">
        <v>687734.01</v>
      </c>
      <c r="EO57" s="6">
        <v>0.26079999999999998</v>
      </c>
      <c r="EP57" s="14">
        <v>6259038.5700000003</v>
      </c>
      <c r="EQ57" s="6">
        <v>0.42159999999999997</v>
      </c>
      <c r="ER57" s="14">
        <v>1654544.73</v>
      </c>
      <c r="ES57" s="6">
        <v>0.28449999999999998</v>
      </c>
      <c r="ET57" s="14">
        <v>2627023.6</v>
      </c>
      <c r="EU57" s="6">
        <v>0.44650000000000001</v>
      </c>
      <c r="EV57" s="14">
        <v>3511308.23</v>
      </c>
      <c r="EW57" s="6">
        <v>0.50019999999999998</v>
      </c>
    </row>
    <row r="58" spans="1:153">
      <c r="A58" t="s">
        <v>215</v>
      </c>
      <c r="B58" s="14">
        <v>1561764399.1199999</v>
      </c>
      <c r="C58" s="6">
        <v>3.1671999999999998</v>
      </c>
      <c r="D58" s="14">
        <v>0</v>
      </c>
      <c r="E58">
        <v>0</v>
      </c>
      <c r="F58" s="14">
        <v>0</v>
      </c>
      <c r="G58">
        <v>0</v>
      </c>
      <c r="H58" s="14">
        <v>96293065.349999994</v>
      </c>
      <c r="I58" s="6">
        <v>4.3563999999999998</v>
      </c>
      <c r="J58" s="14">
        <v>40130616</v>
      </c>
      <c r="K58" s="6">
        <v>9.0482999999999993</v>
      </c>
      <c r="L58" s="14">
        <v>31378190</v>
      </c>
      <c r="M58" s="6">
        <v>1.1852</v>
      </c>
      <c r="N58" s="14">
        <v>0</v>
      </c>
      <c r="O58">
        <v>0</v>
      </c>
      <c r="P58" s="14">
        <v>0</v>
      </c>
      <c r="Q58" s="6">
        <v>0</v>
      </c>
      <c r="R58" s="14">
        <v>14451395.65</v>
      </c>
      <c r="S58" s="6">
        <v>29.5427</v>
      </c>
      <c r="T58" s="14">
        <v>0</v>
      </c>
      <c r="U58">
        <v>0</v>
      </c>
      <c r="V58" s="14">
        <v>0</v>
      </c>
      <c r="W58" s="6">
        <v>0</v>
      </c>
      <c r="X58" s="14">
        <v>0</v>
      </c>
      <c r="Y58" s="6">
        <v>0</v>
      </c>
      <c r="Z58" s="14">
        <v>12708873.84</v>
      </c>
      <c r="AA58" s="6">
        <v>6.9253</v>
      </c>
      <c r="AB58" s="14">
        <v>0</v>
      </c>
      <c r="AC58">
        <v>0</v>
      </c>
      <c r="AD58" s="14">
        <v>65681518.25</v>
      </c>
      <c r="AE58" s="6">
        <v>1.0353000000000001</v>
      </c>
      <c r="AF58" s="14">
        <v>0</v>
      </c>
      <c r="AG58" s="6">
        <v>0</v>
      </c>
      <c r="AH58" s="14">
        <v>0</v>
      </c>
      <c r="AI58" s="6">
        <v>0</v>
      </c>
      <c r="AJ58" s="14">
        <v>7333292.9000000004</v>
      </c>
      <c r="AK58" s="6">
        <v>2.0350999999999999</v>
      </c>
      <c r="AL58" s="14">
        <v>0</v>
      </c>
      <c r="AM58">
        <v>0</v>
      </c>
      <c r="AN58" s="14">
        <v>81584835.549999997</v>
      </c>
      <c r="AO58" s="6">
        <v>80.908500000000004</v>
      </c>
      <c r="AP58" s="14">
        <v>0</v>
      </c>
      <c r="AQ58">
        <v>0</v>
      </c>
      <c r="AR58" s="14">
        <v>21875084.210000001</v>
      </c>
      <c r="AS58" s="6">
        <v>10.68</v>
      </c>
      <c r="AT58" s="14">
        <v>0</v>
      </c>
      <c r="AU58">
        <v>0</v>
      </c>
      <c r="AV58" s="14">
        <v>38300473.549999997</v>
      </c>
      <c r="AW58" s="6">
        <v>8.6328999999999994</v>
      </c>
      <c r="AX58" s="14">
        <v>10000000</v>
      </c>
      <c r="AY58" s="6">
        <v>4.5090000000000003</v>
      </c>
      <c r="AZ58" s="14">
        <v>0</v>
      </c>
      <c r="BA58">
        <v>0</v>
      </c>
      <c r="BB58" s="14">
        <v>1321040.33</v>
      </c>
      <c r="BC58" s="6">
        <v>0.52470000000000006</v>
      </c>
      <c r="BD58" s="14">
        <v>8040103.6699999999</v>
      </c>
      <c r="BE58" s="6">
        <v>2.5167999999999999</v>
      </c>
      <c r="BF58" s="14">
        <v>292999995.92000002</v>
      </c>
      <c r="BG58" s="6">
        <v>17.290600000000001</v>
      </c>
      <c r="BH58" s="14">
        <v>2723652.69</v>
      </c>
      <c r="BI58" s="6">
        <v>0.2228</v>
      </c>
      <c r="BJ58" s="14">
        <v>2809543.47</v>
      </c>
      <c r="BK58" s="6">
        <v>52.503399999999999</v>
      </c>
      <c r="BL58" s="14">
        <v>0</v>
      </c>
      <c r="BM58">
        <v>0</v>
      </c>
      <c r="BN58" s="14">
        <v>11289361.91</v>
      </c>
      <c r="BO58" s="6">
        <v>16.550799999999999</v>
      </c>
      <c r="BP58" s="14">
        <v>0</v>
      </c>
      <c r="BQ58">
        <v>0</v>
      </c>
      <c r="BR58" s="14">
        <v>0</v>
      </c>
      <c r="BS58">
        <v>0</v>
      </c>
      <c r="BT58" s="14">
        <v>0</v>
      </c>
      <c r="BU58">
        <v>0</v>
      </c>
      <c r="BV58" s="14">
        <v>0</v>
      </c>
      <c r="BW58">
        <v>0</v>
      </c>
      <c r="BX58" s="14">
        <v>0</v>
      </c>
      <c r="BY58">
        <v>0</v>
      </c>
      <c r="BZ58" s="14">
        <v>0</v>
      </c>
      <c r="CA58">
        <v>0</v>
      </c>
      <c r="CB58" s="14">
        <v>585808840.49000001</v>
      </c>
      <c r="CC58" s="6">
        <v>11.4834</v>
      </c>
      <c r="CD58" s="14">
        <v>0</v>
      </c>
      <c r="CE58">
        <v>0</v>
      </c>
      <c r="CF58" s="14">
        <v>0</v>
      </c>
      <c r="CG58">
        <v>0</v>
      </c>
      <c r="CH58" s="14">
        <v>0</v>
      </c>
      <c r="CI58">
        <v>0</v>
      </c>
      <c r="CJ58" s="14">
        <v>0</v>
      </c>
      <c r="CK58">
        <v>0</v>
      </c>
      <c r="CL58" s="14">
        <v>6196688.25</v>
      </c>
      <c r="CM58" s="6">
        <v>15.860799999999999</v>
      </c>
      <c r="CN58" s="14">
        <v>98070397.920000002</v>
      </c>
      <c r="CO58" s="6">
        <v>3.0333999999999999</v>
      </c>
      <c r="CP58" s="14">
        <v>0</v>
      </c>
      <c r="CQ58">
        <v>0</v>
      </c>
      <c r="CR58" s="14">
        <v>0</v>
      </c>
      <c r="CS58">
        <v>0</v>
      </c>
      <c r="CT58" s="14">
        <v>0</v>
      </c>
      <c r="CU58">
        <v>0</v>
      </c>
      <c r="CV58" s="14">
        <v>0</v>
      </c>
      <c r="CW58">
        <v>0</v>
      </c>
      <c r="CX58" s="14">
        <v>0</v>
      </c>
      <c r="CY58">
        <v>0</v>
      </c>
      <c r="CZ58" s="14">
        <v>75368199.719999999</v>
      </c>
      <c r="DA58" s="6">
        <v>5.9058999999999999</v>
      </c>
      <c r="DB58" s="14">
        <v>0</v>
      </c>
      <c r="DC58">
        <v>0</v>
      </c>
      <c r="DD58" s="14">
        <v>4609498</v>
      </c>
      <c r="DE58" s="6">
        <v>0.4446</v>
      </c>
      <c r="DF58" s="14">
        <v>65937709.25</v>
      </c>
      <c r="DG58" s="6">
        <v>12.096299999999999</v>
      </c>
      <c r="DH58" s="14">
        <v>0</v>
      </c>
      <c r="DI58">
        <v>0</v>
      </c>
      <c r="DJ58" s="14">
        <v>0</v>
      </c>
      <c r="DK58">
        <v>0</v>
      </c>
      <c r="DL58" s="14">
        <v>0</v>
      </c>
      <c r="DM58">
        <v>0</v>
      </c>
      <c r="DN58" s="14">
        <v>0</v>
      </c>
      <c r="DO58">
        <v>0</v>
      </c>
      <c r="DP58" s="14">
        <v>0</v>
      </c>
      <c r="DQ58">
        <v>0</v>
      </c>
      <c r="DR58" s="14">
        <v>153440</v>
      </c>
      <c r="DS58" s="6">
        <v>0.2137</v>
      </c>
      <c r="DT58" s="14">
        <v>-14450517.800000001</v>
      </c>
      <c r="DU58" s="6">
        <v>-1.5290999999999999</v>
      </c>
      <c r="DV58" s="14">
        <v>1149100</v>
      </c>
      <c r="DW58" s="6">
        <v>0.27010000000000001</v>
      </c>
      <c r="DX58" s="14">
        <v>0</v>
      </c>
      <c r="DY58">
        <v>0</v>
      </c>
      <c r="DZ58" s="14">
        <v>0</v>
      </c>
      <c r="EA58">
        <v>0</v>
      </c>
      <c r="EB58" s="14">
        <v>0</v>
      </c>
      <c r="EC58">
        <v>0</v>
      </c>
      <c r="ED58" s="14">
        <v>0</v>
      </c>
      <c r="EE58">
        <v>0</v>
      </c>
      <c r="EF58" s="14">
        <v>0</v>
      </c>
      <c r="EG58">
        <v>0</v>
      </c>
      <c r="EH58" s="14">
        <v>0</v>
      </c>
      <c r="EI58">
        <v>0</v>
      </c>
      <c r="EJ58" s="14">
        <v>0</v>
      </c>
      <c r="EK58">
        <v>0</v>
      </c>
      <c r="EL58" s="14">
        <v>0</v>
      </c>
      <c r="EM58">
        <v>0</v>
      </c>
      <c r="EN58" s="14">
        <v>0</v>
      </c>
      <c r="EO58">
        <v>0</v>
      </c>
      <c r="EP58" s="14">
        <v>0</v>
      </c>
      <c r="EQ58">
        <v>0</v>
      </c>
      <c r="ER58" s="14">
        <v>0</v>
      </c>
      <c r="ES58">
        <v>0</v>
      </c>
      <c r="ET58" s="14">
        <v>0</v>
      </c>
      <c r="EU58">
        <v>0</v>
      </c>
      <c r="EV58" s="14">
        <v>0</v>
      </c>
      <c r="EW58">
        <v>0</v>
      </c>
    </row>
    <row r="59" spans="1:153">
      <c r="A59" t="s">
        <v>216</v>
      </c>
      <c r="B59" s="14">
        <v>809951297.54999995</v>
      </c>
      <c r="C59" s="6">
        <v>1.6425000000000001</v>
      </c>
      <c r="D59" s="14">
        <v>0</v>
      </c>
      <c r="E59">
        <v>0</v>
      </c>
      <c r="F59" s="14">
        <v>0</v>
      </c>
      <c r="G59">
        <v>0</v>
      </c>
      <c r="H59" s="14">
        <v>192755212</v>
      </c>
      <c r="I59" s="6">
        <v>8.7204999999999995</v>
      </c>
      <c r="J59" s="14">
        <v>53613467.560000002</v>
      </c>
      <c r="K59" s="6">
        <v>12.0883</v>
      </c>
      <c r="L59" s="14">
        <v>221215630</v>
      </c>
      <c r="M59" s="6">
        <v>8.3554999999999993</v>
      </c>
      <c r="N59" s="14">
        <v>0</v>
      </c>
      <c r="O59">
        <v>0</v>
      </c>
      <c r="P59" s="14">
        <v>0</v>
      </c>
      <c r="Q59">
        <v>0</v>
      </c>
      <c r="R59" s="14">
        <v>1022132.35</v>
      </c>
      <c r="S59" s="6">
        <v>2.0895000000000001</v>
      </c>
      <c r="T59" s="14">
        <v>0</v>
      </c>
      <c r="U59">
        <v>0</v>
      </c>
      <c r="V59" s="14">
        <v>0</v>
      </c>
      <c r="W59" s="6">
        <v>0</v>
      </c>
      <c r="X59" s="14">
        <v>0</v>
      </c>
      <c r="Y59">
        <v>0</v>
      </c>
      <c r="Z59" s="14">
        <v>7104160.8200000003</v>
      </c>
      <c r="AA59" s="6">
        <v>3.8712</v>
      </c>
      <c r="AB59" s="14">
        <v>0</v>
      </c>
      <c r="AC59">
        <v>0</v>
      </c>
      <c r="AD59" s="14">
        <v>0</v>
      </c>
      <c r="AE59" s="6">
        <v>0</v>
      </c>
      <c r="AF59" s="14">
        <v>0</v>
      </c>
      <c r="AG59" s="6">
        <v>0</v>
      </c>
      <c r="AH59" s="14">
        <v>0</v>
      </c>
      <c r="AI59">
        <v>0</v>
      </c>
      <c r="AJ59" s="14">
        <v>0</v>
      </c>
      <c r="AK59" s="6">
        <v>0</v>
      </c>
      <c r="AL59" s="14">
        <v>0</v>
      </c>
      <c r="AM59">
        <v>0</v>
      </c>
      <c r="AN59" s="14">
        <v>6831482.1900000004</v>
      </c>
      <c r="AO59" s="6">
        <v>6.7747999999999999</v>
      </c>
      <c r="AP59" s="14">
        <v>0</v>
      </c>
      <c r="AQ59">
        <v>0</v>
      </c>
      <c r="AR59" s="14">
        <v>9882.65</v>
      </c>
      <c r="AS59" s="6">
        <v>4.7999999999999996E-3</v>
      </c>
      <c r="AT59" s="14">
        <v>0</v>
      </c>
      <c r="AU59">
        <v>0</v>
      </c>
      <c r="AV59" s="14">
        <v>0</v>
      </c>
      <c r="AW59">
        <v>0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24268220.52</v>
      </c>
      <c r="BE59" s="6">
        <v>7.5967000000000002</v>
      </c>
      <c r="BF59" s="14">
        <v>0</v>
      </c>
      <c r="BG59">
        <v>0</v>
      </c>
      <c r="BH59" s="14">
        <v>0</v>
      </c>
      <c r="BI59">
        <v>0</v>
      </c>
      <c r="BJ59" s="14">
        <v>0</v>
      </c>
      <c r="BK59">
        <v>0</v>
      </c>
      <c r="BL59" s="14">
        <v>0</v>
      </c>
      <c r="BM59">
        <v>0</v>
      </c>
      <c r="BN59" s="14">
        <v>6066678.0800000001</v>
      </c>
      <c r="BO59" s="6">
        <v>8.8940999999999999</v>
      </c>
      <c r="BP59" s="14">
        <v>0</v>
      </c>
      <c r="BQ59">
        <v>0</v>
      </c>
      <c r="BR59" s="14">
        <v>0</v>
      </c>
      <c r="BS59">
        <v>0</v>
      </c>
      <c r="BT59" s="14">
        <v>0</v>
      </c>
      <c r="BU59">
        <v>0</v>
      </c>
      <c r="BV59" s="14">
        <v>0</v>
      </c>
      <c r="BW59">
        <v>0</v>
      </c>
      <c r="BX59" s="14">
        <v>0</v>
      </c>
      <c r="BY59">
        <v>0</v>
      </c>
      <c r="BZ59" s="14">
        <v>0</v>
      </c>
      <c r="CA59">
        <v>0</v>
      </c>
      <c r="CB59" s="14">
        <v>192590243.59</v>
      </c>
      <c r="CC59" s="6">
        <v>3.7753000000000001</v>
      </c>
      <c r="CD59" s="14">
        <v>0</v>
      </c>
      <c r="CE59">
        <v>0</v>
      </c>
      <c r="CF59" s="14">
        <v>0</v>
      </c>
      <c r="CG59">
        <v>0</v>
      </c>
      <c r="CH59" s="14">
        <v>0</v>
      </c>
      <c r="CI59">
        <v>0</v>
      </c>
      <c r="CJ59" s="14">
        <v>0</v>
      </c>
      <c r="CK59">
        <v>0</v>
      </c>
      <c r="CL59" s="14">
        <v>6347806.8499999996</v>
      </c>
      <c r="CM59" s="6">
        <v>16.247599999999998</v>
      </c>
      <c r="CN59" s="14">
        <v>37229441.310000002</v>
      </c>
      <c r="CO59" s="6">
        <v>1.1515</v>
      </c>
      <c r="CP59" s="14">
        <v>0</v>
      </c>
      <c r="CQ59">
        <v>0</v>
      </c>
      <c r="CR59" s="14">
        <v>0</v>
      </c>
      <c r="CS59">
        <v>0</v>
      </c>
      <c r="CT59" s="14">
        <v>0</v>
      </c>
      <c r="CU59">
        <v>0</v>
      </c>
      <c r="CV59" s="14">
        <v>0</v>
      </c>
      <c r="CW59">
        <v>0</v>
      </c>
      <c r="CX59" s="14">
        <v>0</v>
      </c>
      <c r="CY59">
        <v>0</v>
      </c>
      <c r="CZ59" s="14">
        <v>43220971.640000001</v>
      </c>
      <c r="DA59" s="6">
        <v>3.3868</v>
      </c>
      <c r="DB59" s="14">
        <v>0</v>
      </c>
      <c r="DC59">
        <v>0</v>
      </c>
      <c r="DD59" s="14">
        <v>0</v>
      </c>
      <c r="DE59" s="6">
        <v>0</v>
      </c>
      <c r="DF59" s="14">
        <v>15091232.880000001</v>
      </c>
      <c r="DG59" s="6">
        <v>2.7685</v>
      </c>
      <c r="DH59" s="14">
        <v>0</v>
      </c>
      <c r="DI59">
        <v>0</v>
      </c>
      <c r="DJ59" s="14">
        <v>0</v>
      </c>
      <c r="DK59">
        <v>0</v>
      </c>
      <c r="DL59" s="14">
        <v>0</v>
      </c>
      <c r="DM59">
        <v>0</v>
      </c>
      <c r="DN59" s="14">
        <v>0</v>
      </c>
      <c r="DO59">
        <v>0</v>
      </c>
      <c r="DP59" s="14">
        <v>0</v>
      </c>
      <c r="DQ59">
        <v>0</v>
      </c>
      <c r="DR59" s="14">
        <v>90240</v>
      </c>
      <c r="DS59" s="6">
        <v>0.12570000000000001</v>
      </c>
      <c r="DT59" s="14">
        <v>1260745.1100000001</v>
      </c>
      <c r="DU59" s="6">
        <v>0.13339999999999999</v>
      </c>
      <c r="DV59" s="14">
        <v>1233750</v>
      </c>
      <c r="DW59" s="6">
        <v>0.28999999999999998</v>
      </c>
      <c r="DX59" s="14">
        <v>0</v>
      </c>
      <c r="DY59">
        <v>0</v>
      </c>
      <c r="DZ59" s="14">
        <v>0</v>
      </c>
      <c r="EA59">
        <v>0</v>
      </c>
      <c r="EB59" s="14">
        <v>0</v>
      </c>
      <c r="EC59">
        <v>0</v>
      </c>
      <c r="ED59" s="14">
        <v>0</v>
      </c>
      <c r="EE59">
        <v>0</v>
      </c>
      <c r="EF59" s="14">
        <v>0</v>
      </c>
      <c r="EG59">
        <v>0</v>
      </c>
      <c r="EH59" s="14">
        <v>0</v>
      </c>
      <c r="EI59">
        <v>0</v>
      </c>
      <c r="EJ59" s="14">
        <v>0</v>
      </c>
      <c r="EK59">
        <v>0</v>
      </c>
      <c r="EL59" s="14">
        <v>0</v>
      </c>
      <c r="EM59">
        <v>0</v>
      </c>
      <c r="EN59" s="14">
        <v>0</v>
      </c>
      <c r="EO59">
        <v>0</v>
      </c>
      <c r="EP59" s="14">
        <v>0</v>
      </c>
      <c r="EQ59">
        <v>0</v>
      </c>
      <c r="ER59" s="14">
        <v>0</v>
      </c>
      <c r="ES59">
        <v>0</v>
      </c>
      <c r="ET59" s="14">
        <v>0</v>
      </c>
      <c r="EU59">
        <v>0</v>
      </c>
      <c r="EV59" s="14">
        <v>0</v>
      </c>
      <c r="EW59">
        <v>0</v>
      </c>
    </row>
    <row r="60" spans="1:153">
      <c r="A60" t="s">
        <v>217</v>
      </c>
      <c r="B60" s="14">
        <v>1331480759.1900001</v>
      </c>
      <c r="C60" s="6">
        <v>2.7002000000000002</v>
      </c>
      <c r="D60" s="14">
        <v>0</v>
      </c>
      <c r="E60">
        <v>0</v>
      </c>
      <c r="F60" s="14">
        <v>0</v>
      </c>
      <c r="G60">
        <v>0</v>
      </c>
      <c r="H60" s="14">
        <v>302865833.19</v>
      </c>
      <c r="I60" s="6">
        <v>13.7021</v>
      </c>
      <c r="J60" s="14">
        <v>0</v>
      </c>
      <c r="K60">
        <v>0</v>
      </c>
      <c r="L60" s="14">
        <v>544563994</v>
      </c>
      <c r="M60" s="6">
        <v>20.5687</v>
      </c>
      <c r="N60" s="14">
        <v>0</v>
      </c>
      <c r="O60">
        <v>0</v>
      </c>
      <c r="P60" s="14">
        <v>0</v>
      </c>
      <c r="Q60">
        <v>0</v>
      </c>
      <c r="R60" s="14">
        <v>1909901.97</v>
      </c>
      <c r="S60" s="6">
        <v>3.9043999999999999</v>
      </c>
      <c r="T60" s="14">
        <v>0</v>
      </c>
      <c r="U60">
        <v>0</v>
      </c>
      <c r="V60" s="14">
        <v>0</v>
      </c>
      <c r="W60" s="6">
        <v>0</v>
      </c>
      <c r="X60" s="14">
        <v>0</v>
      </c>
      <c r="Y60">
        <v>0</v>
      </c>
      <c r="Z60" s="14">
        <v>12166928.640000001</v>
      </c>
      <c r="AA60" s="6">
        <v>6.6299000000000001</v>
      </c>
      <c r="AB60" s="14">
        <v>0</v>
      </c>
      <c r="AC60">
        <v>0</v>
      </c>
      <c r="AD60" s="14">
        <v>0</v>
      </c>
      <c r="AE60" s="6">
        <v>0</v>
      </c>
      <c r="AF60" s="14">
        <v>865129.27</v>
      </c>
      <c r="AG60" s="6">
        <v>2.3239000000000001</v>
      </c>
      <c r="AH60" s="14">
        <v>0</v>
      </c>
      <c r="AI60">
        <v>0</v>
      </c>
      <c r="AJ60" s="14">
        <v>0</v>
      </c>
      <c r="AK60" s="6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7337525.9100000001</v>
      </c>
      <c r="AS60" s="6">
        <v>3.5823999999999998</v>
      </c>
      <c r="AT60" s="14">
        <v>0</v>
      </c>
      <c r="AU60">
        <v>0</v>
      </c>
      <c r="AV60" s="14">
        <v>46816280.689999998</v>
      </c>
      <c r="AW60" s="6">
        <v>10.552300000000001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40307426.969999999</v>
      </c>
      <c r="BE60" s="6">
        <v>12.6174</v>
      </c>
      <c r="BF60" s="14">
        <v>0</v>
      </c>
      <c r="BG60">
        <v>0</v>
      </c>
      <c r="BH60" s="14">
        <v>0</v>
      </c>
      <c r="BI60">
        <v>0</v>
      </c>
      <c r="BJ60" s="14">
        <v>0</v>
      </c>
      <c r="BK60">
        <v>0</v>
      </c>
      <c r="BL60" s="14">
        <v>0</v>
      </c>
      <c r="BM60">
        <v>0</v>
      </c>
      <c r="BN60" s="14">
        <v>3005630.14</v>
      </c>
      <c r="BO60" s="6">
        <v>4.4063999999999997</v>
      </c>
      <c r="BP60" s="14">
        <v>0</v>
      </c>
      <c r="BQ60">
        <v>0</v>
      </c>
      <c r="BR60" s="14">
        <v>0</v>
      </c>
      <c r="BS60">
        <v>0</v>
      </c>
      <c r="BT60" s="14">
        <v>0</v>
      </c>
      <c r="BU60">
        <v>0</v>
      </c>
      <c r="BV60" s="14">
        <v>0</v>
      </c>
      <c r="BW60">
        <v>0</v>
      </c>
      <c r="BX60" s="14">
        <v>0</v>
      </c>
      <c r="BY60">
        <v>0</v>
      </c>
      <c r="BZ60" s="14">
        <v>4011905.66</v>
      </c>
      <c r="CA60" s="6">
        <v>0.28770000000000001</v>
      </c>
      <c r="CB60" s="14">
        <v>165848873.84999999</v>
      </c>
      <c r="CC60" s="6">
        <v>3.2511000000000001</v>
      </c>
      <c r="CD60" s="14">
        <v>0</v>
      </c>
      <c r="CE60">
        <v>0</v>
      </c>
      <c r="CF60" s="14">
        <v>0</v>
      </c>
      <c r="CG60">
        <v>0</v>
      </c>
      <c r="CH60" s="14">
        <v>0</v>
      </c>
      <c r="CI60">
        <v>0</v>
      </c>
      <c r="CJ60" s="14">
        <v>0</v>
      </c>
      <c r="CK60">
        <v>0</v>
      </c>
      <c r="CL60" s="14">
        <v>7144895.8899999997</v>
      </c>
      <c r="CM60" s="6">
        <v>18.287800000000001</v>
      </c>
      <c r="CN60" s="14">
        <v>8723241.7799999993</v>
      </c>
      <c r="CO60" s="6">
        <v>0.26979999999999998</v>
      </c>
      <c r="CP60" s="14">
        <v>0</v>
      </c>
      <c r="CQ60">
        <v>0</v>
      </c>
      <c r="CR60" s="14">
        <v>0</v>
      </c>
      <c r="CS60">
        <v>0</v>
      </c>
      <c r="CT60" s="14">
        <v>0</v>
      </c>
      <c r="CU60">
        <v>0</v>
      </c>
      <c r="CV60" s="14">
        <v>0</v>
      </c>
      <c r="CW60">
        <v>0</v>
      </c>
      <c r="CX60" s="14">
        <v>0</v>
      </c>
      <c r="CY60">
        <v>0</v>
      </c>
      <c r="CZ60" s="14">
        <v>111728264.94</v>
      </c>
      <c r="DA60" s="6">
        <v>8.7550000000000008</v>
      </c>
      <c r="DB60" s="14">
        <v>0</v>
      </c>
      <c r="DC60">
        <v>0</v>
      </c>
      <c r="DD60" s="14">
        <v>0</v>
      </c>
      <c r="DE60" s="6">
        <v>0</v>
      </c>
      <c r="DF60" s="14">
        <v>74960447.129999995</v>
      </c>
      <c r="DG60" s="6">
        <v>13.7516</v>
      </c>
      <c r="DH60" s="14">
        <v>0</v>
      </c>
      <c r="DI60">
        <v>0</v>
      </c>
      <c r="DJ60" s="14">
        <v>0</v>
      </c>
      <c r="DK60">
        <v>0</v>
      </c>
      <c r="DL60" s="14">
        <v>0</v>
      </c>
      <c r="DM60">
        <v>0</v>
      </c>
      <c r="DN60" s="14">
        <v>0</v>
      </c>
      <c r="DO60">
        <v>0</v>
      </c>
      <c r="DP60" s="14">
        <v>0</v>
      </c>
      <c r="DQ60">
        <v>0</v>
      </c>
      <c r="DR60" s="14">
        <v>376388.52</v>
      </c>
      <c r="DS60" s="6">
        <v>0.5242</v>
      </c>
      <c r="DT60" s="14">
        <v>-1151909.3600000001</v>
      </c>
      <c r="DU60" s="6">
        <v>-0.12189999999999999</v>
      </c>
      <c r="DV60" s="14">
        <v>0</v>
      </c>
      <c r="DW60">
        <v>0</v>
      </c>
      <c r="DX60" s="14">
        <v>0</v>
      </c>
      <c r="DY60">
        <v>0</v>
      </c>
      <c r="DZ60" s="14">
        <v>0</v>
      </c>
      <c r="EA60">
        <v>0</v>
      </c>
      <c r="EB60" s="14">
        <v>0</v>
      </c>
      <c r="EC60">
        <v>0</v>
      </c>
      <c r="ED60" s="14">
        <v>0</v>
      </c>
      <c r="EE60">
        <v>0</v>
      </c>
      <c r="EF60" s="14">
        <v>0</v>
      </c>
      <c r="EG60">
        <v>0</v>
      </c>
      <c r="EH60" s="14">
        <v>0</v>
      </c>
      <c r="EI60">
        <v>0</v>
      </c>
      <c r="EJ60" s="14">
        <v>0</v>
      </c>
      <c r="EK60">
        <v>0</v>
      </c>
      <c r="EL60" s="14">
        <v>0</v>
      </c>
      <c r="EM60">
        <v>0</v>
      </c>
      <c r="EN60" s="14">
        <v>0</v>
      </c>
      <c r="EO60">
        <v>0</v>
      </c>
      <c r="EP60" s="14">
        <v>0</v>
      </c>
      <c r="EQ60">
        <v>0</v>
      </c>
      <c r="ER60" s="14">
        <v>0</v>
      </c>
      <c r="ES60">
        <v>0</v>
      </c>
      <c r="ET60" s="14">
        <v>0</v>
      </c>
      <c r="EU60">
        <v>0</v>
      </c>
      <c r="EV60" s="14">
        <v>0</v>
      </c>
      <c r="EW60">
        <v>0</v>
      </c>
    </row>
    <row r="61" spans="1:153">
      <c r="A61" t="s">
        <v>218</v>
      </c>
      <c r="B61" s="14">
        <v>2731906724.1900001</v>
      </c>
      <c r="C61" s="6">
        <v>5.5400999999999998</v>
      </c>
      <c r="D61" s="14">
        <v>0</v>
      </c>
      <c r="E61">
        <v>0</v>
      </c>
      <c r="F61" s="14">
        <v>0</v>
      </c>
      <c r="G61">
        <v>0</v>
      </c>
      <c r="H61" s="14">
        <v>179833630.08000001</v>
      </c>
      <c r="I61" s="6">
        <v>8.1358999999999995</v>
      </c>
      <c r="J61" s="14">
        <v>161369312.33000001</v>
      </c>
      <c r="K61" s="6">
        <v>36.384300000000003</v>
      </c>
      <c r="L61" s="14">
        <v>254559754</v>
      </c>
      <c r="M61" s="6">
        <v>9.6150000000000002</v>
      </c>
      <c r="N61" s="14">
        <v>0</v>
      </c>
      <c r="O61">
        <v>0</v>
      </c>
      <c r="P61" s="14">
        <v>0</v>
      </c>
      <c r="Q61">
        <v>0</v>
      </c>
      <c r="R61" s="14">
        <v>8536280.0899999999</v>
      </c>
      <c r="S61" s="6">
        <v>17.450600000000001</v>
      </c>
      <c r="T61" s="14">
        <v>0</v>
      </c>
      <c r="U61">
        <v>0</v>
      </c>
      <c r="V61" s="14">
        <v>0</v>
      </c>
      <c r="W61">
        <v>0</v>
      </c>
      <c r="X61" s="14">
        <v>859874.52</v>
      </c>
      <c r="Y61" s="6">
        <v>1.2867</v>
      </c>
      <c r="Z61" s="14">
        <v>8075637.5999999996</v>
      </c>
      <c r="AA61" s="6">
        <v>4.4005000000000001</v>
      </c>
      <c r="AB61" s="14">
        <v>0</v>
      </c>
      <c r="AC61">
        <v>0</v>
      </c>
      <c r="AD61" s="14">
        <v>388431849.95999998</v>
      </c>
      <c r="AE61" s="6">
        <v>6.1224999999999996</v>
      </c>
      <c r="AF61" s="14">
        <v>317567.3</v>
      </c>
      <c r="AG61" s="6">
        <v>0.85299999999999998</v>
      </c>
      <c r="AH61" s="14">
        <v>0</v>
      </c>
      <c r="AI61">
        <v>0</v>
      </c>
      <c r="AJ61" s="14">
        <v>24698880.760000002</v>
      </c>
      <c r="AK61" s="6">
        <v>6.8541999999999996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83700242.769999996</v>
      </c>
      <c r="AS61" s="6">
        <v>40.864600000000003</v>
      </c>
      <c r="AT61" s="14">
        <v>0</v>
      </c>
      <c r="AU61">
        <v>0</v>
      </c>
      <c r="AV61" s="14">
        <v>98183068.640000001</v>
      </c>
      <c r="AW61" s="6">
        <v>22.130299999999998</v>
      </c>
      <c r="AX61" s="14">
        <v>0</v>
      </c>
      <c r="AY61">
        <v>0</v>
      </c>
      <c r="AZ61" s="14">
        <v>0</v>
      </c>
      <c r="BA61">
        <v>0</v>
      </c>
      <c r="BB61" s="14">
        <v>12722359.66</v>
      </c>
      <c r="BC61" s="6">
        <v>5.0529000000000002</v>
      </c>
      <c r="BD61" s="14">
        <v>3611981.04</v>
      </c>
      <c r="BE61" s="6">
        <v>1.1307</v>
      </c>
      <c r="BF61" s="14">
        <v>0</v>
      </c>
      <c r="BG61">
        <v>0</v>
      </c>
      <c r="BH61" s="14">
        <v>39272586.340000004</v>
      </c>
      <c r="BI61" s="6">
        <v>3.2130000000000001</v>
      </c>
      <c r="BJ61" s="14">
        <v>0</v>
      </c>
      <c r="BK61">
        <v>0</v>
      </c>
      <c r="BL61" s="14">
        <v>0</v>
      </c>
      <c r="BM61">
        <v>0</v>
      </c>
      <c r="BN61" s="14">
        <v>11076899.199999999</v>
      </c>
      <c r="BO61" s="6">
        <v>16.2393</v>
      </c>
      <c r="BP61" s="14">
        <v>0</v>
      </c>
      <c r="BQ61">
        <v>0</v>
      </c>
      <c r="BR61" s="14">
        <v>0</v>
      </c>
      <c r="BS61">
        <v>0</v>
      </c>
      <c r="BT61" s="14">
        <v>0</v>
      </c>
      <c r="BU61">
        <v>0</v>
      </c>
      <c r="BV61" s="14">
        <v>0</v>
      </c>
      <c r="BW61">
        <v>0</v>
      </c>
      <c r="BX61" s="14">
        <v>0</v>
      </c>
      <c r="BY61">
        <v>0</v>
      </c>
      <c r="BZ61" s="14">
        <v>125505446.98999999</v>
      </c>
      <c r="CA61" s="6">
        <v>8.9992000000000001</v>
      </c>
      <c r="CB61" s="14">
        <v>797273571.78999996</v>
      </c>
      <c r="CC61" s="6">
        <v>15.6287</v>
      </c>
      <c r="CD61" s="14">
        <v>0</v>
      </c>
      <c r="CE61">
        <v>0</v>
      </c>
      <c r="CF61" s="14">
        <v>0</v>
      </c>
      <c r="CG61">
        <v>0</v>
      </c>
      <c r="CH61" s="14">
        <v>0</v>
      </c>
      <c r="CI61">
        <v>0</v>
      </c>
      <c r="CJ61" s="14">
        <v>0</v>
      </c>
      <c r="CK61">
        <v>0</v>
      </c>
      <c r="CL61" s="14">
        <v>0</v>
      </c>
      <c r="CM61">
        <v>0</v>
      </c>
      <c r="CN61" s="14">
        <v>119309642.65000001</v>
      </c>
      <c r="CO61" s="6">
        <v>3.6903000000000001</v>
      </c>
      <c r="CP61" s="14">
        <v>0</v>
      </c>
      <c r="CQ61">
        <v>0</v>
      </c>
      <c r="CR61" s="14">
        <v>0</v>
      </c>
      <c r="CS61">
        <v>0</v>
      </c>
      <c r="CT61" s="14">
        <v>0</v>
      </c>
      <c r="CU61">
        <v>0</v>
      </c>
      <c r="CV61" s="14">
        <v>0</v>
      </c>
      <c r="CW61">
        <v>0</v>
      </c>
      <c r="CX61" s="14">
        <v>0</v>
      </c>
      <c r="CY61">
        <v>0</v>
      </c>
      <c r="CZ61" s="14">
        <v>55850652.079999998</v>
      </c>
      <c r="DA61" s="6">
        <v>4.3765000000000001</v>
      </c>
      <c r="DB61" s="14">
        <v>4708026.8</v>
      </c>
      <c r="DC61" s="6">
        <v>7.6581000000000001</v>
      </c>
      <c r="DD61" s="14">
        <v>20217817</v>
      </c>
      <c r="DE61" s="6">
        <v>1.9502999999999999</v>
      </c>
      <c r="DF61" s="14">
        <v>76664138.599999994</v>
      </c>
      <c r="DG61" s="6">
        <v>14.0641</v>
      </c>
      <c r="DH61" s="14">
        <v>0</v>
      </c>
      <c r="DI61">
        <v>0</v>
      </c>
      <c r="DJ61" s="14">
        <v>0</v>
      </c>
      <c r="DK61">
        <v>0</v>
      </c>
      <c r="DL61" s="14">
        <v>0</v>
      </c>
      <c r="DM61">
        <v>0</v>
      </c>
      <c r="DN61" s="14">
        <v>0</v>
      </c>
      <c r="DO61">
        <v>0</v>
      </c>
      <c r="DP61" s="14">
        <v>0</v>
      </c>
      <c r="DQ61">
        <v>0</v>
      </c>
      <c r="DR61" s="14">
        <v>11096364.08</v>
      </c>
      <c r="DS61" s="6">
        <v>15.454800000000001</v>
      </c>
      <c r="DT61" s="14">
        <v>195970404.87</v>
      </c>
      <c r="DU61" s="6">
        <v>20.737100000000002</v>
      </c>
      <c r="DV61" s="14">
        <v>50060735.039999999</v>
      </c>
      <c r="DW61" s="6">
        <v>11.7652</v>
      </c>
      <c r="DX61" s="14">
        <v>0</v>
      </c>
      <c r="DY61">
        <v>0</v>
      </c>
      <c r="DZ61" s="14">
        <v>0</v>
      </c>
      <c r="EA61">
        <v>0</v>
      </c>
      <c r="EB61" s="14">
        <v>0</v>
      </c>
      <c r="EC61">
        <v>0</v>
      </c>
      <c r="ED61" s="14">
        <v>0</v>
      </c>
      <c r="EE61">
        <v>0</v>
      </c>
      <c r="EF61" s="14">
        <v>0</v>
      </c>
      <c r="EG61">
        <v>0</v>
      </c>
      <c r="EH61" s="14">
        <v>0</v>
      </c>
      <c r="EI61">
        <v>0</v>
      </c>
      <c r="EJ61" s="14">
        <v>0</v>
      </c>
      <c r="EK61">
        <v>0</v>
      </c>
      <c r="EL61" s="14">
        <v>0</v>
      </c>
      <c r="EM61">
        <v>0</v>
      </c>
      <c r="EN61" s="14">
        <v>0</v>
      </c>
      <c r="EO61">
        <v>0</v>
      </c>
      <c r="EP61" s="14">
        <v>0</v>
      </c>
      <c r="EQ61">
        <v>0</v>
      </c>
      <c r="ER61" s="14">
        <v>0</v>
      </c>
      <c r="ES61">
        <v>0</v>
      </c>
      <c r="ET61" s="14">
        <v>0</v>
      </c>
      <c r="EU61">
        <v>0</v>
      </c>
      <c r="EV61" s="14">
        <v>0</v>
      </c>
      <c r="EW61">
        <v>0</v>
      </c>
    </row>
    <row r="62" spans="1:153">
      <c r="A62" t="s">
        <v>219</v>
      </c>
      <c r="B62" s="14">
        <v>2484290194.27</v>
      </c>
      <c r="C62" s="6">
        <v>5.0380000000000003</v>
      </c>
      <c r="D62" s="14">
        <v>2127810.4300000002</v>
      </c>
      <c r="E62" s="6">
        <v>5.5781999999999998</v>
      </c>
      <c r="F62" s="14">
        <v>0</v>
      </c>
      <c r="G62">
        <v>0</v>
      </c>
      <c r="H62" s="14">
        <v>413251246.44</v>
      </c>
      <c r="I62" s="6">
        <v>18.696100000000001</v>
      </c>
      <c r="J62" s="14">
        <v>76920062.25</v>
      </c>
      <c r="K62" s="6">
        <v>17.343299999999999</v>
      </c>
      <c r="L62" s="14">
        <v>0</v>
      </c>
      <c r="M62">
        <v>0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0</v>
      </c>
      <c r="U62">
        <v>0</v>
      </c>
      <c r="V62" s="14">
        <v>0</v>
      </c>
      <c r="W62">
        <v>0</v>
      </c>
      <c r="X62" s="14">
        <v>0</v>
      </c>
      <c r="Y62">
        <v>0</v>
      </c>
      <c r="Z62" s="14">
        <v>32023859.989999998</v>
      </c>
      <c r="AA62" s="6">
        <v>17.450299999999999</v>
      </c>
      <c r="AB62" s="14">
        <v>0</v>
      </c>
      <c r="AC62">
        <v>0</v>
      </c>
      <c r="AD62" s="14">
        <v>794477267.28999996</v>
      </c>
      <c r="AE62" s="6">
        <v>12.5227</v>
      </c>
      <c r="AF62" s="14">
        <v>1547418.48</v>
      </c>
      <c r="AG62" s="6">
        <v>4.1566999999999998</v>
      </c>
      <c r="AH62" s="14">
        <v>0</v>
      </c>
      <c r="AI62">
        <v>0</v>
      </c>
      <c r="AJ62" s="14">
        <v>44067752.810000002</v>
      </c>
      <c r="AK62" s="6">
        <v>12.2293</v>
      </c>
      <c r="AL62" s="14">
        <v>0</v>
      </c>
      <c r="AM62">
        <v>0</v>
      </c>
      <c r="AN62" s="14">
        <v>4415475.0199999996</v>
      </c>
      <c r="AO62" s="6">
        <v>4.3788999999999998</v>
      </c>
      <c r="AP62" s="14">
        <v>0</v>
      </c>
      <c r="AQ62">
        <v>0</v>
      </c>
      <c r="AR62" s="14">
        <v>31767601.300000001</v>
      </c>
      <c r="AS62" s="6">
        <v>15.5098</v>
      </c>
      <c r="AT62" s="14">
        <v>0</v>
      </c>
      <c r="AU62">
        <v>0</v>
      </c>
      <c r="AV62" s="14">
        <v>43296567.630000003</v>
      </c>
      <c r="AW62" s="6">
        <v>9.7590000000000003</v>
      </c>
      <c r="AX62" s="14">
        <v>0</v>
      </c>
      <c r="AY62">
        <v>0</v>
      </c>
      <c r="AZ62" s="14">
        <v>0</v>
      </c>
      <c r="BA62">
        <v>0</v>
      </c>
      <c r="BB62" s="14">
        <v>39618625.75</v>
      </c>
      <c r="BC62" s="6">
        <v>15.735300000000001</v>
      </c>
      <c r="BD62" s="14">
        <v>13383211.85</v>
      </c>
      <c r="BE62" s="6">
        <v>4.1893000000000002</v>
      </c>
      <c r="BF62" s="14">
        <v>31366636.23</v>
      </c>
      <c r="BG62" s="6">
        <v>1.851</v>
      </c>
      <c r="BH62" s="14">
        <v>82256143.260000005</v>
      </c>
      <c r="BI62" s="6">
        <v>6.7295999999999996</v>
      </c>
      <c r="BJ62" s="14">
        <v>0</v>
      </c>
      <c r="BK62">
        <v>0</v>
      </c>
      <c r="BL62" s="14">
        <v>0</v>
      </c>
      <c r="BM62">
        <v>0</v>
      </c>
      <c r="BN62" s="14">
        <v>4216077.3099999996</v>
      </c>
      <c r="BO62" s="6">
        <v>6.181</v>
      </c>
      <c r="BP62" s="14">
        <v>0</v>
      </c>
      <c r="BQ62">
        <v>0</v>
      </c>
      <c r="BR62" s="14">
        <v>0</v>
      </c>
      <c r="BS62">
        <v>0</v>
      </c>
      <c r="BT62" s="14">
        <v>0</v>
      </c>
      <c r="BU62">
        <v>0</v>
      </c>
      <c r="BV62" s="14">
        <v>0</v>
      </c>
      <c r="BW62">
        <v>0</v>
      </c>
      <c r="BX62" s="14">
        <v>0</v>
      </c>
      <c r="BY62">
        <v>0</v>
      </c>
      <c r="BZ62" s="14">
        <v>164901849.02000001</v>
      </c>
      <c r="CA62" s="6">
        <v>11.8241</v>
      </c>
      <c r="CB62" s="14">
        <v>205995304.5</v>
      </c>
      <c r="CC62" s="6">
        <v>4.0380000000000003</v>
      </c>
      <c r="CD62" s="14">
        <v>0</v>
      </c>
      <c r="CE62">
        <v>0</v>
      </c>
      <c r="CF62" s="14">
        <v>0</v>
      </c>
      <c r="CG62">
        <v>0</v>
      </c>
      <c r="CH62" s="14">
        <v>0</v>
      </c>
      <c r="CI62">
        <v>0</v>
      </c>
      <c r="CJ62" s="14">
        <v>0</v>
      </c>
      <c r="CK62">
        <v>0</v>
      </c>
      <c r="CL62" s="14">
        <v>0</v>
      </c>
      <c r="CM62">
        <v>0</v>
      </c>
      <c r="CN62" s="14">
        <v>168448056.91</v>
      </c>
      <c r="CO62" s="6">
        <v>5.2102000000000004</v>
      </c>
      <c r="CP62" s="14">
        <v>0</v>
      </c>
      <c r="CQ62">
        <v>0</v>
      </c>
      <c r="CR62" s="14">
        <v>0</v>
      </c>
      <c r="CS62">
        <v>0</v>
      </c>
      <c r="CT62" s="14">
        <v>0</v>
      </c>
      <c r="CU62">
        <v>0</v>
      </c>
      <c r="CV62" s="14">
        <v>0</v>
      </c>
      <c r="CW62">
        <v>0</v>
      </c>
      <c r="CX62" s="14">
        <v>0</v>
      </c>
      <c r="CY62">
        <v>0</v>
      </c>
      <c r="CZ62" s="14">
        <v>69602639.129999995</v>
      </c>
      <c r="DA62" s="6">
        <v>5.4541000000000004</v>
      </c>
      <c r="DB62" s="14">
        <v>0</v>
      </c>
      <c r="DC62">
        <v>0</v>
      </c>
      <c r="DD62" s="14">
        <v>78607499</v>
      </c>
      <c r="DE62" s="6">
        <v>7.5827</v>
      </c>
      <c r="DF62" s="14">
        <v>132711597.81</v>
      </c>
      <c r="DG62" s="6">
        <v>24.346</v>
      </c>
      <c r="DH62" s="14">
        <v>771019.86</v>
      </c>
      <c r="DI62" s="6">
        <v>16.273700000000002</v>
      </c>
      <c r="DJ62" s="14">
        <v>0</v>
      </c>
      <c r="DK62">
        <v>0</v>
      </c>
      <c r="DL62" s="14">
        <v>0</v>
      </c>
      <c r="DM62">
        <v>0</v>
      </c>
      <c r="DN62" s="14">
        <v>0</v>
      </c>
      <c r="DO62">
        <v>0</v>
      </c>
      <c r="DP62" s="14">
        <v>0</v>
      </c>
      <c r="DQ62">
        <v>0</v>
      </c>
      <c r="DR62" s="14">
        <v>5877923.7400000002</v>
      </c>
      <c r="DS62" s="6">
        <v>8.1867000000000001</v>
      </c>
      <c r="DT62" s="14">
        <v>42638548.259999998</v>
      </c>
      <c r="DU62" s="6">
        <v>4.5118999999999998</v>
      </c>
      <c r="DV62" s="14">
        <v>0</v>
      </c>
      <c r="DW62">
        <v>0</v>
      </c>
      <c r="DX62" s="14">
        <v>0</v>
      </c>
      <c r="DY62">
        <v>0</v>
      </c>
      <c r="DZ62" s="14">
        <v>0</v>
      </c>
      <c r="EA62">
        <v>0</v>
      </c>
      <c r="EB62" s="14">
        <v>0</v>
      </c>
      <c r="EC62">
        <v>0</v>
      </c>
      <c r="ED62" s="14">
        <v>0</v>
      </c>
      <c r="EE62">
        <v>0</v>
      </c>
      <c r="EF62" s="14">
        <v>0</v>
      </c>
      <c r="EG62">
        <v>0</v>
      </c>
      <c r="EH62" s="14">
        <v>0</v>
      </c>
      <c r="EI62">
        <v>0</v>
      </c>
      <c r="EJ62" s="14">
        <v>0</v>
      </c>
      <c r="EK62">
        <v>0</v>
      </c>
      <c r="EL62" s="14">
        <v>0</v>
      </c>
      <c r="EM62">
        <v>0</v>
      </c>
      <c r="EN62" s="14">
        <v>0</v>
      </c>
      <c r="EO62">
        <v>0</v>
      </c>
      <c r="EP62" s="14">
        <v>0</v>
      </c>
      <c r="EQ62">
        <v>0</v>
      </c>
      <c r="ER62" s="14">
        <v>0</v>
      </c>
      <c r="ES62">
        <v>0</v>
      </c>
      <c r="ET62" s="14">
        <v>0</v>
      </c>
      <c r="EU62">
        <v>0</v>
      </c>
      <c r="EV62" s="14">
        <v>0</v>
      </c>
      <c r="EW62">
        <v>0</v>
      </c>
    </row>
    <row r="63" spans="1:153">
      <c r="A63" t="s">
        <v>220</v>
      </c>
      <c r="B63" s="14">
        <v>775842102.88</v>
      </c>
      <c r="C63" s="6">
        <v>1.5733999999999999</v>
      </c>
      <c r="D63" s="14">
        <v>2050152.16</v>
      </c>
      <c r="E63" s="6">
        <v>5.3746</v>
      </c>
      <c r="F63" s="14">
        <v>0</v>
      </c>
      <c r="G63">
        <v>0</v>
      </c>
      <c r="H63" s="14">
        <v>14682928.460000001</v>
      </c>
      <c r="I63" s="6">
        <v>0.6643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  <c r="Z63" s="14">
        <v>21368571.75</v>
      </c>
      <c r="AA63" s="6">
        <v>11.6441</v>
      </c>
      <c r="AB63" s="14">
        <v>0</v>
      </c>
      <c r="AC63">
        <v>0</v>
      </c>
      <c r="AD63" s="14">
        <v>161868021.27000001</v>
      </c>
      <c r="AE63" s="6">
        <v>2.5514000000000001</v>
      </c>
      <c r="AF63" s="14">
        <v>0</v>
      </c>
      <c r="AG63">
        <v>0</v>
      </c>
      <c r="AH63" s="14">
        <v>0</v>
      </c>
      <c r="AI63">
        <v>0</v>
      </c>
      <c r="AJ63" s="14">
        <v>11046590.539999999</v>
      </c>
      <c r="AK63" s="6">
        <v>3.0655999999999999</v>
      </c>
      <c r="AL63" s="14">
        <v>0</v>
      </c>
      <c r="AM63">
        <v>0</v>
      </c>
      <c r="AN63" s="14">
        <v>0</v>
      </c>
      <c r="AO63">
        <v>0</v>
      </c>
      <c r="AP63" s="14">
        <v>0</v>
      </c>
      <c r="AQ63">
        <v>0</v>
      </c>
      <c r="AR63" s="14">
        <v>0</v>
      </c>
      <c r="AS63">
        <v>0</v>
      </c>
      <c r="AT63" s="14">
        <v>0</v>
      </c>
      <c r="AU63">
        <v>0</v>
      </c>
      <c r="AV63" s="14">
        <v>9111450.7899999991</v>
      </c>
      <c r="AW63" s="6">
        <v>2.0537000000000001</v>
      </c>
      <c r="AX63" s="14">
        <v>0</v>
      </c>
      <c r="AY63">
        <v>0</v>
      </c>
      <c r="AZ63" s="14">
        <v>0</v>
      </c>
      <c r="BA63">
        <v>0</v>
      </c>
      <c r="BB63" s="14">
        <v>6640066.6600000001</v>
      </c>
      <c r="BC63" s="6">
        <v>2.6372</v>
      </c>
      <c r="BD63" s="14">
        <v>0</v>
      </c>
      <c r="BE63">
        <v>0</v>
      </c>
      <c r="BF63" s="14">
        <v>0</v>
      </c>
      <c r="BG63">
        <v>0</v>
      </c>
      <c r="BH63" s="14">
        <v>36164538.880000003</v>
      </c>
      <c r="BI63" s="6">
        <v>2.9586999999999999</v>
      </c>
      <c r="BJ63" s="14">
        <v>0</v>
      </c>
      <c r="BK63">
        <v>0</v>
      </c>
      <c r="BL63" s="14">
        <v>0</v>
      </c>
      <c r="BM63">
        <v>0</v>
      </c>
      <c r="BN63" s="14">
        <v>6753209.5999999996</v>
      </c>
      <c r="BO63" s="6">
        <v>9.9004999999999992</v>
      </c>
      <c r="BP63" s="14">
        <v>0</v>
      </c>
      <c r="BQ63">
        <v>0</v>
      </c>
      <c r="BR63" s="14">
        <v>0</v>
      </c>
      <c r="BS63">
        <v>0</v>
      </c>
      <c r="BT63" s="14">
        <v>0</v>
      </c>
      <c r="BU63">
        <v>0</v>
      </c>
      <c r="BV63" s="14">
        <v>0</v>
      </c>
      <c r="BW63">
        <v>0</v>
      </c>
      <c r="BX63" s="14">
        <v>0</v>
      </c>
      <c r="BY63">
        <v>0</v>
      </c>
      <c r="BZ63" s="14">
        <v>120890700.37</v>
      </c>
      <c r="CA63" s="6">
        <v>8.6683000000000003</v>
      </c>
      <c r="CB63" s="14">
        <v>0</v>
      </c>
      <c r="CC63">
        <v>0</v>
      </c>
      <c r="CD63" s="14">
        <v>0</v>
      </c>
      <c r="CE63">
        <v>0</v>
      </c>
      <c r="CF63" s="14">
        <v>0</v>
      </c>
      <c r="CG63">
        <v>0</v>
      </c>
      <c r="CH63" s="14">
        <v>0</v>
      </c>
      <c r="CI63">
        <v>0</v>
      </c>
      <c r="CJ63" s="14">
        <v>0</v>
      </c>
      <c r="CK63">
        <v>0</v>
      </c>
      <c r="CL63" s="14">
        <v>0</v>
      </c>
      <c r="CM63">
        <v>0</v>
      </c>
      <c r="CN63" s="14">
        <v>235924545.63</v>
      </c>
      <c r="CO63" s="6">
        <v>7.2972999999999999</v>
      </c>
      <c r="CP63" s="14">
        <v>0</v>
      </c>
      <c r="CQ63">
        <v>0</v>
      </c>
      <c r="CR63" s="14">
        <v>0</v>
      </c>
      <c r="CS63">
        <v>0</v>
      </c>
      <c r="CT63" s="14">
        <v>0</v>
      </c>
      <c r="CU63">
        <v>0</v>
      </c>
      <c r="CV63" s="14">
        <v>0</v>
      </c>
      <c r="CW63">
        <v>0</v>
      </c>
      <c r="CX63" s="14">
        <v>0</v>
      </c>
      <c r="CY63">
        <v>0</v>
      </c>
      <c r="CZ63" s="14">
        <v>0</v>
      </c>
      <c r="DA63">
        <v>0</v>
      </c>
      <c r="DB63" s="14">
        <v>0</v>
      </c>
      <c r="DC63">
        <v>0</v>
      </c>
      <c r="DD63" s="14">
        <v>13841907</v>
      </c>
      <c r="DE63" s="6">
        <v>1.3351999999999999</v>
      </c>
      <c r="DF63" s="14">
        <v>56982081.049999997</v>
      </c>
      <c r="DG63" s="6">
        <v>10.4534</v>
      </c>
      <c r="DH63" s="14">
        <v>0</v>
      </c>
      <c r="DI63">
        <v>0</v>
      </c>
      <c r="DJ63" s="14">
        <v>0</v>
      </c>
      <c r="DK63">
        <v>0</v>
      </c>
      <c r="DL63" s="14">
        <v>0</v>
      </c>
      <c r="DM63">
        <v>0</v>
      </c>
      <c r="DN63" s="14">
        <v>0</v>
      </c>
      <c r="DO63">
        <v>0</v>
      </c>
      <c r="DP63" s="14">
        <v>0</v>
      </c>
      <c r="DQ63">
        <v>0</v>
      </c>
      <c r="DR63" s="14">
        <v>7748244.5999999996</v>
      </c>
      <c r="DS63" s="6">
        <v>10.791600000000001</v>
      </c>
      <c r="DT63" s="14">
        <v>31277404.800000001</v>
      </c>
      <c r="DU63" s="6">
        <v>3.3096999999999999</v>
      </c>
      <c r="DV63" s="14">
        <v>39491689.32</v>
      </c>
      <c r="DW63" s="6">
        <v>9.2812999999999999</v>
      </c>
      <c r="DX63" s="14">
        <v>0</v>
      </c>
      <c r="DY63">
        <v>0</v>
      </c>
      <c r="DZ63" s="14">
        <v>0</v>
      </c>
      <c r="EA63">
        <v>0</v>
      </c>
      <c r="EB63" s="14">
        <v>0</v>
      </c>
      <c r="EC63">
        <v>0</v>
      </c>
      <c r="ED63" s="14">
        <v>0</v>
      </c>
      <c r="EE63">
        <v>0</v>
      </c>
      <c r="EF63" s="14">
        <v>0</v>
      </c>
      <c r="EG63">
        <v>0</v>
      </c>
      <c r="EH63" s="14">
        <v>0</v>
      </c>
      <c r="EI63">
        <v>0</v>
      </c>
      <c r="EJ63" s="14">
        <v>0</v>
      </c>
      <c r="EK63">
        <v>0</v>
      </c>
      <c r="EL63" s="14">
        <v>0</v>
      </c>
      <c r="EM63">
        <v>0</v>
      </c>
      <c r="EN63" s="14">
        <v>0</v>
      </c>
      <c r="EO63">
        <v>0</v>
      </c>
      <c r="EP63" s="14">
        <v>0</v>
      </c>
      <c r="EQ63">
        <v>0</v>
      </c>
      <c r="ER63" s="14">
        <v>0</v>
      </c>
      <c r="ES63">
        <v>0</v>
      </c>
      <c r="ET63" s="14">
        <v>0</v>
      </c>
      <c r="EU63">
        <v>0</v>
      </c>
      <c r="EV63" s="14">
        <v>0</v>
      </c>
      <c r="EW63">
        <v>0</v>
      </c>
    </row>
    <row r="64" spans="1:153" ht="13.5" thickBot="1">
      <c r="A64" t="s">
        <v>221</v>
      </c>
      <c r="B64" s="14">
        <v>1948765950.5799999</v>
      </c>
      <c r="C64" s="6">
        <v>3.952</v>
      </c>
      <c r="D64" s="14">
        <v>667008.96</v>
      </c>
      <c r="E64" s="6">
        <v>1.7485999999999999</v>
      </c>
      <c r="F64" s="14">
        <v>0</v>
      </c>
      <c r="G64">
        <v>0</v>
      </c>
      <c r="H64" s="14">
        <v>86608485.859999999</v>
      </c>
      <c r="I64" s="6">
        <v>3.9182999999999999</v>
      </c>
      <c r="J64" s="14">
        <v>21877902.039999999</v>
      </c>
      <c r="K64" s="6">
        <v>4.9329000000000001</v>
      </c>
      <c r="L64" s="14">
        <v>0</v>
      </c>
      <c r="M64">
        <v>0</v>
      </c>
      <c r="N64" s="14">
        <v>0</v>
      </c>
      <c r="O64">
        <v>0</v>
      </c>
      <c r="P64" s="14">
        <v>0</v>
      </c>
      <c r="Q64">
        <v>0</v>
      </c>
      <c r="R64" s="14">
        <v>8196393.6200000001</v>
      </c>
      <c r="S64" s="6">
        <v>16.755700000000001</v>
      </c>
      <c r="T64" s="14">
        <v>0</v>
      </c>
      <c r="U64">
        <v>0</v>
      </c>
      <c r="V64" s="14">
        <v>0</v>
      </c>
      <c r="W64">
        <v>0</v>
      </c>
      <c r="X64" s="14">
        <v>3747419.32</v>
      </c>
      <c r="Y64" s="6">
        <v>5.6074000000000002</v>
      </c>
      <c r="Z64" s="14">
        <v>3153787.2</v>
      </c>
      <c r="AA64" s="6">
        <v>1.7184999999999999</v>
      </c>
      <c r="AB64" s="14">
        <v>0</v>
      </c>
      <c r="AC64">
        <v>0</v>
      </c>
      <c r="AD64" s="14">
        <v>685167950.49000001</v>
      </c>
      <c r="AE64" s="6">
        <v>10.7997</v>
      </c>
      <c r="AF64" s="14">
        <v>0</v>
      </c>
      <c r="AG64">
        <v>0</v>
      </c>
      <c r="AH64" s="14">
        <v>0</v>
      </c>
      <c r="AI64">
        <v>0</v>
      </c>
      <c r="AJ64" s="14">
        <v>51896064.810000002</v>
      </c>
      <c r="AK64" s="6">
        <v>14.4018</v>
      </c>
      <c r="AL64" s="14">
        <v>0</v>
      </c>
      <c r="AM64">
        <v>0</v>
      </c>
      <c r="AN64" s="14">
        <v>0</v>
      </c>
      <c r="AO64">
        <v>0</v>
      </c>
      <c r="AP64" s="14">
        <v>7539697.6699999999</v>
      </c>
      <c r="AQ64" s="6">
        <v>2.8268</v>
      </c>
      <c r="AR64" s="14">
        <v>7003703.9699999997</v>
      </c>
      <c r="AS64" s="6">
        <v>3.4194</v>
      </c>
      <c r="AT64" s="14">
        <v>0</v>
      </c>
      <c r="AU64">
        <v>0</v>
      </c>
      <c r="AV64" s="14">
        <v>15779774.07</v>
      </c>
      <c r="AW64" s="6">
        <v>3.5567000000000002</v>
      </c>
      <c r="AX64" s="14">
        <v>0</v>
      </c>
      <c r="AY64">
        <v>0</v>
      </c>
      <c r="AZ64" s="14">
        <v>0</v>
      </c>
      <c r="BA64">
        <v>0</v>
      </c>
      <c r="BB64" s="14">
        <v>18371765.93</v>
      </c>
      <c r="BC64" s="6">
        <v>7.2967000000000004</v>
      </c>
      <c r="BD64" s="14">
        <v>0</v>
      </c>
      <c r="BE64">
        <v>0</v>
      </c>
      <c r="BF64" s="14">
        <v>0</v>
      </c>
      <c r="BG64">
        <v>0</v>
      </c>
      <c r="BH64" s="14">
        <v>62817444.100000001</v>
      </c>
      <c r="BI64" s="6">
        <v>5.1393000000000004</v>
      </c>
      <c r="BJ64" s="14">
        <v>0</v>
      </c>
      <c r="BK64">
        <v>0</v>
      </c>
      <c r="BL64" s="14">
        <v>0</v>
      </c>
      <c r="BM64">
        <v>0</v>
      </c>
      <c r="BN64" s="14">
        <v>18045333.039999999</v>
      </c>
      <c r="BO64" s="6">
        <v>26.455400000000001</v>
      </c>
      <c r="BP64" s="14">
        <v>0</v>
      </c>
      <c r="BQ64">
        <v>0</v>
      </c>
      <c r="BR64" s="14">
        <v>0</v>
      </c>
      <c r="BS64">
        <v>0</v>
      </c>
      <c r="BT64" s="14">
        <v>0</v>
      </c>
      <c r="BU64">
        <v>0</v>
      </c>
      <c r="BV64" s="14">
        <v>0</v>
      </c>
      <c r="BW64">
        <v>0</v>
      </c>
      <c r="BX64" s="14">
        <v>0</v>
      </c>
      <c r="BY64">
        <v>0</v>
      </c>
      <c r="BZ64" s="14">
        <v>0</v>
      </c>
      <c r="CA64">
        <v>0</v>
      </c>
      <c r="CB64" s="14">
        <v>0</v>
      </c>
      <c r="CC64">
        <v>0</v>
      </c>
      <c r="CD64" s="14">
        <v>0</v>
      </c>
      <c r="CE64">
        <v>0</v>
      </c>
      <c r="CF64" s="14">
        <v>0</v>
      </c>
      <c r="CG64">
        <v>0</v>
      </c>
      <c r="CH64" s="14">
        <v>0</v>
      </c>
      <c r="CI64">
        <v>0</v>
      </c>
      <c r="CJ64" s="14">
        <v>0</v>
      </c>
      <c r="CK64">
        <v>0</v>
      </c>
      <c r="CL64" s="14">
        <v>0</v>
      </c>
      <c r="CM64">
        <v>0</v>
      </c>
      <c r="CN64" s="14">
        <v>789816637.19000006</v>
      </c>
      <c r="CO64" s="6">
        <v>24.4297</v>
      </c>
      <c r="CP64" s="14">
        <v>0</v>
      </c>
      <c r="CQ64">
        <v>0</v>
      </c>
      <c r="CR64" s="14">
        <v>0</v>
      </c>
      <c r="CS64">
        <v>0</v>
      </c>
      <c r="CT64" s="14">
        <v>0</v>
      </c>
      <c r="CU64">
        <v>0</v>
      </c>
      <c r="CV64" s="14">
        <v>0</v>
      </c>
      <c r="CW64">
        <v>0</v>
      </c>
      <c r="CX64" s="14">
        <v>0</v>
      </c>
      <c r="CY64">
        <v>0</v>
      </c>
      <c r="CZ64" s="14">
        <v>0</v>
      </c>
      <c r="DA64">
        <v>0</v>
      </c>
      <c r="DB64" s="14">
        <v>0</v>
      </c>
      <c r="DC64">
        <v>0</v>
      </c>
      <c r="DD64" s="14">
        <v>70833392</v>
      </c>
      <c r="DE64" s="6">
        <v>6.8327999999999998</v>
      </c>
      <c r="DF64" s="14">
        <v>49633831.289999999</v>
      </c>
      <c r="DG64" s="6">
        <v>9.1053999999999995</v>
      </c>
      <c r="DH64" s="14">
        <v>0</v>
      </c>
      <c r="DI64">
        <v>0</v>
      </c>
      <c r="DJ64" s="14">
        <v>0</v>
      </c>
      <c r="DK64">
        <v>0</v>
      </c>
      <c r="DL64" s="14">
        <v>0</v>
      </c>
      <c r="DM64">
        <v>0</v>
      </c>
      <c r="DN64" s="14">
        <v>0</v>
      </c>
      <c r="DO64">
        <v>0</v>
      </c>
      <c r="DP64" s="14">
        <v>0</v>
      </c>
      <c r="DQ64">
        <v>0</v>
      </c>
      <c r="DR64" s="14">
        <v>11655278.310000001</v>
      </c>
      <c r="DS64" s="6">
        <v>16.2332</v>
      </c>
      <c r="DT64" s="14">
        <v>1090480.3500000001</v>
      </c>
      <c r="DU64" s="6">
        <v>0.1154</v>
      </c>
      <c r="DV64" s="14">
        <v>34863600.359999999</v>
      </c>
      <c r="DW64" s="6">
        <v>8.1936</v>
      </c>
      <c r="DX64" s="14">
        <v>0</v>
      </c>
      <c r="DY64">
        <v>0</v>
      </c>
      <c r="DZ64" s="14">
        <v>0</v>
      </c>
      <c r="EA64">
        <v>0</v>
      </c>
      <c r="EB64" s="14">
        <v>0</v>
      </c>
      <c r="EC64">
        <v>0</v>
      </c>
      <c r="ED64" s="14">
        <v>0</v>
      </c>
      <c r="EE64">
        <v>0</v>
      </c>
      <c r="EF64" s="14">
        <v>0</v>
      </c>
      <c r="EG64">
        <v>0</v>
      </c>
      <c r="EH64" s="14">
        <v>0</v>
      </c>
      <c r="EI64">
        <v>0</v>
      </c>
      <c r="EJ64" s="14">
        <v>0</v>
      </c>
      <c r="EK64">
        <v>0</v>
      </c>
      <c r="EL64" s="14">
        <v>0</v>
      </c>
      <c r="EM64">
        <v>0</v>
      </c>
      <c r="EN64" s="14">
        <v>0</v>
      </c>
      <c r="EO64">
        <v>0</v>
      </c>
      <c r="EP64" s="14">
        <v>0</v>
      </c>
      <c r="EQ64">
        <v>0</v>
      </c>
      <c r="ER64" s="14">
        <v>0</v>
      </c>
      <c r="ES64">
        <v>0</v>
      </c>
      <c r="ET64" s="14">
        <v>0</v>
      </c>
      <c r="EU64">
        <v>0</v>
      </c>
      <c r="EV64" s="14">
        <v>0</v>
      </c>
      <c r="EW64">
        <v>0</v>
      </c>
    </row>
    <row r="65" spans="1:153" ht="14.25" thickTop="1" thickBot="1">
      <c r="A65" s="9" t="s">
        <v>21</v>
      </c>
      <c r="B65" s="17">
        <v>18291827400.259998</v>
      </c>
      <c r="C65" s="10">
        <v>37.0946</v>
      </c>
      <c r="D65" s="17">
        <v>8573858.7100000009</v>
      </c>
      <c r="E65" s="10">
        <v>22.476900000000001</v>
      </c>
      <c r="F65" s="17">
        <v>594388.27</v>
      </c>
      <c r="G65" s="10">
        <v>0.97389999999999999</v>
      </c>
      <c r="H65" s="17">
        <v>1390549555.7</v>
      </c>
      <c r="I65" s="10">
        <v>62.910499999999999</v>
      </c>
      <c r="J65" s="17">
        <v>385654264.42000002</v>
      </c>
      <c r="K65" s="10">
        <v>86.954300000000003</v>
      </c>
      <c r="L65" s="17">
        <v>2647535131</v>
      </c>
      <c r="M65" s="10">
        <v>100</v>
      </c>
      <c r="N65" s="17">
        <v>489726522.26999998</v>
      </c>
      <c r="O65" s="10">
        <v>35.446800000000003</v>
      </c>
      <c r="P65" s="17">
        <v>565883575.45000005</v>
      </c>
      <c r="Q65" s="10">
        <v>18.041699999999999</v>
      </c>
      <c r="R65" s="17">
        <v>39053255.950000003</v>
      </c>
      <c r="S65" s="10">
        <v>79.835899999999995</v>
      </c>
      <c r="T65" s="17">
        <v>17370.57</v>
      </c>
      <c r="U65" s="10">
        <v>5.0799999999999998E-2</v>
      </c>
      <c r="V65" s="17">
        <v>277253195.14999998</v>
      </c>
      <c r="W65" s="10">
        <v>17.673999999999999</v>
      </c>
      <c r="X65" s="17">
        <v>31796281.010000002</v>
      </c>
      <c r="Y65" s="10">
        <v>47.578299999999999</v>
      </c>
      <c r="Z65" s="17">
        <v>108551351.12</v>
      </c>
      <c r="AA65" s="10">
        <v>59.151299999999999</v>
      </c>
      <c r="AB65" s="17">
        <v>41129739.68</v>
      </c>
      <c r="AC65" s="10">
        <v>9.6921999999999997</v>
      </c>
      <c r="AD65" s="17">
        <v>2589473867.79</v>
      </c>
      <c r="AE65" s="10">
        <v>40.815800000000003</v>
      </c>
      <c r="AF65" s="17">
        <v>14947702.09</v>
      </c>
      <c r="AG65" s="10">
        <v>40.152299999999997</v>
      </c>
      <c r="AH65" s="17">
        <v>32757164.940000001</v>
      </c>
      <c r="AI65" s="10">
        <v>15.682600000000001</v>
      </c>
      <c r="AJ65" s="17">
        <v>158081470.16</v>
      </c>
      <c r="AK65" s="10">
        <v>43.869599999999998</v>
      </c>
      <c r="AL65" s="17">
        <v>1423450.5</v>
      </c>
      <c r="AM65" s="10">
        <v>2.2075999999999998</v>
      </c>
      <c r="AN65" s="17">
        <v>96010139.890000001</v>
      </c>
      <c r="AO65" s="10">
        <v>95.214200000000005</v>
      </c>
      <c r="AP65" s="17">
        <v>14018361.35</v>
      </c>
      <c r="AQ65" s="10">
        <v>5.2557999999999998</v>
      </c>
      <c r="AR65" s="17">
        <v>166470755.38999999</v>
      </c>
      <c r="AS65" s="10">
        <v>81.275400000000005</v>
      </c>
      <c r="AT65" s="17">
        <v>81243.33</v>
      </c>
      <c r="AU65" s="10">
        <v>2.0293999999999999</v>
      </c>
      <c r="AV65" s="17">
        <v>356914041.04000002</v>
      </c>
      <c r="AW65" s="10">
        <v>80.447900000000004</v>
      </c>
      <c r="AX65" s="17">
        <v>38649318.850000001</v>
      </c>
      <c r="AY65" s="10">
        <v>17.4269</v>
      </c>
      <c r="AZ65" s="17">
        <v>7938676.5</v>
      </c>
      <c r="BA65" s="10">
        <v>1.5359</v>
      </c>
      <c r="BB65" s="17">
        <v>127653715.03</v>
      </c>
      <c r="BC65" s="10">
        <v>50.7</v>
      </c>
      <c r="BD65" s="17">
        <v>152835242.74000001</v>
      </c>
      <c r="BE65" s="10">
        <v>47.841999999999999</v>
      </c>
      <c r="BF65" s="17">
        <v>425923651.67000002</v>
      </c>
      <c r="BG65" s="10">
        <v>25.134699999999999</v>
      </c>
      <c r="BH65" s="17">
        <v>561028842.12</v>
      </c>
      <c r="BI65" s="10">
        <v>45.899299999999997</v>
      </c>
      <c r="BJ65" s="17">
        <v>2902519.03</v>
      </c>
      <c r="BK65" s="10">
        <v>54.240900000000003</v>
      </c>
      <c r="BL65" s="17">
        <v>205018.73</v>
      </c>
      <c r="BM65" s="10">
        <v>5.4812000000000003</v>
      </c>
      <c r="BN65" s="17">
        <v>62521445.509999998</v>
      </c>
      <c r="BO65" s="10">
        <v>91.659499999999994</v>
      </c>
      <c r="BP65" s="17">
        <v>68746973.140000001</v>
      </c>
      <c r="BQ65" s="10">
        <v>64.459999999999994</v>
      </c>
      <c r="BR65" s="17">
        <v>71502191.159999996</v>
      </c>
      <c r="BS65" s="10">
        <v>47.6248</v>
      </c>
      <c r="BT65" s="17">
        <v>31145983.969999999</v>
      </c>
      <c r="BU65" s="10">
        <v>23.494499999999999</v>
      </c>
      <c r="BV65" s="17">
        <v>31560202.379999999</v>
      </c>
      <c r="BW65" s="10">
        <v>100</v>
      </c>
      <c r="BX65" s="17">
        <v>1572533</v>
      </c>
      <c r="BY65" s="10">
        <v>1.8222</v>
      </c>
      <c r="BZ65" s="17">
        <v>477256127.98000002</v>
      </c>
      <c r="CA65" s="10">
        <v>34.220999999999997</v>
      </c>
      <c r="CB65" s="17">
        <v>2766231205.3600001</v>
      </c>
      <c r="CC65" s="10">
        <v>54.2254</v>
      </c>
      <c r="CD65" s="17">
        <v>115832.48</v>
      </c>
      <c r="CE65" s="10">
        <v>0.39760000000000001</v>
      </c>
      <c r="CF65" s="17">
        <v>473334.23</v>
      </c>
      <c r="CG65" s="10">
        <v>0.43020000000000003</v>
      </c>
      <c r="CH65" s="17">
        <v>166990.25</v>
      </c>
      <c r="CI65" s="10">
        <v>0.1948</v>
      </c>
      <c r="CJ65" s="17">
        <v>435124.26</v>
      </c>
      <c r="CK65" s="10">
        <v>0.66969999999999996</v>
      </c>
      <c r="CL65" s="17">
        <v>20063012.850000001</v>
      </c>
      <c r="CM65" s="10">
        <v>51.352600000000002</v>
      </c>
      <c r="CN65" s="17">
        <v>1471027664.27</v>
      </c>
      <c r="CO65" s="10">
        <v>45.500100000000003</v>
      </c>
      <c r="CP65" s="17">
        <v>4402603.1100000003</v>
      </c>
      <c r="CQ65" s="10">
        <v>0.1938</v>
      </c>
      <c r="CR65" s="17">
        <v>269778971</v>
      </c>
      <c r="CS65" s="10">
        <v>19.173500000000001</v>
      </c>
      <c r="CT65" s="17">
        <v>10432900</v>
      </c>
      <c r="CU65" s="10">
        <v>12.9693</v>
      </c>
      <c r="CV65" s="17">
        <v>5505229</v>
      </c>
      <c r="CW65" s="10">
        <v>1.2936000000000001</v>
      </c>
      <c r="CX65" s="17">
        <v>1547052</v>
      </c>
      <c r="CY65" s="10">
        <v>100</v>
      </c>
      <c r="CZ65" s="17">
        <v>603539674.5</v>
      </c>
      <c r="DA65" s="10">
        <v>47.293399999999998</v>
      </c>
      <c r="DB65" s="17">
        <v>58136162.369999997</v>
      </c>
      <c r="DC65" s="10">
        <v>94.564499999999995</v>
      </c>
      <c r="DD65" s="17">
        <v>314298852</v>
      </c>
      <c r="DE65" s="10">
        <v>30.318000000000001</v>
      </c>
      <c r="DF65" s="17">
        <v>526539910.68000001</v>
      </c>
      <c r="DG65" s="10">
        <v>96.594200000000001</v>
      </c>
      <c r="DH65" s="17">
        <v>1547034.3</v>
      </c>
      <c r="DI65" s="10">
        <v>32.652900000000002</v>
      </c>
      <c r="DJ65" s="17">
        <v>2504256.69</v>
      </c>
      <c r="DK65" s="10">
        <v>2.4405999999999999</v>
      </c>
      <c r="DL65" s="17">
        <v>6419768.4199999999</v>
      </c>
      <c r="DM65" s="10">
        <v>2.9256000000000002</v>
      </c>
      <c r="DN65" s="17">
        <v>1537529.26</v>
      </c>
      <c r="DO65" s="10">
        <v>2.8237999999999999</v>
      </c>
      <c r="DP65" s="17">
        <v>1186507.79</v>
      </c>
      <c r="DQ65" s="10">
        <v>0.8488</v>
      </c>
      <c r="DR65" s="17">
        <v>41565236.380000003</v>
      </c>
      <c r="DS65" s="10">
        <v>57.891300000000001</v>
      </c>
      <c r="DT65" s="17">
        <v>419462283.16000003</v>
      </c>
      <c r="DU65" s="10">
        <v>44.386499999999998</v>
      </c>
      <c r="DV65" s="17">
        <v>213238633.05000001</v>
      </c>
      <c r="DW65" s="10">
        <v>50.115200000000002</v>
      </c>
      <c r="DX65" s="17">
        <v>1167848.3999999999</v>
      </c>
      <c r="DY65" s="10">
        <v>50.026000000000003</v>
      </c>
      <c r="DZ65" s="17">
        <v>610247.88</v>
      </c>
      <c r="EA65" s="10">
        <v>36.3566</v>
      </c>
      <c r="EB65" s="17">
        <v>651714.79</v>
      </c>
      <c r="EC65" s="10">
        <v>31.808299999999999</v>
      </c>
      <c r="ED65" s="17">
        <v>1277607.1100000001</v>
      </c>
      <c r="EE65" s="10">
        <v>0.20830000000000001</v>
      </c>
      <c r="EF65" s="17">
        <v>3762035</v>
      </c>
      <c r="EG65" s="10">
        <v>5.1444999999999999</v>
      </c>
      <c r="EH65" s="17">
        <v>13767561.4</v>
      </c>
      <c r="EI65" s="10">
        <v>9.9220000000000006</v>
      </c>
      <c r="EJ65" s="17">
        <v>34395558.079999998</v>
      </c>
      <c r="EK65" s="10">
        <v>34.225999999999999</v>
      </c>
      <c r="EL65" s="17">
        <v>3360283.46</v>
      </c>
      <c r="EM65" s="10">
        <v>0.62139999999999995</v>
      </c>
      <c r="EN65" s="17">
        <v>687734.01</v>
      </c>
      <c r="EO65" s="10">
        <v>0.26079999999999998</v>
      </c>
      <c r="EP65" s="17">
        <v>6259038.5700000003</v>
      </c>
      <c r="EQ65" s="10">
        <v>0.42159999999999997</v>
      </c>
      <c r="ER65" s="17">
        <v>1654544.73</v>
      </c>
      <c r="ES65" s="10">
        <v>0.28449999999999998</v>
      </c>
      <c r="ET65" s="17">
        <v>2627023.6</v>
      </c>
      <c r="EU65" s="10">
        <v>0.44650000000000001</v>
      </c>
      <c r="EV65" s="17">
        <v>3511308.23</v>
      </c>
      <c r="EW65" s="10">
        <v>0.50019999999999998</v>
      </c>
    </row>
    <row r="66" spans="1:153" ht="13.5" thickTop="1"/>
    <row r="67" spans="1:153">
      <c r="A67" t="s">
        <v>332</v>
      </c>
      <c r="B67" s="14">
        <v>26705824516.400002</v>
      </c>
      <c r="D67" s="14">
        <v>0</v>
      </c>
      <c r="F67" s="14">
        <v>0</v>
      </c>
      <c r="H67" s="14">
        <v>1643002384.52</v>
      </c>
      <c r="J67" s="14">
        <v>288725284.67000002</v>
      </c>
      <c r="L67" s="14">
        <v>2647535130</v>
      </c>
      <c r="N67" s="14">
        <v>1381581383</v>
      </c>
      <c r="P67" s="14">
        <v>0</v>
      </c>
      <c r="R67" s="14">
        <v>48894930.579999998</v>
      </c>
      <c r="T67" s="14">
        <v>0</v>
      </c>
      <c r="V67" s="14">
        <v>156242942.47999999</v>
      </c>
      <c r="X67" s="14">
        <v>16375759.23</v>
      </c>
      <c r="Z67" s="14">
        <v>0</v>
      </c>
      <c r="AB67" s="14">
        <v>0</v>
      </c>
      <c r="AD67" s="14">
        <v>5613595293.4799995</v>
      </c>
      <c r="AF67" s="14">
        <v>7948821.9299999997</v>
      </c>
      <c r="AH67" s="14">
        <v>23096796.059999999</v>
      </c>
      <c r="AJ67" s="14">
        <v>360344236.74000001</v>
      </c>
      <c r="AL67" s="14">
        <v>0</v>
      </c>
      <c r="AN67" s="14">
        <v>0</v>
      </c>
      <c r="AP67" s="14">
        <v>0</v>
      </c>
      <c r="AR67" s="14">
        <v>0</v>
      </c>
      <c r="AT67" s="14">
        <v>0</v>
      </c>
      <c r="AV67" s="14">
        <v>192679077.96000001</v>
      </c>
      <c r="AX67" s="14">
        <v>0</v>
      </c>
      <c r="AZ67" s="14">
        <v>426320393.52999997</v>
      </c>
      <c r="BB67" s="14">
        <v>251782534.5</v>
      </c>
      <c r="BD67" s="14">
        <v>319458472.80000001</v>
      </c>
      <c r="BF67" s="14">
        <v>601116897.57000005</v>
      </c>
      <c r="BH67" s="14">
        <v>817883719.67999995</v>
      </c>
      <c r="BJ67" s="14">
        <v>0</v>
      </c>
      <c r="BL67" s="14">
        <v>3740410.66</v>
      </c>
      <c r="BN67" s="14">
        <v>0</v>
      </c>
      <c r="BP67" s="14">
        <v>86694583.840000004</v>
      </c>
      <c r="BR67" s="14">
        <v>116642691.2</v>
      </c>
      <c r="BT67" s="14">
        <v>103193087</v>
      </c>
      <c r="BV67" s="14">
        <v>31560202.370000001</v>
      </c>
      <c r="BX67" s="14">
        <v>86213718.799999997</v>
      </c>
      <c r="BZ67" s="14">
        <v>60823537.200000003</v>
      </c>
      <c r="CB67" s="14">
        <v>1596380164</v>
      </c>
      <c r="CD67" s="14">
        <v>29135250.129999999</v>
      </c>
      <c r="CF67" s="14">
        <v>110037077.09999999</v>
      </c>
      <c r="CH67" s="14">
        <v>85735366.230000004</v>
      </c>
      <c r="CJ67" s="14">
        <v>64971177.350000001</v>
      </c>
      <c r="CL67" s="14">
        <v>38816515.460000001</v>
      </c>
      <c r="CN67" s="14">
        <v>787132864.20000005</v>
      </c>
      <c r="CP67" s="14">
        <v>1987187741</v>
      </c>
      <c r="CR67" s="14">
        <v>1338426238</v>
      </c>
      <c r="CT67" s="14">
        <v>3438334.59</v>
      </c>
      <c r="CV67" s="14">
        <v>424793789.19999999</v>
      </c>
      <c r="CX67" s="14">
        <v>100.05</v>
      </c>
      <c r="CZ67" s="14">
        <v>0</v>
      </c>
      <c r="DB67" s="14">
        <v>0</v>
      </c>
      <c r="DD67" s="14">
        <v>0</v>
      </c>
      <c r="DF67" s="14">
        <v>0</v>
      </c>
      <c r="DH67" s="14">
        <v>0</v>
      </c>
      <c r="DJ67" s="14">
        <v>0</v>
      </c>
      <c r="DL67" s="14">
        <v>0</v>
      </c>
      <c r="DN67" s="14">
        <v>0</v>
      </c>
      <c r="DP67" s="14">
        <v>0</v>
      </c>
      <c r="DR67" s="14">
        <v>47097500.530000001</v>
      </c>
      <c r="DT67" s="14">
        <v>417353792.16000003</v>
      </c>
      <c r="DV67" s="14">
        <v>425496954.85000002</v>
      </c>
      <c r="DX67" s="14">
        <v>1994247.94</v>
      </c>
      <c r="DZ67" s="14">
        <v>1427447.01</v>
      </c>
      <c r="EB67" s="14">
        <v>1985423.75</v>
      </c>
      <c r="ED67" s="14">
        <v>389922803.25999999</v>
      </c>
      <c r="EF67" s="14">
        <v>0</v>
      </c>
      <c r="EH67" s="14">
        <v>0</v>
      </c>
      <c r="EJ67" s="14">
        <v>49069213.490000002</v>
      </c>
      <c r="EL67" s="14">
        <v>0</v>
      </c>
      <c r="EN67" s="14">
        <v>263670611.30000001</v>
      </c>
      <c r="EP67" s="14">
        <v>1484454160</v>
      </c>
      <c r="ER67" s="14">
        <v>581540367.29999995</v>
      </c>
      <c r="ET67" s="14">
        <v>588365245.20000005</v>
      </c>
      <c r="EV67" s="14">
        <v>701939842.5</v>
      </c>
    </row>
  </sheetData>
  <mergeCells count="152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EP3:EQ4"/>
    <mergeCell ref="ER3:ES4"/>
    <mergeCell ref="ET3:EU4"/>
    <mergeCell ref="EV3:EW4"/>
    <mergeCell ref="B54:C54"/>
    <mergeCell ref="D54:E55"/>
    <mergeCell ref="F54:G55"/>
    <mergeCell ref="H54:I55"/>
    <mergeCell ref="J54:K55"/>
    <mergeCell ref="L54:M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EP54:EQ55"/>
    <mergeCell ref="ER54:ES55"/>
    <mergeCell ref="ET54:EU55"/>
    <mergeCell ref="EV54:EW55"/>
    <mergeCell ref="ED54:EE55"/>
    <mergeCell ref="EF54:EG55"/>
    <mergeCell ref="EH54:EI55"/>
    <mergeCell ref="EJ54:EK55"/>
    <mergeCell ref="EL54:EM55"/>
    <mergeCell ref="EN54:EO55"/>
  </mergeCells>
  <phoneticPr fontId="0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K67"/>
  <sheetViews>
    <sheetView workbookViewId="0" xr3:uid="{C7A11F4D-6E51-5B1A-9CF2-8FFD2B06F078}"/>
  </sheetViews>
  <sheetFormatPr defaultRowHeight="12.75"/>
  <cols>
    <col min="1" max="1" width="46.42578125" bestFit="1" customWidth="1"/>
    <col min="2" max="2" width="12.14062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2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14062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2.140625" style="14" bestFit="1" customWidth="1"/>
    <col min="31" max="31" width="4" bestFit="1" customWidth="1"/>
    <col min="32" max="32" width="12.140625" style="14" bestFit="1" customWidth="1"/>
    <col min="33" max="33" width="4" bestFit="1" customWidth="1"/>
    <col min="34" max="34" width="12.140625" style="14" bestFit="1" customWidth="1"/>
    <col min="35" max="35" width="4" bestFit="1" customWidth="1"/>
    <col min="36" max="36" width="12.140625" style="14" bestFit="1" customWidth="1"/>
    <col min="37" max="37" width="4" bestFit="1" customWidth="1"/>
    <col min="38" max="38" width="12.140625" style="14" bestFit="1" customWidth="1"/>
    <col min="39" max="39" width="4" bestFit="1" customWidth="1"/>
    <col min="40" max="40" width="12.140625" style="14" bestFit="1" customWidth="1"/>
    <col min="41" max="41" width="4" bestFit="1" customWidth="1"/>
    <col min="42" max="42" width="12.140625" style="14" bestFit="1" customWidth="1"/>
    <col min="43" max="43" width="4" bestFit="1" customWidth="1"/>
    <col min="44" max="44" width="12.140625" style="14" bestFit="1" customWidth="1"/>
    <col min="45" max="45" width="4" bestFit="1" customWidth="1"/>
    <col min="46" max="46" width="12.140625" style="14" bestFit="1" customWidth="1"/>
    <col min="47" max="47" width="4" bestFit="1" customWidth="1"/>
    <col min="48" max="48" width="12.140625" style="14" bestFit="1" customWidth="1"/>
    <col min="49" max="49" width="4" bestFit="1" customWidth="1"/>
    <col min="50" max="50" width="12.140625" style="14" bestFit="1" customWidth="1"/>
    <col min="51" max="51" width="4" bestFit="1" customWidth="1"/>
    <col min="52" max="52" width="12.140625" style="14" bestFit="1" customWidth="1"/>
    <col min="53" max="53" width="4" bestFit="1" customWidth="1"/>
    <col min="54" max="54" width="12.140625" style="14" bestFit="1" customWidth="1"/>
    <col min="55" max="55" width="4" bestFit="1" customWidth="1"/>
    <col min="56" max="56" width="12.140625" style="14" bestFit="1" customWidth="1"/>
    <col min="57" max="57" width="4" bestFit="1" customWidth="1"/>
    <col min="58" max="58" width="12.140625" style="14" bestFit="1" customWidth="1"/>
    <col min="59" max="59" width="4" bestFit="1" customWidth="1"/>
    <col min="60" max="60" width="11.140625" style="14" bestFit="1" customWidth="1"/>
    <col min="61" max="61" width="4" bestFit="1" customWidth="1"/>
    <col min="62" max="62" width="12.140625" style="14" bestFit="1" customWidth="1"/>
    <col min="63" max="63" width="4" bestFit="1" customWidth="1"/>
    <col min="64" max="64" width="10.140625" style="14" bestFit="1" customWidth="1"/>
    <col min="65" max="65" width="4" bestFit="1" customWidth="1"/>
    <col min="66" max="66" width="12.7109375" style="14" bestFit="1" customWidth="1"/>
    <col min="67" max="67" width="4" bestFit="1" customWidth="1"/>
    <col min="68" max="68" width="12.140625" style="14" bestFit="1" customWidth="1"/>
    <col min="69" max="69" width="4" bestFit="1" customWidth="1"/>
    <col min="70" max="70" width="11.140625" style="14" bestFit="1" customWidth="1"/>
    <col min="71" max="71" width="4" bestFit="1" customWidth="1"/>
    <col min="72" max="72" width="11.140625" style="14" bestFit="1" customWidth="1"/>
    <col min="73" max="73" width="4" bestFit="1" customWidth="1"/>
    <col min="74" max="74" width="12.140625" style="14" bestFit="1" customWidth="1"/>
    <col min="75" max="75" width="4" bestFit="1" customWidth="1"/>
    <col min="76" max="76" width="12.140625" style="14" bestFit="1" customWidth="1"/>
    <col min="77" max="77" width="4" bestFit="1" customWidth="1"/>
    <col min="78" max="78" width="12.140625" style="14" bestFit="1" customWidth="1"/>
    <col min="79" max="79" width="4" bestFit="1" customWidth="1"/>
    <col min="80" max="80" width="12.140625" style="14" bestFit="1" customWidth="1"/>
    <col min="81" max="81" width="4" bestFit="1" customWidth="1"/>
    <col min="82" max="82" width="12.140625" style="14" bestFit="1" customWidth="1"/>
    <col min="83" max="83" width="4" bestFit="1" customWidth="1"/>
    <col min="84" max="84" width="12.140625" style="14" bestFit="1" customWidth="1"/>
    <col min="85" max="85" width="4" bestFit="1" customWidth="1"/>
    <col min="86" max="86" width="12.140625" style="14" bestFit="1" customWidth="1"/>
    <col min="87" max="87" width="4" bestFit="1" customWidth="1"/>
    <col min="88" max="88" width="12.140625" style="14" bestFit="1" customWidth="1"/>
    <col min="89" max="89" width="4" bestFit="1" customWidth="1"/>
    <col min="90" max="90" width="11.140625" style="14" bestFit="1" customWidth="1"/>
    <col min="91" max="91" width="4" bestFit="1" customWidth="1"/>
    <col min="92" max="92" width="12.140625" style="14" bestFit="1" customWidth="1"/>
    <col min="93" max="93" width="4" bestFit="1" customWidth="1"/>
    <col min="94" max="94" width="12.140625" style="14" bestFit="1" customWidth="1"/>
    <col min="95" max="95" width="4" bestFit="1" customWidth="1"/>
    <col min="96" max="96" width="12.140625" style="14" bestFit="1" customWidth="1"/>
    <col min="97" max="97" width="4" bestFit="1" customWidth="1"/>
    <col min="98" max="98" width="12.140625" style="14" bestFit="1" customWidth="1"/>
    <col min="99" max="99" width="4" bestFit="1" customWidth="1"/>
    <col min="100" max="100" width="12.140625" style="14" bestFit="1" customWidth="1"/>
    <col min="101" max="101" width="4" bestFit="1" customWidth="1"/>
    <col min="102" max="102" width="12.140625" style="14" bestFit="1" customWidth="1"/>
    <col min="103" max="103" width="4" bestFit="1" customWidth="1"/>
    <col min="104" max="104" width="11.140625" style="14" bestFit="1" customWidth="1"/>
    <col min="105" max="105" width="4" bestFit="1" customWidth="1"/>
    <col min="106" max="106" width="12.140625" style="14" bestFit="1" customWidth="1"/>
    <col min="107" max="107" width="4" bestFit="1" customWidth="1"/>
    <col min="108" max="108" width="11.140625" style="14" bestFit="1" customWidth="1"/>
    <col min="109" max="109" width="4" bestFit="1" customWidth="1"/>
    <col min="110" max="110" width="12.140625" style="14" bestFit="1" customWidth="1"/>
    <col min="111" max="111" width="4" bestFit="1" customWidth="1"/>
    <col min="112" max="112" width="12.140625" style="14" bestFit="1" customWidth="1"/>
    <col min="113" max="113" width="4" bestFit="1" customWidth="1"/>
    <col min="114" max="114" width="12.140625" style="14" bestFit="1" customWidth="1"/>
    <col min="115" max="115" width="4" bestFit="1" customWidth="1"/>
    <col min="116" max="116" width="12.140625" style="14" bestFit="1" customWidth="1"/>
    <col min="117" max="117" width="4" bestFit="1" customWidth="1"/>
    <col min="118" max="118" width="12.140625" style="14" bestFit="1" customWidth="1"/>
    <col min="119" max="119" width="4" bestFit="1" customWidth="1"/>
    <col min="120" max="120" width="12.140625" style="14" bestFit="1" customWidth="1"/>
    <col min="121" max="121" width="4" bestFit="1" customWidth="1"/>
    <col min="122" max="122" width="12.140625" style="14" bestFit="1" customWidth="1"/>
    <col min="123" max="123" width="4" bestFit="1" customWidth="1"/>
    <col min="124" max="124" width="11.140625" style="14" bestFit="1" customWidth="1"/>
    <col min="125" max="125" width="4" bestFit="1" customWidth="1"/>
    <col min="126" max="126" width="12.140625" style="14" bestFit="1" customWidth="1"/>
    <col min="127" max="127" width="4" bestFit="1" customWidth="1"/>
    <col min="128" max="128" width="11.140625" style="14" bestFit="1" customWidth="1"/>
    <col min="129" max="129" width="4" bestFit="1" customWidth="1"/>
    <col min="130" max="130" width="12.140625" style="14" bestFit="1" customWidth="1"/>
    <col min="131" max="131" width="4" bestFit="1" customWidth="1"/>
    <col min="132" max="132" width="12.140625" style="14" bestFit="1" customWidth="1"/>
    <col min="133" max="133" width="4" bestFit="1" customWidth="1"/>
    <col min="134" max="134" width="12.140625" style="14" bestFit="1" customWidth="1"/>
    <col min="135" max="135" width="4" bestFit="1" customWidth="1"/>
    <col min="136" max="136" width="12.140625" style="14" bestFit="1" customWidth="1"/>
    <col min="137" max="137" width="4" bestFit="1" customWidth="1"/>
    <col min="138" max="138" width="12.140625" style="14" bestFit="1" customWidth="1"/>
    <col min="139" max="139" width="4" bestFit="1" customWidth="1"/>
    <col min="140" max="140" width="12.140625" style="14" bestFit="1" customWidth="1"/>
    <col min="141" max="141" width="4" bestFit="1" customWidth="1"/>
    <col min="142" max="142" width="11.140625" style="14" bestFit="1" customWidth="1"/>
    <col min="143" max="143" width="4" bestFit="1" customWidth="1"/>
    <col min="144" max="144" width="11.140625" style="14" bestFit="1" customWidth="1"/>
    <col min="145" max="145" width="4" bestFit="1" customWidth="1"/>
    <col min="146" max="146" width="12.140625" style="14" bestFit="1" customWidth="1"/>
    <col min="147" max="147" width="4" bestFit="1" customWidth="1"/>
    <col min="148" max="148" width="12.140625" style="14" bestFit="1" customWidth="1"/>
    <col min="149" max="149" width="4" bestFit="1" customWidth="1"/>
    <col min="150" max="150" width="12.140625" style="14" bestFit="1" customWidth="1"/>
    <col min="151" max="151" width="4" bestFit="1" customWidth="1"/>
    <col min="152" max="152" width="12.140625" style="14" bestFit="1" customWidth="1"/>
    <col min="153" max="153" width="4" bestFit="1" customWidth="1"/>
    <col min="154" max="154" width="12.7109375" style="14" bestFit="1" customWidth="1"/>
    <col min="155" max="155" width="4" bestFit="1" customWidth="1"/>
    <col min="156" max="156" width="12.140625" style="14" bestFit="1" customWidth="1"/>
    <col min="157" max="157" width="4" bestFit="1" customWidth="1"/>
    <col min="158" max="158" width="12.140625" style="14" bestFit="1" customWidth="1"/>
    <col min="159" max="159" width="4" bestFit="1" customWidth="1"/>
    <col min="160" max="160" width="12.140625" style="14" bestFit="1" customWidth="1"/>
    <col min="161" max="161" width="4" bestFit="1" customWidth="1"/>
    <col min="162" max="162" width="11.140625" style="14" bestFit="1" customWidth="1"/>
    <col min="163" max="163" width="4" bestFit="1" customWidth="1"/>
    <col min="164" max="164" width="12.140625" style="14" bestFit="1" customWidth="1"/>
    <col min="165" max="165" width="4" bestFit="1" customWidth="1"/>
    <col min="166" max="166" width="12.140625" style="14" bestFit="1" customWidth="1"/>
    <col min="167" max="167" width="4" bestFit="1" customWidth="1"/>
  </cols>
  <sheetData>
    <row r="1" spans="1:167">
      <c r="A1" s="1" t="s">
        <v>316</v>
      </c>
    </row>
    <row r="2" spans="1:167">
      <c r="D2" s="14" t="s">
        <v>333</v>
      </c>
      <c r="F2" s="14" t="s">
        <v>333</v>
      </c>
      <c r="N2" s="14" t="s">
        <v>333</v>
      </c>
      <c r="AD2" s="14" t="s">
        <v>333</v>
      </c>
      <c r="AZ2" s="14" t="s">
        <v>333</v>
      </c>
      <c r="BD2" s="14" t="s">
        <v>333</v>
      </c>
      <c r="BP2" s="14" t="s">
        <v>333</v>
      </c>
      <c r="BV2" s="14" t="s">
        <v>333</v>
      </c>
      <c r="BX2" s="14" t="s">
        <v>333</v>
      </c>
      <c r="CB2" s="14" t="s">
        <v>333</v>
      </c>
      <c r="CD2" s="14" t="s">
        <v>333</v>
      </c>
      <c r="CH2" s="14" t="s">
        <v>333</v>
      </c>
      <c r="CN2" s="14" t="s">
        <v>333</v>
      </c>
      <c r="CV2" s="14" t="s">
        <v>333</v>
      </c>
      <c r="CX2" s="14" t="s">
        <v>333</v>
      </c>
      <c r="DF2" s="14" t="s">
        <v>333</v>
      </c>
      <c r="DH2" s="14" t="s">
        <v>333</v>
      </c>
      <c r="DJ2" s="14" t="s">
        <v>333</v>
      </c>
      <c r="DL2" s="14" t="s">
        <v>333</v>
      </c>
      <c r="DN2" s="14" t="s">
        <v>333</v>
      </c>
      <c r="DT2" s="14" t="s">
        <v>333</v>
      </c>
      <c r="DZ2" s="14" t="s">
        <v>333</v>
      </c>
      <c r="ED2" s="14" t="s">
        <v>333</v>
      </c>
      <c r="EF2" s="14" t="s">
        <v>333</v>
      </c>
      <c r="EL2" s="14" t="s">
        <v>333</v>
      </c>
      <c r="EN2" s="14" t="s">
        <v>333</v>
      </c>
      <c r="FD2" s="14" t="s">
        <v>333</v>
      </c>
      <c r="FF2" s="14" t="s">
        <v>333</v>
      </c>
      <c r="FH2" s="14" t="s">
        <v>333</v>
      </c>
      <c r="FJ2" s="14" t="s">
        <v>333</v>
      </c>
    </row>
    <row r="3" spans="1:167">
      <c r="A3" s="287" t="s">
        <v>291</v>
      </c>
      <c r="B3" s="335" t="s">
        <v>21</v>
      </c>
      <c r="C3" s="335"/>
      <c r="D3" s="329" t="s">
        <v>823</v>
      </c>
      <c r="E3" s="329"/>
      <c r="F3" s="329" t="s">
        <v>824</v>
      </c>
      <c r="G3" s="329"/>
      <c r="H3" s="329" t="s">
        <v>825</v>
      </c>
      <c r="I3" s="329"/>
      <c r="J3" s="329" t="s">
        <v>826</v>
      </c>
      <c r="K3" s="329"/>
      <c r="L3" s="329" t="s">
        <v>827</v>
      </c>
      <c r="M3" s="329"/>
      <c r="N3" s="329" t="s">
        <v>828</v>
      </c>
      <c r="O3" s="329"/>
      <c r="P3" s="329" t="s">
        <v>829</v>
      </c>
      <c r="Q3" s="329"/>
      <c r="R3" s="329" t="s">
        <v>830</v>
      </c>
      <c r="S3" s="329"/>
      <c r="T3" s="329" t="s">
        <v>831</v>
      </c>
      <c r="U3" s="329"/>
      <c r="V3" s="329" t="s">
        <v>832</v>
      </c>
      <c r="W3" s="329"/>
      <c r="X3" s="329" t="s">
        <v>833</v>
      </c>
      <c r="Y3" s="329"/>
      <c r="Z3" s="329" t="s">
        <v>834</v>
      </c>
      <c r="AA3" s="329"/>
      <c r="AB3" s="329" t="s">
        <v>835</v>
      </c>
      <c r="AC3" s="329"/>
      <c r="AD3" s="329" t="s">
        <v>836</v>
      </c>
      <c r="AE3" s="329"/>
      <c r="AF3" s="329" t="s">
        <v>837</v>
      </c>
      <c r="AG3" s="329"/>
      <c r="AH3" s="329" t="s">
        <v>838</v>
      </c>
      <c r="AI3" s="329"/>
      <c r="AJ3" s="329" t="s">
        <v>839</v>
      </c>
      <c r="AK3" s="329"/>
      <c r="AL3" s="329" t="s">
        <v>840</v>
      </c>
      <c r="AM3" s="329"/>
      <c r="AN3" s="329" t="s">
        <v>841</v>
      </c>
      <c r="AO3" s="329"/>
      <c r="AP3" s="329" t="s">
        <v>842</v>
      </c>
      <c r="AQ3" s="329"/>
      <c r="AR3" s="329" t="s">
        <v>843</v>
      </c>
      <c r="AS3" s="329"/>
      <c r="AT3" s="329" t="s">
        <v>844</v>
      </c>
      <c r="AU3" s="329"/>
      <c r="AV3" s="329" t="s">
        <v>845</v>
      </c>
      <c r="AW3" s="329"/>
      <c r="AX3" s="329" t="s">
        <v>846</v>
      </c>
      <c r="AY3" s="329"/>
      <c r="AZ3" s="329" t="s">
        <v>847</v>
      </c>
      <c r="BA3" s="329"/>
      <c r="BB3" s="329" t="s">
        <v>848</v>
      </c>
      <c r="BC3" s="329"/>
      <c r="BD3" s="329" t="s">
        <v>849</v>
      </c>
      <c r="BE3" s="329"/>
      <c r="BF3" s="329" t="s">
        <v>850</v>
      </c>
      <c r="BG3" s="329"/>
      <c r="BH3" s="329" t="s">
        <v>851</v>
      </c>
      <c r="BI3" s="329"/>
      <c r="BJ3" s="329" t="s">
        <v>852</v>
      </c>
      <c r="BK3" s="329"/>
      <c r="BL3" s="329" t="s">
        <v>853</v>
      </c>
      <c r="BM3" s="329"/>
      <c r="BN3" s="329" t="s">
        <v>854</v>
      </c>
      <c r="BO3" s="329"/>
      <c r="BP3" s="329" t="s">
        <v>855</v>
      </c>
      <c r="BQ3" s="329"/>
      <c r="BR3" s="329" t="s">
        <v>856</v>
      </c>
      <c r="BS3" s="329"/>
      <c r="BT3" s="329" t="s">
        <v>857</v>
      </c>
      <c r="BU3" s="329"/>
      <c r="BV3" s="329" t="s">
        <v>858</v>
      </c>
      <c r="BW3" s="329"/>
      <c r="BX3" s="329" t="s">
        <v>859</v>
      </c>
      <c r="BY3" s="329"/>
      <c r="BZ3" s="329" t="s">
        <v>860</v>
      </c>
      <c r="CA3" s="329"/>
      <c r="CB3" s="329" t="s">
        <v>861</v>
      </c>
      <c r="CC3" s="329"/>
      <c r="CD3" s="329" t="s">
        <v>862</v>
      </c>
      <c r="CE3" s="329"/>
      <c r="CF3" s="329" t="s">
        <v>863</v>
      </c>
      <c r="CG3" s="329"/>
      <c r="CH3" s="329" t="s">
        <v>864</v>
      </c>
      <c r="CI3" s="329"/>
      <c r="CJ3" s="329" t="s">
        <v>865</v>
      </c>
      <c r="CK3" s="329"/>
      <c r="CL3" s="329" t="s">
        <v>866</v>
      </c>
      <c r="CM3" s="329"/>
      <c r="CN3" s="329" t="s">
        <v>867</v>
      </c>
      <c r="CO3" s="329"/>
      <c r="CP3" s="329" t="s">
        <v>868</v>
      </c>
      <c r="CQ3" s="329"/>
      <c r="CR3" s="329" t="s">
        <v>869</v>
      </c>
      <c r="CS3" s="329"/>
      <c r="CT3" s="329" t="s">
        <v>870</v>
      </c>
      <c r="CU3" s="329"/>
      <c r="CV3" s="329" t="s">
        <v>871</v>
      </c>
      <c r="CW3" s="329"/>
      <c r="CX3" s="329" t="s">
        <v>872</v>
      </c>
      <c r="CY3" s="329"/>
      <c r="CZ3" s="329" t="s">
        <v>873</v>
      </c>
      <c r="DA3" s="329"/>
      <c r="DB3" s="329" t="s">
        <v>874</v>
      </c>
      <c r="DC3" s="329"/>
      <c r="DD3" s="329" t="s">
        <v>875</v>
      </c>
      <c r="DE3" s="329"/>
      <c r="DF3" s="329" t="s">
        <v>876</v>
      </c>
      <c r="DG3" s="329"/>
      <c r="DH3" s="329" t="s">
        <v>877</v>
      </c>
      <c r="DI3" s="329"/>
      <c r="DJ3" s="329" t="s">
        <v>878</v>
      </c>
      <c r="DK3" s="329"/>
      <c r="DL3" s="329" t="s">
        <v>879</v>
      </c>
      <c r="DM3" s="329"/>
      <c r="DN3" s="329" t="s">
        <v>880</v>
      </c>
      <c r="DO3" s="329"/>
      <c r="DP3" s="329" t="s">
        <v>881</v>
      </c>
      <c r="DQ3" s="329"/>
      <c r="DR3" s="329" t="s">
        <v>882</v>
      </c>
      <c r="DS3" s="329"/>
      <c r="DT3" s="329" t="s">
        <v>883</v>
      </c>
      <c r="DU3" s="329"/>
      <c r="DV3" s="329" t="s">
        <v>884</v>
      </c>
      <c r="DW3" s="329"/>
      <c r="DX3" s="329" t="s">
        <v>885</v>
      </c>
      <c r="DY3" s="329"/>
      <c r="DZ3" s="329" t="s">
        <v>886</v>
      </c>
      <c r="EA3" s="329"/>
      <c r="EB3" s="329" t="s">
        <v>887</v>
      </c>
      <c r="EC3" s="329"/>
      <c r="ED3" s="329" t="s">
        <v>888</v>
      </c>
      <c r="EE3" s="329"/>
      <c r="EF3" s="329" t="s">
        <v>889</v>
      </c>
      <c r="EG3" s="329"/>
      <c r="EH3" s="329" t="s">
        <v>890</v>
      </c>
      <c r="EI3" s="329"/>
      <c r="EJ3" s="329" t="s">
        <v>891</v>
      </c>
      <c r="EK3" s="329"/>
      <c r="EL3" s="329" t="s">
        <v>892</v>
      </c>
      <c r="EM3" s="329"/>
      <c r="EN3" s="329" t="s">
        <v>893</v>
      </c>
      <c r="EO3" s="329"/>
      <c r="EP3" s="329" t="s">
        <v>894</v>
      </c>
      <c r="EQ3" s="329"/>
      <c r="ER3" s="329" t="s">
        <v>895</v>
      </c>
      <c r="ES3" s="329"/>
      <c r="ET3" s="329" t="s">
        <v>896</v>
      </c>
      <c r="EU3" s="329"/>
      <c r="EV3" s="329" t="s">
        <v>897</v>
      </c>
      <c r="EW3" s="329"/>
      <c r="EX3" s="329" t="s">
        <v>898</v>
      </c>
      <c r="EY3" s="329"/>
      <c r="EZ3" s="329" t="s">
        <v>899</v>
      </c>
      <c r="FA3" s="329"/>
      <c r="FB3" s="329" t="s">
        <v>900</v>
      </c>
      <c r="FC3" s="329"/>
      <c r="FD3" s="329" t="s">
        <v>901</v>
      </c>
      <c r="FE3" s="329"/>
      <c r="FF3" s="329" t="s">
        <v>902</v>
      </c>
      <c r="FG3" s="329"/>
      <c r="FH3" s="329" t="s">
        <v>903</v>
      </c>
      <c r="FI3" s="329"/>
      <c r="FJ3" s="329" t="s">
        <v>904</v>
      </c>
      <c r="FK3" s="329"/>
    </row>
    <row r="4" spans="1:167">
      <c r="A4" s="2" t="s">
        <v>905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  <c r="CH4" s="330"/>
      <c r="CI4" s="330"/>
      <c r="CJ4" s="330"/>
      <c r="CK4" s="330"/>
      <c r="CL4" s="330"/>
      <c r="CM4" s="330"/>
      <c r="CN4" s="330"/>
      <c r="CO4" s="330"/>
      <c r="CP4" s="330"/>
      <c r="CQ4" s="330"/>
      <c r="CR4" s="330"/>
      <c r="CS4" s="330"/>
      <c r="CT4" s="330"/>
      <c r="CU4" s="330"/>
      <c r="CV4" s="330"/>
      <c r="CW4" s="330"/>
      <c r="CX4" s="330"/>
      <c r="CY4" s="330"/>
      <c r="CZ4" s="330"/>
      <c r="DA4" s="330"/>
      <c r="DB4" s="330"/>
      <c r="DC4" s="330"/>
      <c r="DD4" s="330"/>
      <c r="DE4" s="330"/>
      <c r="DF4" s="330"/>
      <c r="DG4" s="330"/>
      <c r="DH4" s="330"/>
      <c r="DI4" s="330"/>
      <c r="DJ4" s="330"/>
      <c r="DK4" s="330"/>
      <c r="DL4" s="330"/>
      <c r="DM4" s="330"/>
      <c r="DN4" s="330"/>
      <c r="DO4" s="330"/>
      <c r="DP4" s="330"/>
      <c r="DQ4" s="330"/>
      <c r="DR4" s="330"/>
      <c r="DS4" s="330"/>
      <c r="DT4" s="330"/>
      <c r="DU4" s="330"/>
      <c r="DV4" s="330"/>
      <c r="DW4" s="330"/>
      <c r="DX4" s="330"/>
      <c r="DY4" s="330"/>
      <c r="DZ4" s="330"/>
      <c r="EA4" s="330"/>
      <c r="EB4" s="330"/>
      <c r="EC4" s="330"/>
      <c r="ED4" s="330"/>
      <c r="EE4" s="330"/>
      <c r="EF4" s="330"/>
      <c r="EG4" s="330"/>
      <c r="EH4" s="330"/>
      <c r="EI4" s="330"/>
      <c r="EJ4" s="330"/>
      <c r="EK4" s="330"/>
      <c r="EL4" s="330"/>
      <c r="EM4" s="330"/>
      <c r="EN4" s="330"/>
      <c r="EO4" s="330"/>
      <c r="EP4" s="330"/>
      <c r="EQ4" s="330"/>
      <c r="ER4" s="330"/>
      <c r="ES4" s="330"/>
      <c r="ET4" s="330"/>
      <c r="EU4" s="330"/>
      <c r="EV4" s="330"/>
      <c r="EW4" s="330"/>
      <c r="EX4" s="330"/>
      <c r="EY4" s="330"/>
      <c r="EZ4" s="330"/>
      <c r="FA4" s="330"/>
      <c r="FB4" s="330"/>
      <c r="FC4" s="330"/>
      <c r="FD4" s="330"/>
      <c r="FE4" s="330"/>
      <c r="FF4" s="330"/>
      <c r="FG4" s="330"/>
      <c r="FH4" s="330"/>
      <c r="FI4" s="330"/>
      <c r="FJ4" s="330"/>
      <c r="FK4" s="330"/>
    </row>
    <row r="5" spans="1:167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  <c r="BP5" s="16" t="s">
        <v>14</v>
      </c>
      <c r="BQ5" s="5" t="s">
        <v>15</v>
      </c>
      <c r="BR5" s="16" t="s">
        <v>14</v>
      </c>
      <c r="BS5" s="5" t="s">
        <v>15</v>
      </c>
      <c r="BT5" s="16" t="s">
        <v>14</v>
      </c>
      <c r="BU5" s="5" t="s">
        <v>15</v>
      </c>
      <c r="BV5" s="16" t="s">
        <v>14</v>
      </c>
      <c r="BW5" s="5" t="s">
        <v>15</v>
      </c>
      <c r="BX5" s="16" t="s">
        <v>14</v>
      </c>
      <c r="BY5" s="5" t="s">
        <v>15</v>
      </c>
      <c r="BZ5" s="16" t="s">
        <v>14</v>
      </c>
      <c r="CA5" s="5" t="s">
        <v>15</v>
      </c>
      <c r="CB5" s="16" t="s">
        <v>14</v>
      </c>
      <c r="CC5" s="5" t="s">
        <v>15</v>
      </c>
      <c r="CD5" s="16" t="s">
        <v>14</v>
      </c>
      <c r="CE5" s="5" t="s">
        <v>15</v>
      </c>
      <c r="CF5" s="16" t="s">
        <v>14</v>
      </c>
      <c r="CG5" s="5" t="s">
        <v>15</v>
      </c>
      <c r="CH5" s="16" t="s">
        <v>14</v>
      </c>
      <c r="CI5" s="5" t="s">
        <v>15</v>
      </c>
      <c r="CJ5" s="16" t="s">
        <v>14</v>
      </c>
      <c r="CK5" s="5" t="s">
        <v>15</v>
      </c>
      <c r="CL5" s="16" t="s">
        <v>14</v>
      </c>
      <c r="CM5" s="5" t="s">
        <v>15</v>
      </c>
      <c r="CN5" s="16" t="s">
        <v>14</v>
      </c>
      <c r="CO5" s="5" t="s">
        <v>15</v>
      </c>
      <c r="CP5" s="16" t="s">
        <v>14</v>
      </c>
      <c r="CQ5" s="5" t="s">
        <v>15</v>
      </c>
      <c r="CR5" s="16" t="s">
        <v>14</v>
      </c>
      <c r="CS5" s="5" t="s">
        <v>15</v>
      </c>
      <c r="CT5" s="16" t="s">
        <v>14</v>
      </c>
      <c r="CU5" s="5" t="s">
        <v>15</v>
      </c>
      <c r="CV5" s="16" t="s">
        <v>14</v>
      </c>
      <c r="CW5" s="5" t="s">
        <v>15</v>
      </c>
      <c r="CX5" s="16" t="s">
        <v>14</v>
      </c>
      <c r="CY5" s="5" t="s">
        <v>15</v>
      </c>
      <c r="CZ5" s="16" t="s">
        <v>14</v>
      </c>
      <c r="DA5" s="5" t="s">
        <v>15</v>
      </c>
      <c r="DB5" s="16" t="s">
        <v>14</v>
      </c>
      <c r="DC5" s="5" t="s">
        <v>15</v>
      </c>
      <c r="DD5" s="16" t="s">
        <v>14</v>
      </c>
      <c r="DE5" s="5" t="s">
        <v>15</v>
      </c>
      <c r="DF5" s="16" t="s">
        <v>14</v>
      </c>
      <c r="DG5" s="5" t="s">
        <v>15</v>
      </c>
      <c r="DH5" s="16" t="s">
        <v>14</v>
      </c>
      <c r="DI5" s="5" t="s">
        <v>15</v>
      </c>
      <c r="DJ5" s="16" t="s">
        <v>14</v>
      </c>
      <c r="DK5" s="5" t="s">
        <v>15</v>
      </c>
      <c r="DL5" s="16" t="s">
        <v>14</v>
      </c>
      <c r="DM5" s="5" t="s">
        <v>15</v>
      </c>
      <c r="DN5" s="16" t="s">
        <v>14</v>
      </c>
      <c r="DO5" s="5" t="s">
        <v>15</v>
      </c>
      <c r="DP5" s="16" t="s">
        <v>14</v>
      </c>
      <c r="DQ5" s="5" t="s">
        <v>15</v>
      </c>
      <c r="DR5" s="16" t="s">
        <v>14</v>
      </c>
      <c r="DS5" s="5" t="s">
        <v>15</v>
      </c>
      <c r="DT5" s="16" t="s">
        <v>14</v>
      </c>
      <c r="DU5" s="5" t="s">
        <v>15</v>
      </c>
      <c r="DV5" s="16" t="s">
        <v>14</v>
      </c>
      <c r="DW5" s="5" t="s">
        <v>15</v>
      </c>
      <c r="DX5" s="16" t="s">
        <v>14</v>
      </c>
      <c r="DY5" s="5" t="s">
        <v>15</v>
      </c>
      <c r="DZ5" s="16" t="s">
        <v>14</v>
      </c>
      <c r="EA5" s="5" t="s">
        <v>15</v>
      </c>
      <c r="EB5" s="16" t="s">
        <v>14</v>
      </c>
      <c r="EC5" s="5" t="s">
        <v>15</v>
      </c>
      <c r="ED5" s="16" t="s">
        <v>14</v>
      </c>
      <c r="EE5" s="5" t="s">
        <v>15</v>
      </c>
      <c r="EF5" s="16" t="s">
        <v>14</v>
      </c>
      <c r="EG5" s="5" t="s">
        <v>15</v>
      </c>
      <c r="EH5" s="16" t="s">
        <v>14</v>
      </c>
      <c r="EI5" s="5" t="s">
        <v>15</v>
      </c>
      <c r="EJ5" s="16" t="s">
        <v>14</v>
      </c>
      <c r="EK5" s="5" t="s">
        <v>15</v>
      </c>
      <c r="EL5" s="16" t="s">
        <v>14</v>
      </c>
      <c r="EM5" s="5" t="s">
        <v>15</v>
      </c>
      <c r="EN5" s="16" t="s">
        <v>14</v>
      </c>
      <c r="EO5" s="5" t="s">
        <v>15</v>
      </c>
      <c r="EP5" s="16" t="s">
        <v>14</v>
      </c>
      <c r="EQ5" s="5" t="s">
        <v>15</v>
      </c>
      <c r="ER5" s="16" t="s">
        <v>14</v>
      </c>
      <c r="ES5" s="5" t="s">
        <v>15</v>
      </c>
      <c r="ET5" s="16" t="s">
        <v>14</v>
      </c>
      <c r="EU5" s="5" t="s">
        <v>15</v>
      </c>
      <c r="EV5" s="16" t="s">
        <v>14</v>
      </c>
      <c r="EW5" s="5" t="s">
        <v>15</v>
      </c>
      <c r="EX5" s="16" t="s">
        <v>14</v>
      </c>
      <c r="EY5" s="5" t="s">
        <v>15</v>
      </c>
      <c r="EZ5" s="16" t="s">
        <v>14</v>
      </c>
      <c r="FA5" s="5" t="s">
        <v>15</v>
      </c>
      <c r="FB5" s="16" t="s">
        <v>14</v>
      </c>
      <c r="FC5" s="5" t="s">
        <v>15</v>
      </c>
      <c r="FD5" s="16" t="s">
        <v>14</v>
      </c>
      <c r="FE5" s="5" t="s">
        <v>15</v>
      </c>
      <c r="FF5" s="16" t="s">
        <v>14</v>
      </c>
      <c r="FG5" s="5" t="s">
        <v>15</v>
      </c>
      <c r="FH5" s="16" t="s">
        <v>14</v>
      </c>
      <c r="FI5" s="5" t="s">
        <v>15</v>
      </c>
      <c r="FJ5" s="16" t="s">
        <v>14</v>
      </c>
      <c r="FK5" s="5" t="s">
        <v>15</v>
      </c>
    </row>
    <row r="6" spans="1:167">
      <c r="A6" s="1" t="s">
        <v>158</v>
      </c>
    </row>
    <row r="7" spans="1:167">
      <c r="A7" t="s">
        <v>608</v>
      </c>
      <c r="B7" s="14">
        <v>40256622075.349998</v>
      </c>
      <c r="C7" s="6">
        <v>43.911000000000001</v>
      </c>
      <c r="D7" s="14">
        <v>0</v>
      </c>
      <c r="E7">
        <v>0</v>
      </c>
      <c r="F7" s="14">
        <v>0</v>
      </c>
      <c r="G7">
        <v>0</v>
      </c>
      <c r="H7" s="14">
        <v>99820230</v>
      </c>
      <c r="I7" s="6">
        <v>50.424999999999997</v>
      </c>
      <c r="J7" s="14">
        <v>91926655.540000007</v>
      </c>
      <c r="K7" s="6">
        <v>21.3748</v>
      </c>
      <c r="L7" s="14">
        <v>73626832.980000004</v>
      </c>
      <c r="M7" s="6">
        <v>42.895000000000003</v>
      </c>
      <c r="N7" s="14">
        <v>0</v>
      </c>
      <c r="O7">
        <v>0</v>
      </c>
      <c r="P7" s="14">
        <v>4881284.4400000004</v>
      </c>
      <c r="Q7" s="6">
        <v>19.151</v>
      </c>
      <c r="R7" s="14">
        <v>7540061.2300000004</v>
      </c>
      <c r="S7" s="6">
        <v>67.104200000000006</v>
      </c>
      <c r="T7" s="14">
        <v>18886482258.540001</v>
      </c>
      <c r="U7" s="6">
        <v>52.8688</v>
      </c>
      <c r="V7" s="14">
        <v>9236907.1199999992</v>
      </c>
      <c r="W7" s="6">
        <v>15.4046</v>
      </c>
      <c r="X7" s="14">
        <v>39079645.350000001</v>
      </c>
      <c r="Y7" s="6">
        <v>33.631700000000002</v>
      </c>
      <c r="Z7" s="14">
        <v>56750167.990000002</v>
      </c>
      <c r="AA7" s="6">
        <v>46.397399999999998</v>
      </c>
      <c r="AB7" s="14">
        <v>31800543.57</v>
      </c>
      <c r="AC7" s="6">
        <v>67.039199999999994</v>
      </c>
      <c r="AD7" s="14">
        <v>0</v>
      </c>
      <c r="AE7">
        <v>0</v>
      </c>
      <c r="AF7" s="14">
        <v>38639730.460000001</v>
      </c>
      <c r="AG7" s="6">
        <v>64.964100000000002</v>
      </c>
      <c r="AH7" s="14">
        <v>3713487173.6300001</v>
      </c>
      <c r="AI7" s="6">
        <v>51.222499999999997</v>
      </c>
      <c r="AJ7" s="14">
        <v>224478072.11000001</v>
      </c>
      <c r="AK7" s="6">
        <v>45.813600000000001</v>
      </c>
      <c r="AL7" s="14">
        <v>9278594.6500000004</v>
      </c>
      <c r="AM7" s="6">
        <v>28.0672</v>
      </c>
      <c r="AN7" s="14">
        <v>17580638.41</v>
      </c>
      <c r="AO7" s="6">
        <v>29.976900000000001</v>
      </c>
      <c r="AP7" s="14">
        <v>20952155.5</v>
      </c>
      <c r="AQ7" s="6">
        <v>32.8523</v>
      </c>
      <c r="AR7" s="14">
        <v>18592895.199999999</v>
      </c>
      <c r="AS7" s="6">
        <v>39.400300000000001</v>
      </c>
      <c r="AT7" s="14">
        <v>17791538.199999999</v>
      </c>
      <c r="AU7" s="6">
        <v>41.571399999999997</v>
      </c>
      <c r="AV7" s="14">
        <v>15010411.9</v>
      </c>
      <c r="AW7" s="6">
        <v>46.278399999999998</v>
      </c>
      <c r="AX7" s="14">
        <v>123285450.5</v>
      </c>
      <c r="AY7" s="6">
        <v>57.213799999999999</v>
      </c>
      <c r="AZ7" s="14">
        <v>0</v>
      </c>
      <c r="BA7">
        <v>0</v>
      </c>
      <c r="BB7" s="14">
        <v>42861407.670000002</v>
      </c>
      <c r="BC7" s="6">
        <v>53.2851</v>
      </c>
      <c r="BD7" s="14">
        <v>0</v>
      </c>
      <c r="BE7">
        <v>0</v>
      </c>
      <c r="BF7" s="14">
        <v>12413487.470000001</v>
      </c>
      <c r="BG7" s="6">
        <v>37.899900000000002</v>
      </c>
      <c r="BH7" s="14">
        <v>3507140.85</v>
      </c>
      <c r="BI7" s="6">
        <v>47.933700000000002</v>
      </c>
      <c r="BJ7" s="14">
        <v>128708375.13</v>
      </c>
      <c r="BK7" s="6">
        <v>71.310500000000005</v>
      </c>
      <c r="BL7" s="14">
        <v>92345346</v>
      </c>
      <c r="BM7" s="6">
        <v>61.806699999999999</v>
      </c>
      <c r="BN7" s="14">
        <v>1927298175.0799999</v>
      </c>
      <c r="BO7" s="6">
        <v>59.1526</v>
      </c>
      <c r="BP7" s="14">
        <v>0</v>
      </c>
      <c r="BQ7">
        <v>0</v>
      </c>
      <c r="BR7" s="14">
        <v>24777158</v>
      </c>
      <c r="BS7" s="6">
        <v>74.495000000000005</v>
      </c>
      <c r="BT7" s="14">
        <v>4304509.75</v>
      </c>
      <c r="BU7" s="6">
        <v>57.977600000000002</v>
      </c>
      <c r="BV7" s="14">
        <v>0</v>
      </c>
      <c r="BW7">
        <v>0</v>
      </c>
      <c r="BX7" s="14">
        <v>0</v>
      </c>
      <c r="BY7">
        <v>0</v>
      </c>
      <c r="BZ7" s="14">
        <v>2619293393.9699998</v>
      </c>
      <c r="CA7" s="6">
        <v>60.597700000000003</v>
      </c>
      <c r="CB7" s="14">
        <v>14033009.699999999</v>
      </c>
      <c r="CC7" s="6">
        <v>3.1617000000000002</v>
      </c>
      <c r="CD7" s="14">
        <v>0</v>
      </c>
      <c r="CE7">
        <v>0</v>
      </c>
      <c r="CF7" s="14">
        <v>81581415.469999999</v>
      </c>
      <c r="CG7" s="6">
        <v>56.773699999999998</v>
      </c>
      <c r="CH7" s="14">
        <v>0</v>
      </c>
      <c r="CI7">
        <v>0</v>
      </c>
      <c r="CJ7" s="14">
        <v>25259683.82</v>
      </c>
      <c r="CK7" s="6">
        <v>41.968499999999999</v>
      </c>
      <c r="CL7" s="14">
        <v>0</v>
      </c>
      <c r="CM7">
        <v>0</v>
      </c>
      <c r="CN7" s="14">
        <v>0</v>
      </c>
      <c r="CO7">
        <v>0</v>
      </c>
      <c r="CP7" s="14">
        <v>37096770.579999998</v>
      </c>
      <c r="CQ7" s="6">
        <v>49.362200000000001</v>
      </c>
      <c r="CR7" s="14">
        <v>39154960.259999998</v>
      </c>
      <c r="CS7" s="6">
        <v>62.023299999999999</v>
      </c>
      <c r="CT7" s="14">
        <v>1649752296.6700001</v>
      </c>
      <c r="CU7" s="6">
        <v>53.776499999999999</v>
      </c>
      <c r="CV7" s="14">
        <v>0</v>
      </c>
      <c r="CW7">
        <v>0</v>
      </c>
      <c r="CX7" s="14">
        <v>0</v>
      </c>
      <c r="CY7">
        <v>0</v>
      </c>
      <c r="CZ7" s="14">
        <v>1007047839</v>
      </c>
      <c r="DA7" s="6">
        <v>51.926200000000001</v>
      </c>
      <c r="DB7" s="14">
        <v>361560904</v>
      </c>
      <c r="DC7" s="6">
        <v>71.350200000000001</v>
      </c>
      <c r="DD7" s="14">
        <v>921059415</v>
      </c>
      <c r="DE7" s="6">
        <v>38.065399999999997</v>
      </c>
      <c r="DF7" s="14">
        <v>0</v>
      </c>
      <c r="DG7">
        <v>0</v>
      </c>
      <c r="DH7" s="14">
        <v>0</v>
      </c>
      <c r="DI7">
        <v>0</v>
      </c>
      <c r="DJ7" s="14">
        <v>0</v>
      </c>
      <c r="DK7">
        <v>0</v>
      </c>
      <c r="DL7" s="14">
        <v>0</v>
      </c>
      <c r="DM7">
        <v>0</v>
      </c>
      <c r="DN7" s="14">
        <v>0</v>
      </c>
      <c r="DO7">
        <v>0</v>
      </c>
      <c r="DP7" s="14">
        <v>201292220.03</v>
      </c>
      <c r="DQ7" s="6">
        <v>45.002299999999998</v>
      </c>
      <c r="DR7" s="14">
        <v>309787732.52999997</v>
      </c>
      <c r="DS7" s="6">
        <v>56.1282</v>
      </c>
      <c r="DT7" s="14">
        <v>0</v>
      </c>
      <c r="DU7">
        <v>0</v>
      </c>
      <c r="DV7" s="14">
        <v>91016350.400000006</v>
      </c>
      <c r="DW7" s="6">
        <v>47.954799999999999</v>
      </c>
      <c r="DX7" s="14">
        <v>1525639791</v>
      </c>
      <c r="DY7" s="6">
        <v>60.872300000000003</v>
      </c>
      <c r="DZ7" s="14">
        <v>0</v>
      </c>
      <c r="EA7">
        <v>0</v>
      </c>
      <c r="EB7" s="14">
        <v>653430266.15999997</v>
      </c>
      <c r="EC7" s="6">
        <v>58.944400000000002</v>
      </c>
      <c r="ED7" s="14">
        <v>0</v>
      </c>
      <c r="EE7">
        <v>0</v>
      </c>
      <c r="EF7" s="14">
        <v>0</v>
      </c>
      <c r="EG7">
        <v>0</v>
      </c>
      <c r="EH7" s="14">
        <v>746054237.92999995</v>
      </c>
      <c r="EI7" s="6">
        <v>60.7102</v>
      </c>
      <c r="EJ7" s="14">
        <v>58535145.630000003</v>
      </c>
      <c r="EK7" s="6">
        <v>24.4023</v>
      </c>
      <c r="EL7" s="14">
        <v>0</v>
      </c>
      <c r="EM7">
        <v>0</v>
      </c>
      <c r="EN7" s="14">
        <v>0</v>
      </c>
      <c r="EO7">
        <v>0</v>
      </c>
      <c r="EP7" s="14">
        <v>392167915</v>
      </c>
      <c r="EQ7" s="6">
        <v>57.130899999999997</v>
      </c>
      <c r="ER7" s="14">
        <v>898902098.12</v>
      </c>
      <c r="ES7" s="6">
        <v>46.230699999999999</v>
      </c>
      <c r="ET7" s="14">
        <v>212741247.53999999</v>
      </c>
      <c r="EU7" s="6">
        <v>25.691299999999998</v>
      </c>
      <c r="EV7" s="14">
        <v>1447897893.4000001</v>
      </c>
      <c r="EW7" s="6">
        <v>58.673200000000001</v>
      </c>
      <c r="EX7" s="14">
        <v>541540454.13</v>
      </c>
      <c r="EY7" s="6">
        <v>44.267699999999998</v>
      </c>
      <c r="EZ7" s="14">
        <v>643679698.91999996</v>
      </c>
      <c r="FA7" s="6">
        <v>49.687600000000003</v>
      </c>
      <c r="FB7" s="14">
        <v>41640488.82</v>
      </c>
      <c r="FC7" s="6">
        <v>70.500100000000003</v>
      </c>
      <c r="FD7" s="14">
        <v>0</v>
      </c>
      <c r="FE7">
        <v>0</v>
      </c>
      <c r="FF7" s="14">
        <v>0</v>
      </c>
      <c r="FG7">
        <v>0</v>
      </c>
      <c r="FH7" s="14">
        <v>0</v>
      </c>
      <c r="FI7">
        <v>0</v>
      </c>
      <c r="FJ7" s="14">
        <v>0</v>
      </c>
      <c r="FK7">
        <v>0</v>
      </c>
    </row>
    <row r="8" spans="1:167">
      <c r="A8" t="s">
        <v>191</v>
      </c>
      <c r="B8" s="14">
        <v>22773715496.849998</v>
      </c>
      <c r="C8" s="6">
        <v>24.841000000000001</v>
      </c>
      <c r="D8" s="14">
        <v>4967546.76</v>
      </c>
      <c r="E8" s="6">
        <v>4.0613999999999999</v>
      </c>
      <c r="F8" s="14">
        <v>0</v>
      </c>
      <c r="G8">
        <v>0</v>
      </c>
      <c r="H8" s="14">
        <v>84163548.170000002</v>
      </c>
      <c r="I8" s="6">
        <v>42.515900000000002</v>
      </c>
      <c r="J8" s="14">
        <v>243920847.53999999</v>
      </c>
      <c r="K8" s="6">
        <v>56.7166</v>
      </c>
      <c r="L8" s="14">
        <v>57768958.700000003</v>
      </c>
      <c r="M8" s="6">
        <v>33.656199999999998</v>
      </c>
      <c r="N8" s="14">
        <v>153944.57</v>
      </c>
      <c r="O8" s="6">
        <v>0.32329999999999998</v>
      </c>
      <c r="P8" s="14">
        <v>20533111.039999999</v>
      </c>
      <c r="Q8" s="6">
        <v>80.558599999999998</v>
      </c>
      <c r="R8" s="14">
        <v>3134557.04</v>
      </c>
      <c r="S8" s="6">
        <v>27.896599999999999</v>
      </c>
      <c r="T8" s="14">
        <v>10892648407.290001</v>
      </c>
      <c r="U8" s="6">
        <v>30.491700000000002</v>
      </c>
      <c r="V8" s="14">
        <v>5349204.66</v>
      </c>
      <c r="W8" s="6">
        <v>8.9209999999999994</v>
      </c>
      <c r="X8" s="14">
        <v>62412663.310000002</v>
      </c>
      <c r="Y8" s="6">
        <v>53.7119</v>
      </c>
      <c r="Z8" s="14">
        <v>2915652.44</v>
      </c>
      <c r="AA8" s="6">
        <v>2.3837999999999999</v>
      </c>
      <c r="AB8" s="14">
        <v>13729746.6</v>
      </c>
      <c r="AC8" s="6">
        <v>28.943899999999999</v>
      </c>
      <c r="AD8" s="14">
        <v>847238.83</v>
      </c>
      <c r="AE8" s="6">
        <v>0.45910000000000001</v>
      </c>
      <c r="AF8" s="14">
        <v>7020443.2800000003</v>
      </c>
      <c r="AG8" s="6">
        <v>11.8033</v>
      </c>
      <c r="AH8" s="14">
        <v>1774631821.8199999</v>
      </c>
      <c r="AI8" s="6">
        <v>24.4786</v>
      </c>
      <c r="AJ8" s="14">
        <v>149168507.47999999</v>
      </c>
      <c r="AK8" s="6">
        <v>30.4437</v>
      </c>
      <c r="AL8" s="14">
        <v>17226639.370000001</v>
      </c>
      <c r="AM8" s="6">
        <v>52.109499999999997</v>
      </c>
      <c r="AN8" s="14">
        <v>30045984.690000001</v>
      </c>
      <c r="AO8" s="6">
        <v>51.231699999999996</v>
      </c>
      <c r="AP8" s="14">
        <v>31623832.190000001</v>
      </c>
      <c r="AQ8" s="6">
        <v>49.5852</v>
      </c>
      <c r="AR8" s="14">
        <v>19787206.539999999</v>
      </c>
      <c r="AS8" s="6">
        <v>41.931100000000001</v>
      </c>
      <c r="AT8" s="14">
        <v>16882277.609999999</v>
      </c>
      <c r="AU8" s="6">
        <v>39.446899999999999</v>
      </c>
      <c r="AV8" s="14">
        <v>10907128.16</v>
      </c>
      <c r="AW8" s="6">
        <v>33.627600000000001</v>
      </c>
      <c r="AX8" s="14">
        <v>48050600.549999997</v>
      </c>
      <c r="AY8" s="6">
        <v>22.299099999999999</v>
      </c>
      <c r="AZ8" s="14">
        <v>3156981.47</v>
      </c>
      <c r="BA8" s="6">
        <v>4.2055999999999996</v>
      </c>
      <c r="BB8" s="14">
        <v>21431934.5</v>
      </c>
      <c r="BC8" s="6">
        <v>26.644100000000002</v>
      </c>
      <c r="BD8" s="14">
        <v>3611012.51</v>
      </c>
      <c r="BE8" s="6">
        <v>0.87660000000000005</v>
      </c>
      <c r="BF8" s="14">
        <v>20146942.59</v>
      </c>
      <c r="BG8" s="6">
        <v>61.511000000000003</v>
      </c>
      <c r="BH8" s="14">
        <v>3730840.46</v>
      </c>
      <c r="BI8" s="6">
        <v>50.991100000000003</v>
      </c>
      <c r="BJ8" s="14">
        <v>-1198389.92</v>
      </c>
      <c r="BK8" s="6">
        <v>-0.66400000000000003</v>
      </c>
      <c r="BL8" s="14">
        <v>35473922</v>
      </c>
      <c r="BM8" s="6">
        <v>23.742699999999999</v>
      </c>
      <c r="BN8" s="14">
        <v>546052946.24000001</v>
      </c>
      <c r="BO8" s="6">
        <v>16.759399999999999</v>
      </c>
      <c r="BP8" s="14">
        <v>28633832.780000001</v>
      </c>
      <c r="BQ8" s="6">
        <v>10.6684</v>
      </c>
      <c r="BR8" s="14">
        <v>8482995</v>
      </c>
      <c r="BS8" s="6">
        <v>25.504999999999999</v>
      </c>
      <c r="BT8" s="14">
        <v>1769143.72</v>
      </c>
      <c r="BU8" s="6">
        <v>23.828600000000002</v>
      </c>
      <c r="BV8" s="14">
        <v>825213.48</v>
      </c>
      <c r="BW8" s="6">
        <v>3.1743999999999999</v>
      </c>
      <c r="BX8" s="14">
        <v>108696.21</v>
      </c>
      <c r="BY8" s="6">
        <v>0.49809999999999999</v>
      </c>
      <c r="BZ8" s="14">
        <v>1064804374.33</v>
      </c>
      <c r="CA8" s="6">
        <v>24.634399999999999</v>
      </c>
      <c r="CB8" s="14">
        <v>67550094.780000001</v>
      </c>
      <c r="CC8" s="6">
        <v>15.2196</v>
      </c>
      <c r="CD8" s="14">
        <v>53441217.119999997</v>
      </c>
      <c r="CE8" s="6">
        <v>9.0970999999999993</v>
      </c>
      <c r="CF8" s="14">
        <v>39813543.509999998</v>
      </c>
      <c r="CG8" s="6">
        <v>27.706800000000001</v>
      </c>
      <c r="CH8" s="14">
        <v>-325451.39</v>
      </c>
      <c r="CI8" s="6">
        <v>-0.28260000000000002</v>
      </c>
      <c r="CJ8" s="14">
        <v>23009716.469999999</v>
      </c>
      <c r="CK8" s="6">
        <v>38.230200000000004</v>
      </c>
      <c r="CL8" s="14">
        <v>2045550.05</v>
      </c>
      <c r="CM8" s="6">
        <v>100</v>
      </c>
      <c r="CN8" s="14">
        <v>1707268.8</v>
      </c>
      <c r="CO8" s="6">
        <v>3.2810999999999999</v>
      </c>
      <c r="CP8" s="14">
        <v>26189150.120000001</v>
      </c>
      <c r="CQ8" s="6">
        <v>34.848199999999999</v>
      </c>
      <c r="CR8" s="14">
        <v>17553591.59</v>
      </c>
      <c r="CS8" s="6">
        <v>27.805700000000002</v>
      </c>
      <c r="CT8" s="14">
        <v>850518082.12</v>
      </c>
      <c r="CU8" s="6">
        <v>27.7241</v>
      </c>
      <c r="CV8" s="14">
        <v>12185823.34</v>
      </c>
      <c r="CW8" s="6">
        <v>2.7321</v>
      </c>
      <c r="CX8" s="14">
        <v>709465.14</v>
      </c>
      <c r="CY8" s="6">
        <v>0.62790000000000001</v>
      </c>
      <c r="CZ8" s="14">
        <v>471544629</v>
      </c>
      <c r="DA8" s="6">
        <v>24.3141</v>
      </c>
      <c r="DB8" s="14">
        <v>145180104.59999999</v>
      </c>
      <c r="DC8" s="6">
        <v>28.649799999999999</v>
      </c>
      <c r="DD8" s="14">
        <v>1471133542</v>
      </c>
      <c r="DE8" s="6">
        <v>60.798699999999997</v>
      </c>
      <c r="DF8" s="14">
        <v>1232949.79</v>
      </c>
      <c r="DG8" s="6">
        <v>3.3902000000000001</v>
      </c>
      <c r="DH8" s="14">
        <v>122785.27</v>
      </c>
      <c r="DI8" s="6">
        <v>0.45090000000000002</v>
      </c>
      <c r="DJ8" s="14">
        <v>-971402.89</v>
      </c>
      <c r="DK8" s="6">
        <v>-0.89780000000000004</v>
      </c>
      <c r="DL8" s="14">
        <v>3490425.1</v>
      </c>
      <c r="DM8" s="6">
        <v>2.0358999999999998</v>
      </c>
      <c r="DN8" s="14">
        <v>1867486.07</v>
      </c>
      <c r="DO8" s="6">
        <v>0.65390000000000004</v>
      </c>
      <c r="DP8" s="14">
        <v>146603153.91999999</v>
      </c>
      <c r="DQ8" s="6">
        <v>32.775700000000001</v>
      </c>
      <c r="DR8" s="14">
        <v>90022337.989999995</v>
      </c>
      <c r="DS8" s="6">
        <v>16.310500000000001</v>
      </c>
      <c r="DT8" s="14">
        <v>4438698.6500000004</v>
      </c>
      <c r="DU8" s="6">
        <v>0.23469999999999999</v>
      </c>
      <c r="DV8" s="14">
        <v>68950147.090000004</v>
      </c>
      <c r="DW8" s="6">
        <v>36.328499999999998</v>
      </c>
      <c r="DX8" s="14">
        <v>451293624</v>
      </c>
      <c r="DY8" s="6">
        <v>18.006399999999999</v>
      </c>
      <c r="DZ8" s="14">
        <v>6183538.75</v>
      </c>
      <c r="EA8" s="6">
        <v>3.0206</v>
      </c>
      <c r="EB8" s="14">
        <v>276717151.31</v>
      </c>
      <c r="EC8" s="6">
        <v>24.962</v>
      </c>
      <c r="ED8" s="14">
        <v>2055034.77</v>
      </c>
      <c r="EE8" s="6">
        <v>0.63629999999999998</v>
      </c>
      <c r="EF8" s="14">
        <v>13267629.029999999</v>
      </c>
      <c r="EG8" s="6">
        <v>9.1761999999999997</v>
      </c>
      <c r="EH8" s="14">
        <v>264720592.55000001</v>
      </c>
      <c r="EI8" s="6">
        <v>21.541699999999999</v>
      </c>
      <c r="EJ8" s="14">
        <v>179939530.31</v>
      </c>
      <c r="EK8" s="6">
        <v>75.013599999999997</v>
      </c>
      <c r="EL8" s="14">
        <v>3405824.8</v>
      </c>
      <c r="EM8" s="6">
        <v>8.8200000000000001E-2</v>
      </c>
      <c r="EN8" s="14">
        <v>13112313</v>
      </c>
      <c r="EO8" s="6">
        <v>0.29310000000000003</v>
      </c>
      <c r="EP8" s="14">
        <v>156286465</v>
      </c>
      <c r="EQ8" s="6">
        <v>22.767800000000001</v>
      </c>
      <c r="ER8" s="14">
        <v>722684977.10000002</v>
      </c>
      <c r="ES8" s="6">
        <v>37.1678</v>
      </c>
      <c r="ET8" s="14">
        <v>547752484.37</v>
      </c>
      <c r="EU8" s="6">
        <v>66.148399999999995</v>
      </c>
      <c r="EV8" s="14">
        <v>633304313.57000005</v>
      </c>
      <c r="EW8" s="6">
        <v>25.663399999999999</v>
      </c>
      <c r="EX8" s="14">
        <v>346263057.41000003</v>
      </c>
      <c r="EY8" s="6">
        <v>28.3049</v>
      </c>
      <c r="EZ8" s="14">
        <v>403790551.39999998</v>
      </c>
      <c r="FA8" s="6">
        <v>31.169799999999999</v>
      </c>
      <c r="FB8" s="14">
        <v>15901476.24</v>
      </c>
      <c r="FC8" s="6">
        <v>26.9222</v>
      </c>
      <c r="FD8" s="14">
        <v>2122790.7599999998</v>
      </c>
      <c r="FE8" s="6">
        <v>0.34549999999999997</v>
      </c>
      <c r="FF8" s="14">
        <v>268117.18</v>
      </c>
      <c r="FG8" s="6">
        <v>8.1613000000000007</v>
      </c>
      <c r="FH8" s="14">
        <v>1515436.64</v>
      </c>
      <c r="FI8" s="6">
        <v>4.3071000000000002</v>
      </c>
      <c r="FJ8" s="14">
        <v>197366.41</v>
      </c>
      <c r="FK8" s="6">
        <v>0.15690000000000001</v>
      </c>
    </row>
    <row r="9" spans="1:167">
      <c r="A9" t="s">
        <v>192</v>
      </c>
      <c r="B9" s="14">
        <v>1169066748.47</v>
      </c>
      <c r="C9" s="6">
        <v>1.2751999999999999</v>
      </c>
      <c r="D9" s="14">
        <v>0</v>
      </c>
      <c r="E9">
        <v>0</v>
      </c>
      <c r="F9" s="14">
        <v>0</v>
      </c>
      <c r="G9">
        <v>0</v>
      </c>
      <c r="H9" s="14">
        <v>0</v>
      </c>
      <c r="I9">
        <v>0</v>
      </c>
      <c r="J9" s="14">
        <v>16904772</v>
      </c>
      <c r="K9" s="6">
        <v>3.9306999999999999</v>
      </c>
      <c r="L9" s="14">
        <v>3441787.6</v>
      </c>
      <c r="M9" s="6">
        <v>2.0051999999999999</v>
      </c>
      <c r="N9" s="14">
        <v>0</v>
      </c>
      <c r="O9">
        <v>0</v>
      </c>
      <c r="P9" s="14">
        <v>74021.679999999993</v>
      </c>
      <c r="Q9" s="6">
        <v>0.29039999999999999</v>
      </c>
      <c r="R9" s="14">
        <v>561723</v>
      </c>
      <c r="S9" s="6">
        <v>4.9992000000000001</v>
      </c>
      <c r="T9" s="14">
        <v>106167631.22</v>
      </c>
      <c r="U9" s="6">
        <v>0.29720000000000002</v>
      </c>
      <c r="V9" s="14">
        <v>0</v>
      </c>
      <c r="W9">
        <v>0</v>
      </c>
      <c r="X9" s="14">
        <v>4246128.8</v>
      </c>
      <c r="Y9" s="6">
        <v>3.6541999999999999</v>
      </c>
      <c r="Z9" s="14">
        <v>0</v>
      </c>
      <c r="AA9">
        <v>0</v>
      </c>
      <c r="AB9" s="14">
        <v>1905424.08</v>
      </c>
      <c r="AC9" s="6">
        <v>4.0168999999999997</v>
      </c>
      <c r="AD9" s="14">
        <v>0</v>
      </c>
      <c r="AE9">
        <v>0</v>
      </c>
      <c r="AF9" s="14">
        <v>4099938.4</v>
      </c>
      <c r="AG9" s="6">
        <v>6.8930999999999996</v>
      </c>
      <c r="AH9" s="14">
        <v>288675397.02999997</v>
      </c>
      <c r="AI9" s="6">
        <v>3.9819</v>
      </c>
      <c r="AJ9" s="14">
        <v>18093013.859999999</v>
      </c>
      <c r="AK9" s="6">
        <v>3.6926000000000001</v>
      </c>
      <c r="AL9" s="14">
        <v>0</v>
      </c>
      <c r="AM9">
        <v>0</v>
      </c>
      <c r="AN9" s="14">
        <v>0</v>
      </c>
      <c r="AO9">
        <v>0</v>
      </c>
      <c r="AP9" s="14">
        <v>0</v>
      </c>
      <c r="AQ9">
        <v>0</v>
      </c>
      <c r="AR9" s="14">
        <v>0</v>
      </c>
      <c r="AS9">
        <v>0</v>
      </c>
      <c r="AT9" s="14">
        <v>0</v>
      </c>
      <c r="AU9">
        <v>0</v>
      </c>
      <c r="AV9" s="14">
        <v>0</v>
      </c>
      <c r="AW9">
        <v>0</v>
      </c>
      <c r="AX9" s="14">
        <v>0</v>
      </c>
      <c r="AY9">
        <v>0</v>
      </c>
      <c r="AZ9" s="14">
        <v>0</v>
      </c>
      <c r="BA9">
        <v>0</v>
      </c>
      <c r="BB9" s="14">
        <v>3565590.33</v>
      </c>
      <c r="BC9" s="6">
        <v>4.4326999999999996</v>
      </c>
      <c r="BD9" s="14">
        <v>0</v>
      </c>
      <c r="BE9">
        <v>0</v>
      </c>
      <c r="BF9" s="14">
        <v>192952</v>
      </c>
      <c r="BG9" s="6">
        <v>0.58909999999999996</v>
      </c>
      <c r="BH9" s="14">
        <v>78669.56</v>
      </c>
      <c r="BI9" s="6">
        <v>1.0751999999999999</v>
      </c>
      <c r="BJ9" s="14">
        <v>22111731.649999999</v>
      </c>
      <c r="BK9" s="6">
        <v>12.2509</v>
      </c>
      <c r="BL9" s="14">
        <v>4667311</v>
      </c>
      <c r="BM9" s="6">
        <v>3.1238000000000001</v>
      </c>
      <c r="BN9" s="14">
        <v>122236767.44</v>
      </c>
      <c r="BO9" s="6">
        <v>3.7517</v>
      </c>
      <c r="BP9" s="14">
        <v>0</v>
      </c>
      <c r="BQ9">
        <v>0</v>
      </c>
      <c r="BR9" s="14">
        <v>0</v>
      </c>
      <c r="BS9">
        <v>0</v>
      </c>
      <c r="BT9" s="14">
        <v>345345.6</v>
      </c>
      <c r="BU9" s="6">
        <v>4.6515000000000004</v>
      </c>
      <c r="BV9" s="14">
        <v>0</v>
      </c>
      <c r="BW9">
        <v>0</v>
      </c>
      <c r="BX9" s="14">
        <v>0</v>
      </c>
      <c r="BY9">
        <v>0</v>
      </c>
      <c r="BZ9" s="14">
        <v>0</v>
      </c>
      <c r="CA9">
        <v>0</v>
      </c>
      <c r="CB9" s="14">
        <v>0</v>
      </c>
      <c r="CC9">
        <v>0</v>
      </c>
      <c r="CD9" s="14">
        <v>0</v>
      </c>
      <c r="CE9">
        <v>0</v>
      </c>
      <c r="CF9" s="14">
        <v>3978434.94</v>
      </c>
      <c r="CG9" s="6">
        <v>2.7686999999999999</v>
      </c>
      <c r="CH9" s="14">
        <v>0</v>
      </c>
      <c r="CI9">
        <v>0</v>
      </c>
      <c r="CJ9" s="14">
        <v>417782.88</v>
      </c>
      <c r="CK9" s="6">
        <v>0.69410000000000005</v>
      </c>
      <c r="CL9" s="14">
        <v>0</v>
      </c>
      <c r="CM9">
        <v>0</v>
      </c>
      <c r="CN9" s="14">
        <v>0</v>
      </c>
      <c r="CO9">
        <v>0</v>
      </c>
      <c r="CP9" s="14">
        <v>0</v>
      </c>
      <c r="CQ9">
        <v>0</v>
      </c>
      <c r="CR9" s="14">
        <v>4230525.05</v>
      </c>
      <c r="CS9" s="6">
        <v>6.7012999999999998</v>
      </c>
      <c r="CT9" s="14">
        <v>0</v>
      </c>
      <c r="CU9">
        <v>0</v>
      </c>
      <c r="CV9" s="14">
        <v>0</v>
      </c>
      <c r="CW9">
        <v>0</v>
      </c>
      <c r="CX9" s="14">
        <v>0</v>
      </c>
      <c r="CY9">
        <v>0</v>
      </c>
      <c r="CZ9" s="14">
        <v>142026636</v>
      </c>
      <c r="DA9" s="6">
        <v>7.3232999999999997</v>
      </c>
      <c r="DB9" s="14">
        <v>0</v>
      </c>
      <c r="DC9">
        <v>0</v>
      </c>
      <c r="DD9" s="14">
        <v>27485469</v>
      </c>
      <c r="DE9" s="6">
        <v>1.1358999999999999</v>
      </c>
      <c r="DF9" s="14">
        <v>0</v>
      </c>
      <c r="DG9">
        <v>0</v>
      </c>
      <c r="DH9" s="14">
        <v>0</v>
      </c>
      <c r="DI9">
        <v>0</v>
      </c>
      <c r="DJ9" s="14">
        <v>0</v>
      </c>
      <c r="DK9">
        <v>0</v>
      </c>
      <c r="DL9" s="14">
        <v>0</v>
      </c>
      <c r="DM9">
        <v>0</v>
      </c>
      <c r="DN9" s="14">
        <v>0</v>
      </c>
      <c r="DO9">
        <v>0</v>
      </c>
      <c r="DP9" s="14">
        <v>11542364.289999999</v>
      </c>
      <c r="DQ9" s="6">
        <v>2.5804999999999998</v>
      </c>
      <c r="DR9" s="14">
        <v>29860540.34</v>
      </c>
      <c r="DS9" s="6">
        <v>5.4101999999999997</v>
      </c>
      <c r="DT9" s="14">
        <v>0</v>
      </c>
      <c r="DU9">
        <v>0</v>
      </c>
      <c r="DV9" s="14">
        <v>4320000</v>
      </c>
      <c r="DW9" s="6">
        <v>2.2761</v>
      </c>
      <c r="DX9" s="14">
        <v>75032129</v>
      </c>
      <c r="DY9" s="6">
        <v>2.9937</v>
      </c>
      <c r="DZ9" s="14">
        <v>0</v>
      </c>
      <c r="EA9">
        <v>0</v>
      </c>
      <c r="EB9" s="14">
        <v>35979409</v>
      </c>
      <c r="EC9" s="6">
        <v>3.2456</v>
      </c>
      <c r="ED9" s="14">
        <v>0</v>
      </c>
      <c r="EE9">
        <v>0</v>
      </c>
      <c r="EF9" s="14">
        <v>0</v>
      </c>
      <c r="EG9">
        <v>0</v>
      </c>
      <c r="EH9" s="14">
        <v>0</v>
      </c>
      <c r="EI9">
        <v>0</v>
      </c>
      <c r="EJ9" s="14">
        <v>1401300</v>
      </c>
      <c r="EK9" s="6">
        <v>0.58420000000000005</v>
      </c>
      <c r="EL9" s="14">
        <v>0</v>
      </c>
      <c r="EM9">
        <v>0</v>
      </c>
      <c r="EN9" s="14">
        <v>0</v>
      </c>
      <c r="EO9">
        <v>0</v>
      </c>
      <c r="EP9" s="14">
        <v>0</v>
      </c>
      <c r="EQ9">
        <v>0</v>
      </c>
      <c r="ER9" s="14">
        <v>50885881.82</v>
      </c>
      <c r="ES9" s="6">
        <v>2.6171000000000002</v>
      </c>
      <c r="ET9" s="14">
        <v>18127908.789999999</v>
      </c>
      <c r="EU9" s="6">
        <v>2.1892</v>
      </c>
      <c r="EV9" s="14">
        <v>27532462.170000002</v>
      </c>
      <c r="EW9" s="6">
        <v>1.1156999999999999</v>
      </c>
      <c r="EX9" s="14">
        <v>127558316.14</v>
      </c>
      <c r="EY9" s="6">
        <v>10.427099999999999</v>
      </c>
      <c r="EZ9" s="14">
        <v>9796900.6500000004</v>
      </c>
      <c r="FA9" s="6">
        <v>0.75629999999999997</v>
      </c>
      <c r="FB9" s="14">
        <v>1522483.15</v>
      </c>
      <c r="FC9" s="6">
        <v>2.5777000000000001</v>
      </c>
      <c r="FD9" s="14">
        <v>0</v>
      </c>
      <c r="FE9">
        <v>0</v>
      </c>
      <c r="FF9" s="14">
        <v>0</v>
      </c>
      <c r="FG9">
        <v>0</v>
      </c>
      <c r="FH9" s="14">
        <v>0</v>
      </c>
      <c r="FI9">
        <v>0</v>
      </c>
      <c r="FJ9" s="14">
        <v>0</v>
      </c>
      <c r="FK9">
        <v>0</v>
      </c>
    </row>
    <row r="10" spans="1:167">
      <c r="A10" t="s">
        <v>164</v>
      </c>
      <c r="B10" s="14">
        <v>27415656688.73</v>
      </c>
      <c r="C10" s="6">
        <v>29.904299999999999</v>
      </c>
      <c r="D10" s="14">
        <v>117342858</v>
      </c>
      <c r="E10" s="6">
        <v>95.938599999999994</v>
      </c>
      <c r="F10" s="14">
        <v>132603176.06</v>
      </c>
      <c r="G10" s="6">
        <v>100</v>
      </c>
      <c r="H10" s="14">
        <v>13974104.43</v>
      </c>
      <c r="I10" s="6">
        <v>7.0590999999999999</v>
      </c>
      <c r="J10" s="14">
        <v>77317449.180000007</v>
      </c>
      <c r="K10" s="6">
        <v>17.977900000000002</v>
      </c>
      <c r="L10" s="14">
        <v>36806731.280000001</v>
      </c>
      <c r="M10" s="6">
        <v>21.4436</v>
      </c>
      <c r="N10" s="14">
        <v>47466250.189999998</v>
      </c>
      <c r="O10" s="6">
        <v>99.676699999999997</v>
      </c>
      <c r="P10" s="14">
        <v>0</v>
      </c>
      <c r="Q10">
        <v>0</v>
      </c>
      <c r="R10" s="14">
        <v>0</v>
      </c>
      <c r="S10">
        <v>0</v>
      </c>
      <c r="T10" s="14">
        <v>5838026005.9300003</v>
      </c>
      <c r="U10" s="6">
        <v>16.342300000000002</v>
      </c>
      <c r="V10" s="14">
        <v>45376008.18</v>
      </c>
      <c r="W10" s="6">
        <v>75.674499999999995</v>
      </c>
      <c r="X10" s="14">
        <v>10460442.029999999</v>
      </c>
      <c r="Y10" s="6">
        <v>9.0022000000000002</v>
      </c>
      <c r="Z10" s="14">
        <v>62647360.979999997</v>
      </c>
      <c r="AA10" s="6">
        <v>51.218800000000002</v>
      </c>
      <c r="AB10" s="14">
        <v>0</v>
      </c>
      <c r="AC10">
        <v>0</v>
      </c>
      <c r="AD10" s="14">
        <v>183696542.63999999</v>
      </c>
      <c r="AE10" s="6">
        <v>99.540899999999993</v>
      </c>
      <c r="AF10" s="14">
        <v>9718476.6199999992</v>
      </c>
      <c r="AG10" s="6">
        <v>16.339500000000001</v>
      </c>
      <c r="AH10" s="14">
        <v>1410136111.52</v>
      </c>
      <c r="AI10" s="6">
        <v>19.450900000000001</v>
      </c>
      <c r="AJ10" s="14">
        <v>98242097.420000002</v>
      </c>
      <c r="AK10" s="6">
        <v>20.0502</v>
      </c>
      <c r="AL10" s="14">
        <v>6553315.1399999997</v>
      </c>
      <c r="AM10" s="6">
        <v>19.823399999999999</v>
      </c>
      <c r="AN10" s="14">
        <v>11020620.109999999</v>
      </c>
      <c r="AO10" s="6">
        <v>18.791399999999999</v>
      </c>
      <c r="AP10" s="14">
        <v>11200793.02</v>
      </c>
      <c r="AQ10" s="6">
        <v>17.5625</v>
      </c>
      <c r="AR10" s="14">
        <v>8809678.4800000004</v>
      </c>
      <c r="AS10" s="6">
        <v>18.668600000000001</v>
      </c>
      <c r="AT10" s="14">
        <v>8123684.7300000004</v>
      </c>
      <c r="AU10" s="6">
        <v>18.9817</v>
      </c>
      <c r="AV10" s="14">
        <v>6517501.1799999997</v>
      </c>
      <c r="AW10" s="6">
        <v>20.094000000000001</v>
      </c>
      <c r="AX10" s="14">
        <v>44146029.049999997</v>
      </c>
      <c r="AY10" s="6">
        <v>20.487100000000002</v>
      </c>
      <c r="AZ10" s="14">
        <v>71909648.890000001</v>
      </c>
      <c r="BA10" s="6">
        <v>95.794399999999996</v>
      </c>
      <c r="BB10" s="14">
        <v>12578922.98</v>
      </c>
      <c r="BC10" s="6">
        <v>15.6381</v>
      </c>
      <c r="BD10" s="14">
        <v>408333332.91000003</v>
      </c>
      <c r="BE10" s="6">
        <v>99.123400000000004</v>
      </c>
      <c r="BF10" s="14">
        <v>0</v>
      </c>
      <c r="BG10">
        <v>0</v>
      </c>
      <c r="BH10" s="14">
        <v>0</v>
      </c>
      <c r="BI10">
        <v>0</v>
      </c>
      <c r="BJ10" s="14">
        <v>30868325.260000002</v>
      </c>
      <c r="BK10" s="6">
        <v>17.102499999999999</v>
      </c>
      <c r="BL10" s="14">
        <v>16923398</v>
      </c>
      <c r="BM10" s="6">
        <v>11.3268</v>
      </c>
      <c r="BN10" s="14">
        <v>662592517.47000003</v>
      </c>
      <c r="BO10" s="6">
        <v>20.336300000000001</v>
      </c>
      <c r="BP10" s="14">
        <v>239765844.33000001</v>
      </c>
      <c r="BQ10" s="6">
        <v>89.331599999999995</v>
      </c>
      <c r="BR10" s="14">
        <v>0</v>
      </c>
      <c r="BS10">
        <v>0</v>
      </c>
      <c r="BT10" s="14">
        <v>1005442.88</v>
      </c>
      <c r="BU10" s="6">
        <v>13.542299999999999</v>
      </c>
      <c r="BV10" s="14">
        <v>25170827.899999999</v>
      </c>
      <c r="BW10" s="6">
        <v>96.825599999999994</v>
      </c>
      <c r="BX10" s="14">
        <v>21712437.649999999</v>
      </c>
      <c r="BY10" s="6">
        <v>99.501900000000006</v>
      </c>
      <c r="BZ10" s="14">
        <v>638335953.92999995</v>
      </c>
      <c r="CA10" s="6">
        <v>14.768000000000001</v>
      </c>
      <c r="CB10" s="14">
        <v>362254191.63999999</v>
      </c>
      <c r="CC10" s="6">
        <v>81.618700000000004</v>
      </c>
      <c r="CD10" s="14">
        <v>534010955.94999999</v>
      </c>
      <c r="CE10" s="6">
        <v>90.902900000000002</v>
      </c>
      <c r="CF10" s="14">
        <v>18322424.649999999</v>
      </c>
      <c r="CG10" s="6">
        <v>12.7508</v>
      </c>
      <c r="CH10" s="14">
        <v>115476567</v>
      </c>
      <c r="CI10" s="6">
        <v>100.2826</v>
      </c>
      <c r="CJ10" s="14">
        <v>11500114.300000001</v>
      </c>
      <c r="CK10" s="6">
        <v>19.107199999999999</v>
      </c>
      <c r="CL10" s="14">
        <v>0</v>
      </c>
      <c r="CM10">
        <v>0</v>
      </c>
      <c r="CN10" s="14">
        <v>50325540.840000004</v>
      </c>
      <c r="CO10" s="6">
        <v>96.718900000000005</v>
      </c>
      <c r="CP10" s="14">
        <v>11866250.539999999</v>
      </c>
      <c r="CQ10" s="6">
        <v>15.7896</v>
      </c>
      <c r="CR10" s="14">
        <v>2190370.89</v>
      </c>
      <c r="CS10" s="6">
        <v>3.4697</v>
      </c>
      <c r="CT10" s="14">
        <v>567521884.73000002</v>
      </c>
      <c r="CU10" s="6">
        <v>18.499400000000001</v>
      </c>
      <c r="CV10" s="14">
        <v>433839397.63999999</v>
      </c>
      <c r="CW10" s="6">
        <v>97.267899999999997</v>
      </c>
      <c r="CX10" s="14">
        <v>112283820.48</v>
      </c>
      <c r="CY10" s="6">
        <v>99.372100000000003</v>
      </c>
      <c r="CZ10" s="14">
        <v>318765320</v>
      </c>
      <c r="DA10" s="6">
        <v>16.436399999999999</v>
      </c>
      <c r="DB10" s="14">
        <v>0</v>
      </c>
      <c r="DC10">
        <v>0</v>
      </c>
      <c r="DD10" s="14">
        <v>0</v>
      </c>
      <c r="DE10">
        <v>0</v>
      </c>
      <c r="DF10" s="14">
        <v>35135310.350000001</v>
      </c>
      <c r="DG10" s="6">
        <v>96.609800000000007</v>
      </c>
      <c r="DH10" s="14">
        <v>27108590.850000001</v>
      </c>
      <c r="DI10" s="6">
        <v>99.549099999999996</v>
      </c>
      <c r="DJ10" s="14">
        <v>109173381.27</v>
      </c>
      <c r="DK10" s="6">
        <v>100.8978</v>
      </c>
      <c r="DL10" s="14">
        <v>167954259.96000001</v>
      </c>
      <c r="DM10" s="6">
        <v>97.964100000000002</v>
      </c>
      <c r="DN10" s="14">
        <v>283706369.88</v>
      </c>
      <c r="DO10" s="6">
        <v>99.346100000000007</v>
      </c>
      <c r="DP10" s="14">
        <v>87855115.049999997</v>
      </c>
      <c r="DQ10" s="6">
        <v>19.641500000000001</v>
      </c>
      <c r="DR10" s="14">
        <v>122258290.52</v>
      </c>
      <c r="DS10" s="6">
        <v>22.1511</v>
      </c>
      <c r="DT10" s="14">
        <v>1887045385.8</v>
      </c>
      <c r="DU10" s="6">
        <v>99.765299999999996</v>
      </c>
      <c r="DV10" s="14">
        <v>25509808.829999998</v>
      </c>
      <c r="DW10" s="6">
        <v>13.4406</v>
      </c>
      <c r="DX10" s="14">
        <v>454328399</v>
      </c>
      <c r="DY10" s="6">
        <v>18.127500000000001</v>
      </c>
      <c r="DZ10" s="14">
        <v>198529073.59</v>
      </c>
      <c r="EA10" s="6">
        <v>96.979399999999998</v>
      </c>
      <c r="EB10" s="14">
        <v>142426095.19</v>
      </c>
      <c r="EC10" s="6">
        <v>12.847899999999999</v>
      </c>
      <c r="ED10" s="14">
        <v>320917493.66000003</v>
      </c>
      <c r="EE10" s="6">
        <v>99.363699999999994</v>
      </c>
      <c r="EF10" s="14">
        <v>131320200.94</v>
      </c>
      <c r="EG10" s="6">
        <v>90.823800000000006</v>
      </c>
      <c r="EH10" s="14">
        <v>218102451.55000001</v>
      </c>
      <c r="EI10" s="6">
        <v>17.748100000000001</v>
      </c>
      <c r="EJ10" s="14">
        <v>0</v>
      </c>
      <c r="EK10">
        <v>0</v>
      </c>
      <c r="EL10" s="14">
        <v>3856566589</v>
      </c>
      <c r="EM10" s="6">
        <v>99.911799999999999</v>
      </c>
      <c r="EN10" s="14">
        <v>4460867946</v>
      </c>
      <c r="EO10" s="6">
        <v>99.706900000000005</v>
      </c>
      <c r="EP10" s="14">
        <v>137983347</v>
      </c>
      <c r="EQ10" s="6">
        <v>20.101400000000002</v>
      </c>
      <c r="ER10" s="14">
        <v>271910025.5</v>
      </c>
      <c r="ES10" s="6">
        <v>13.984400000000001</v>
      </c>
      <c r="ET10" s="14">
        <v>49445038.75</v>
      </c>
      <c r="EU10" s="6">
        <v>5.9710999999999999</v>
      </c>
      <c r="EV10" s="14">
        <v>358999327.54000002</v>
      </c>
      <c r="EW10" s="6">
        <v>14.547700000000001</v>
      </c>
      <c r="EX10" s="14">
        <v>207969413.96000001</v>
      </c>
      <c r="EY10" s="6">
        <v>17.000299999999999</v>
      </c>
      <c r="EZ10" s="14">
        <v>238187376.59999999</v>
      </c>
      <c r="FA10" s="6">
        <v>18.386399999999998</v>
      </c>
      <c r="FB10" s="14">
        <v>0</v>
      </c>
      <c r="FC10">
        <v>0</v>
      </c>
      <c r="FD10" s="14">
        <v>612327350.60000002</v>
      </c>
      <c r="FE10" s="6">
        <v>99.654499999999999</v>
      </c>
      <c r="FF10" s="14">
        <v>3017094.64</v>
      </c>
      <c r="FG10" s="6">
        <v>91.838700000000003</v>
      </c>
      <c r="FH10" s="14">
        <v>33669224.509999998</v>
      </c>
      <c r="FI10" s="6">
        <v>95.692899999999995</v>
      </c>
      <c r="FJ10" s="14">
        <v>125605001.16</v>
      </c>
      <c r="FK10" s="6">
        <v>99.843100000000007</v>
      </c>
    </row>
    <row r="11" spans="1:167" ht="13.5" thickBot="1">
      <c r="A11" t="s">
        <v>609</v>
      </c>
      <c r="B11" s="14">
        <v>62787480.259999998</v>
      </c>
      <c r="C11" s="6">
        <v>6.8500000000000005E-2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0</v>
      </c>
      <c r="Y11">
        <v>0</v>
      </c>
      <c r="Z11" s="14">
        <v>0</v>
      </c>
      <c r="AA11">
        <v>0</v>
      </c>
      <c r="AB11" s="14">
        <v>0</v>
      </c>
      <c r="AC11">
        <v>0</v>
      </c>
      <c r="AD11" s="14">
        <v>0</v>
      </c>
      <c r="AE11">
        <v>0</v>
      </c>
      <c r="AF11" s="14">
        <v>0</v>
      </c>
      <c r="AG11">
        <v>0</v>
      </c>
      <c r="AH11" s="14">
        <v>62787480.259999998</v>
      </c>
      <c r="AI11" s="6">
        <v>0.86609999999999998</v>
      </c>
      <c r="AJ11" s="14">
        <v>0</v>
      </c>
      <c r="AK11">
        <v>0</v>
      </c>
      <c r="AL11" s="14">
        <v>0</v>
      </c>
      <c r="AM11">
        <v>0</v>
      </c>
      <c r="AN11" s="14">
        <v>0</v>
      </c>
      <c r="AO11">
        <v>0</v>
      </c>
      <c r="AP11" s="14">
        <v>0</v>
      </c>
      <c r="AQ11">
        <v>0</v>
      </c>
      <c r="AR11" s="14">
        <v>0</v>
      </c>
      <c r="AS11">
        <v>0</v>
      </c>
      <c r="AT11" s="14">
        <v>0</v>
      </c>
      <c r="AU11">
        <v>0</v>
      </c>
      <c r="AV11" s="14">
        <v>0</v>
      </c>
      <c r="AW11">
        <v>0</v>
      </c>
      <c r="AX11" s="14">
        <v>0</v>
      </c>
      <c r="AY11">
        <v>0</v>
      </c>
      <c r="AZ11" s="14">
        <v>0</v>
      </c>
      <c r="BA11">
        <v>0</v>
      </c>
      <c r="BB11" s="14">
        <v>0</v>
      </c>
      <c r="BC11">
        <v>0</v>
      </c>
      <c r="BD11" s="14">
        <v>0</v>
      </c>
      <c r="BE11">
        <v>0</v>
      </c>
      <c r="BF11" s="14">
        <v>0</v>
      </c>
      <c r="BG11">
        <v>0</v>
      </c>
      <c r="BH11" s="14">
        <v>0</v>
      </c>
      <c r="BI11">
        <v>0</v>
      </c>
      <c r="BJ11" s="14">
        <v>0</v>
      </c>
      <c r="BK11">
        <v>0</v>
      </c>
      <c r="BL11" s="14">
        <v>0</v>
      </c>
      <c r="BM11">
        <v>0</v>
      </c>
      <c r="BN11" s="14">
        <v>0</v>
      </c>
      <c r="BO11">
        <v>0</v>
      </c>
      <c r="BP11" s="14">
        <v>0</v>
      </c>
      <c r="BQ11">
        <v>0</v>
      </c>
      <c r="BR11" s="14">
        <v>0</v>
      </c>
      <c r="BS11">
        <v>0</v>
      </c>
      <c r="BT11" s="14">
        <v>0</v>
      </c>
      <c r="BU11">
        <v>0</v>
      </c>
      <c r="BV11" s="14">
        <v>0</v>
      </c>
      <c r="BW11">
        <v>0</v>
      </c>
      <c r="BX11" s="14">
        <v>0</v>
      </c>
      <c r="BY11">
        <v>0</v>
      </c>
      <c r="BZ11" s="14">
        <v>0</v>
      </c>
      <c r="CA11">
        <v>0</v>
      </c>
      <c r="CB11" s="14">
        <v>0</v>
      </c>
      <c r="CC11">
        <v>0</v>
      </c>
      <c r="CD11" s="14">
        <v>0</v>
      </c>
      <c r="CE11">
        <v>0</v>
      </c>
      <c r="CF11" s="14">
        <v>0</v>
      </c>
      <c r="CG11">
        <v>0</v>
      </c>
      <c r="CH11" s="14">
        <v>0</v>
      </c>
      <c r="CI11">
        <v>0</v>
      </c>
      <c r="CJ11" s="14">
        <v>0</v>
      </c>
      <c r="CK11">
        <v>0</v>
      </c>
      <c r="CL11" s="14">
        <v>0</v>
      </c>
      <c r="CM11">
        <v>0</v>
      </c>
      <c r="CN11" s="14">
        <v>0</v>
      </c>
      <c r="CO11">
        <v>0</v>
      </c>
      <c r="CP11" s="14">
        <v>0</v>
      </c>
      <c r="CQ11">
        <v>0</v>
      </c>
      <c r="CR11" s="14">
        <v>0</v>
      </c>
      <c r="CS11">
        <v>0</v>
      </c>
      <c r="CT11" s="14">
        <v>0</v>
      </c>
      <c r="CU11">
        <v>0</v>
      </c>
      <c r="CV11" s="14">
        <v>0</v>
      </c>
      <c r="CW11">
        <v>0</v>
      </c>
      <c r="CX11" s="14">
        <v>0</v>
      </c>
      <c r="CY11">
        <v>0</v>
      </c>
      <c r="CZ11" s="14">
        <v>0</v>
      </c>
      <c r="DA11">
        <v>0</v>
      </c>
      <c r="DB11" s="14">
        <v>0</v>
      </c>
      <c r="DC11">
        <v>0</v>
      </c>
      <c r="DD11" s="14">
        <v>0</v>
      </c>
      <c r="DE11">
        <v>0</v>
      </c>
      <c r="DF11" s="14">
        <v>0</v>
      </c>
      <c r="DG11">
        <v>0</v>
      </c>
      <c r="DH11" s="14">
        <v>0</v>
      </c>
      <c r="DI11">
        <v>0</v>
      </c>
      <c r="DJ11" s="14">
        <v>0</v>
      </c>
      <c r="DK11">
        <v>0</v>
      </c>
      <c r="DL11" s="14">
        <v>0</v>
      </c>
      <c r="DM11">
        <v>0</v>
      </c>
      <c r="DN11" s="14">
        <v>0</v>
      </c>
      <c r="DO11">
        <v>0</v>
      </c>
      <c r="DP11" s="14">
        <v>0</v>
      </c>
      <c r="DQ11">
        <v>0</v>
      </c>
      <c r="DR11" s="14">
        <v>0</v>
      </c>
      <c r="DS11">
        <v>0</v>
      </c>
      <c r="DT11" s="14">
        <v>0</v>
      </c>
      <c r="DU11">
        <v>0</v>
      </c>
      <c r="DV11" s="14">
        <v>0</v>
      </c>
      <c r="DW11">
        <v>0</v>
      </c>
      <c r="DX11" s="14">
        <v>0</v>
      </c>
      <c r="DY11">
        <v>0</v>
      </c>
      <c r="DZ11" s="14">
        <v>0</v>
      </c>
      <c r="EA11">
        <v>0</v>
      </c>
      <c r="EB11" s="14">
        <v>0</v>
      </c>
      <c r="EC11">
        <v>0</v>
      </c>
      <c r="ED11" s="14">
        <v>0</v>
      </c>
      <c r="EE11">
        <v>0</v>
      </c>
      <c r="EF11" s="14">
        <v>0</v>
      </c>
      <c r="EG11">
        <v>0</v>
      </c>
      <c r="EH11" s="14">
        <v>0</v>
      </c>
      <c r="EI11">
        <v>0</v>
      </c>
      <c r="EJ11" s="14">
        <v>0</v>
      </c>
      <c r="EK11">
        <v>0</v>
      </c>
      <c r="EL11" s="14">
        <v>0</v>
      </c>
      <c r="EM11">
        <v>0</v>
      </c>
      <c r="EN11" s="14">
        <v>0</v>
      </c>
      <c r="EO11">
        <v>0</v>
      </c>
      <c r="EP11" s="14">
        <v>0</v>
      </c>
      <c r="EQ11">
        <v>0</v>
      </c>
      <c r="ER11" s="14">
        <v>0</v>
      </c>
      <c r="ES11">
        <v>0</v>
      </c>
      <c r="ET11" s="14">
        <v>0</v>
      </c>
      <c r="EU11">
        <v>0</v>
      </c>
      <c r="EV11" s="14">
        <v>0</v>
      </c>
      <c r="EW11">
        <v>0</v>
      </c>
      <c r="EX11" s="14">
        <v>0</v>
      </c>
      <c r="EY11">
        <v>0</v>
      </c>
      <c r="EZ11" s="14">
        <v>0</v>
      </c>
      <c r="FA11">
        <v>0</v>
      </c>
      <c r="FB11" s="14">
        <v>0</v>
      </c>
      <c r="FC11">
        <v>0</v>
      </c>
      <c r="FD11" s="14">
        <v>0</v>
      </c>
      <c r="FE11">
        <v>0</v>
      </c>
      <c r="FF11" s="14">
        <v>0</v>
      </c>
      <c r="FG11">
        <v>0</v>
      </c>
      <c r="FH11" s="14">
        <v>0</v>
      </c>
      <c r="FI11">
        <v>0</v>
      </c>
      <c r="FJ11" s="14">
        <v>0</v>
      </c>
      <c r="FK11">
        <v>0</v>
      </c>
    </row>
    <row r="12" spans="1:167" ht="14.25" thickTop="1" thickBot="1">
      <c r="A12" s="9" t="s">
        <v>4</v>
      </c>
      <c r="B12" s="17">
        <v>91677848489.660004</v>
      </c>
      <c r="C12" s="10">
        <v>100</v>
      </c>
      <c r="D12" s="17">
        <v>122310404.76000001</v>
      </c>
      <c r="E12" s="10">
        <v>100</v>
      </c>
      <c r="F12" s="17">
        <v>132603176.06</v>
      </c>
      <c r="G12" s="10">
        <v>100</v>
      </c>
      <c r="H12" s="17">
        <v>197957882.59999999</v>
      </c>
      <c r="I12" s="10">
        <v>100</v>
      </c>
      <c r="J12" s="17">
        <v>430069724.25999999</v>
      </c>
      <c r="K12" s="10">
        <v>100</v>
      </c>
      <c r="L12" s="17">
        <v>171644310.56</v>
      </c>
      <c r="M12" s="10">
        <v>100</v>
      </c>
      <c r="N12" s="17">
        <v>47620194.759999998</v>
      </c>
      <c r="O12" s="10">
        <v>100</v>
      </c>
      <c r="P12" s="17">
        <v>25488417.16</v>
      </c>
      <c r="Q12" s="10">
        <v>100</v>
      </c>
      <c r="R12" s="17">
        <v>11236341.27</v>
      </c>
      <c r="S12" s="10">
        <v>100</v>
      </c>
      <c r="T12" s="17">
        <v>35723324302.980003</v>
      </c>
      <c r="U12" s="10">
        <v>100</v>
      </c>
      <c r="V12" s="17">
        <v>59962119.960000001</v>
      </c>
      <c r="W12" s="10">
        <v>100</v>
      </c>
      <c r="X12" s="17">
        <v>116198879.48999999</v>
      </c>
      <c r="Y12" s="10">
        <v>100</v>
      </c>
      <c r="Z12" s="17">
        <v>122313181.41</v>
      </c>
      <c r="AA12" s="10">
        <v>100</v>
      </c>
      <c r="AB12" s="17">
        <v>47435714.25</v>
      </c>
      <c r="AC12" s="10">
        <v>100</v>
      </c>
      <c r="AD12" s="17">
        <v>184543781.47</v>
      </c>
      <c r="AE12" s="10">
        <v>100</v>
      </c>
      <c r="AF12" s="17">
        <v>59478588.759999998</v>
      </c>
      <c r="AG12" s="10">
        <v>100</v>
      </c>
      <c r="AH12" s="17">
        <v>7249717984.2600002</v>
      </c>
      <c r="AI12" s="10">
        <v>100</v>
      </c>
      <c r="AJ12" s="17">
        <v>489981690.87</v>
      </c>
      <c r="AK12" s="10">
        <v>100</v>
      </c>
      <c r="AL12" s="17">
        <v>33058549.16</v>
      </c>
      <c r="AM12" s="10">
        <v>100</v>
      </c>
      <c r="AN12" s="17">
        <v>58647243.210000001</v>
      </c>
      <c r="AO12" s="10">
        <v>100</v>
      </c>
      <c r="AP12" s="17">
        <v>63776780.710000001</v>
      </c>
      <c r="AQ12" s="10">
        <v>100</v>
      </c>
      <c r="AR12" s="17">
        <v>47189780.219999999</v>
      </c>
      <c r="AS12" s="10">
        <v>100</v>
      </c>
      <c r="AT12" s="17">
        <v>42797500.539999999</v>
      </c>
      <c r="AU12" s="10">
        <v>100</v>
      </c>
      <c r="AV12" s="17">
        <v>32435041.239999998</v>
      </c>
      <c r="AW12" s="10">
        <v>100</v>
      </c>
      <c r="AX12" s="17">
        <v>215482080.09999999</v>
      </c>
      <c r="AY12" s="10">
        <v>100</v>
      </c>
      <c r="AZ12" s="17">
        <v>75066630.359999999</v>
      </c>
      <c r="BA12" s="10">
        <v>100</v>
      </c>
      <c r="BB12" s="17">
        <v>80437855.480000004</v>
      </c>
      <c r="BC12" s="10">
        <v>100</v>
      </c>
      <c r="BD12" s="17">
        <v>411944345.42000002</v>
      </c>
      <c r="BE12" s="10">
        <v>100</v>
      </c>
      <c r="BF12" s="17">
        <v>32753382.059999999</v>
      </c>
      <c r="BG12" s="10">
        <v>100</v>
      </c>
      <c r="BH12" s="17">
        <v>7316650.8700000001</v>
      </c>
      <c r="BI12" s="10">
        <v>100</v>
      </c>
      <c r="BJ12" s="17">
        <v>180490042.12</v>
      </c>
      <c r="BK12" s="10">
        <v>100</v>
      </c>
      <c r="BL12" s="17">
        <v>149409977</v>
      </c>
      <c r="BM12" s="10">
        <v>100</v>
      </c>
      <c r="BN12" s="17">
        <v>3258180406.23</v>
      </c>
      <c r="BO12" s="10">
        <v>100</v>
      </c>
      <c r="BP12" s="17">
        <v>268399677.11000001</v>
      </c>
      <c r="BQ12" s="10">
        <v>100</v>
      </c>
      <c r="BR12" s="17">
        <v>33260153</v>
      </c>
      <c r="BS12" s="10">
        <v>100</v>
      </c>
      <c r="BT12" s="17">
        <v>7424441.9500000002</v>
      </c>
      <c r="BU12" s="10">
        <v>100</v>
      </c>
      <c r="BV12" s="17">
        <v>25996041.379999999</v>
      </c>
      <c r="BW12" s="10">
        <v>100</v>
      </c>
      <c r="BX12" s="17">
        <v>21821133.859999999</v>
      </c>
      <c r="BY12" s="10">
        <v>100</v>
      </c>
      <c r="BZ12" s="17">
        <v>4322433722.2299995</v>
      </c>
      <c r="CA12" s="10">
        <v>100</v>
      </c>
      <c r="CB12" s="17">
        <v>443837296.12</v>
      </c>
      <c r="CC12" s="10">
        <v>100</v>
      </c>
      <c r="CD12" s="17">
        <v>587452173.07000005</v>
      </c>
      <c r="CE12" s="10">
        <v>100</v>
      </c>
      <c r="CF12" s="17">
        <v>143695818.56999999</v>
      </c>
      <c r="CG12" s="10">
        <v>100</v>
      </c>
      <c r="CH12" s="17">
        <v>115151115.61</v>
      </c>
      <c r="CI12" s="10">
        <v>100</v>
      </c>
      <c r="CJ12" s="17">
        <v>60187297.469999999</v>
      </c>
      <c r="CK12" s="10">
        <v>100</v>
      </c>
      <c r="CL12" s="17">
        <v>2045550.05</v>
      </c>
      <c r="CM12" s="10">
        <v>100</v>
      </c>
      <c r="CN12" s="17">
        <v>52032809.640000001</v>
      </c>
      <c r="CO12" s="10">
        <v>100</v>
      </c>
      <c r="CP12" s="17">
        <v>75152171.239999995</v>
      </c>
      <c r="CQ12" s="10">
        <v>100</v>
      </c>
      <c r="CR12" s="17">
        <v>63129447.789999999</v>
      </c>
      <c r="CS12" s="10">
        <v>100</v>
      </c>
      <c r="CT12" s="17">
        <v>3067792263.52</v>
      </c>
      <c r="CU12" s="10">
        <v>100</v>
      </c>
      <c r="CV12" s="17">
        <v>446025220.98000002</v>
      </c>
      <c r="CW12" s="10">
        <v>100</v>
      </c>
      <c r="CX12" s="17">
        <v>112993285.62</v>
      </c>
      <c r="CY12" s="10">
        <v>100</v>
      </c>
      <c r="CZ12" s="17">
        <v>1939384424</v>
      </c>
      <c r="DA12" s="10">
        <v>100</v>
      </c>
      <c r="DB12" s="17">
        <v>506741008.60000002</v>
      </c>
      <c r="DC12" s="10">
        <v>100</v>
      </c>
      <c r="DD12" s="17">
        <v>2419678426</v>
      </c>
      <c r="DE12" s="10">
        <v>100</v>
      </c>
      <c r="DF12" s="17">
        <v>36368260.140000001</v>
      </c>
      <c r="DG12" s="10">
        <v>100</v>
      </c>
      <c r="DH12" s="17">
        <v>27231376.120000001</v>
      </c>
      <c r="DI12" s="10">
        <v>100</v>
      </c>
      <c r="DJ12" s="17">
        <v>108201978.38</v>
      </c>
      <c r="DK12" s="10">
        <v>100</v>
      </c>
      <c r="DL12" s="17">
        <v>171444685.06</v>
      </c>
      <c r="DM12" s="10">
        <v>100</v>
      </c>
      <c r="DN12" s="17">
        <v>285573855.94999999</v>
      </c>
      <c r="DO12" s="10">
        <v>100</v>
      </c>
      <c r="DP12" s="17">
        <v>447292853.29000002</v>
      </c>
      <c r="DQ12" s="10">
        <v>100</v>
      </c>
      <c r="DR12" s="17">
        <v>551928901.38</v>
      </c>
      <c r="DS12" s="10">
        <v>100</v>
      </c>
      <c r="DT12" s="17">
        <v>1891484084.45</v>
      </c>
      <c r="DU12" s="10">
        <v>100</v>
      </c>
      <c r="DV12" s="17">
        <v>189796306.31999999</v>
      </c>
      <c r="DW12" s="10">
        <v>100</v>
      </c>
      <c r="DX12" s="17">
        <v>2506293943</v>
      </c>
      <c r="DY12" s="10">
        <v>100</v>
      </c>
      <c r="DZ12" s="17">
        <v>204712612.34</v>
      </c>
      <c r="EA12" s="10">
        <v>100</v>
      </c>
      <c r="EB12" s="17">
        <v>1108552921.6600001</v>
      </c>
      <c r="EC12" s="10">
        <v>100</v>
      </c>
      <c r="ED12" s="17">
        <v>322972528.43000001</v>
      </c>
      <c r="EE12" s="10">
        <v>100</v>
      </c>
      <c r="EF12" s="17">
        <v>144587829.97</v>
      </c>
      <c r="EG12" s="10">
        <v>100</v>
      </c>
      <c r="EH12" s="17">
        <v>1228877282.03</v>
      </c>
      <c r="EI12" s="10">
        <v>100</v>
      </c>
      <c r="EJ12" s="17">
        <v>239875975.94</v>
      </c>
      <c r="EK12" s="10">
        <v>100</v>
      </c>
      <c r="EL12" s="17">
        <v>3859972413.8000002</v>
      </c>
      <c r="EM12" s="10">
        <v>100</v>
      </c>
      <c r="EN12" s="17">
        <v>4473980259</v>
      </c>
      <c r="EO12" s="10">
        <v>100</v>
      </c>
      <c r="EP12" s="17">
        <v>686437727</v>
      </c>
      <c r="EQ12" s="10">
        <v>100</v>
      </c>
      <c r="ER12" s="17">
        <v>1944382982.54</v>
      </c>
      <c r="ES12" s="10">
        <v>100</v>
      </c>
      <c r="ET12" s="17">
        <v>828066679.45000005</v>
      </c>
      <c r="EU12" s="10">
        <v>100</v>
      </c>
      <c r="EV12" s="17">
        <v>2467733996.6799998</v>
      </c>
      <c r="EW12" s="10">
        <v>100</v>
      </c>
      <c r="EX12" s="17">
        <v>1223331241.6400001</v>
      </c>
      <c r="EY12" s="10">
        <v>100</v>
      </c>
      <c r="EZ12" s="17">
        <v>1295454527.5699999</v>
      </c>
      <c r="FA12" s="10">
        <v>100</v>
      </c>
      <c r="FB12" s="17">
        <v>59064448.210000001</v>
      </c>
      <c r="FC12" s="10">
        <v>100</v>
      </c>
      <c r="FD12" s="17">
        <v>614450141.36000001</v>
      </c>
      <c r="FE12" s="10">
        <v>100</v>
      </c>
      <c r="FF12" s="17">
        <v>3285211.82</v>
      </c>
      <c r="FG12" s="10">
        <v>100</v>
      </c>
      <c r="FH12" s="17">
        <v>35184661.149999999</v>
      </c>
      <c r="FI12" s="10">
        <v>100</v>
      </c>
      <c r="FJ12" s="17">
        <v>125802367.56999999</v>
      </c>
      <c r="FK12" s="10">
        <v>100</v>
      </c>
    </row>
    <row r="13" spans="1:167" ht="13.5" thickTop="1">
      <c r="A13" s="1" t="s">
        <v>610</v>
      </c>
    </row>
    <row r="14" spans="1:167">
      <c r="A14" t="s">
        <v>166</v>
      </c>
      <c r="B14" s="14">
        <v>2191946124.3600001</v>
      </c>
      <c r="C14" s="6">
        <v>2.3908999999999998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2412593.9700000002</v>
      </c>
      <c r="M14" s="6">
        <v>1.4056</v>
      </c>
      <c r="N14" s="14">
        <v>0</v>
      </c>
      <c r="O14">
        <v>0</v>
      </c>
      <c r="P14" s="14">
        <v>0</v>
      </c>
      <c r="Q14">
        <v>0</v>
      </c>
      <c r="R14" s="14">
        <v>1081259</v>
      </c>
      <c r="S14" s="6">
        <v>9.6228999999999996</v>
      </c>
      <c r="T14" s="14">
        <v>1343474530</v>
      </c>
      <c r="U14" s="6">
        <v>3.7608000000000001</v>
      </c>
      <c r="V14" s="14">
        <v>0</v>
      </c>
      <c r="W14">
        <v>0</v>
      </c>
      <c r="X14" s="14">
        <v>655650</v>
      </c>
      <c r="Y14" s="6">
        <v>0.56420000000000003</v>
      </c>
      <c r="Z14" s="14">
        <v>4357700</v>
      </c>
      <c r="AA14" s="6">
        <v>3.5627</v>
      </c>
      <c r="AB14" s="14">
        <v>769965.91</v>
      </c>
      <c r="AC14" s="6">
        <v>1.6232</v>
      </c>
      <c r="AD14" s="14">
        <v>0</v>
      </c>
      <c r="AE14">
        <v>0</v>
      </c>
      <c r="AF14" s="14">
        <v>0</v>
      </c>
      <c r="AG14">
        <v>0</v>
      </c>
      <c r="AH14" s="14">
        <v>1175460</v>
      </c>
      <c r="AI14" s="6">
        <v>1.6199999999999999E-2</v>
      </c>
      <c r="AJ14" s="14">
        <v>4809774.01</v>
      </c>
      <c r="AK14" s="6">
        <v>0.98160000000000003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0</v>
      </c>
      <c r="AS14">
        <v>0</v>
      </c>
      <c r="AT14" s="14">
        <v>0</v>
      </c>
      <c r="AU14">
        <v>0</v>
      </c>
      <c r="AV14" s="14">
        <v>0</v>
      </c>
      <c r="AW14">
        <v>0</v>
      </c>
      <c r="AX14" s="14">
        <v>0</v>
      </c>
      <c r="AY14">
        <v>0</v>
      </c>
      <c r="AZ14" s="14">
        <v>0</v>
      </c>
      <c r="BA14">
        <v>0</v>
      </c>
      <c r="BB14" s="14">
        <v>312008</v>
      </c>
      <c r="BC14" s="6">
        <v>0.38790000000000002</v>
      </c>
      <c r="BD14" s="14">
        <v>0</v>
      </c>
      <c r="BE14">
        <v>0</v>
      </c>
      <c r="BF14" s="14">
        <v>0</v>
      </c>
      <c r="BG14">
        <v>0</v>
      </c>
      <c r="BH14" s="14">
        <v>0</v>
      </c>
      <c r="BI14">
        <v>0</v>
      </c>
      <c r="BJ14" s="14">
        <v>3706000</v>
      </c>
      <c r="BK14" s="6">
        <v>2.0533000000000001</v>
      </c>
      <c r="BL14" s="14">
        <v>0</v>
      </c>
      <c r="BM14">
        <v>0</v>
      </c>
      <c r="BN14" s="14">
        <v>93000000</v>
      </c>
      <c r="BO14" s="6">
        <v>2.8544</v>
      </c>
      <c r="BP14" s="14">
        <v>0</v>
      </c>
      <c r="BQ14">
        <v>0</v>
      </c>
      <c r="BR14" s="14">
        <v>0</v>
      </c>
      <c r="BS14">
        <v>0</v>
      </c>
      <c r="BT14" s="14">
        <v>0</v>
      </c>
      <c r="BU14">
        <v>0</v>
      </c>
      <c r="BV14" s="14">
        <v>0</v>
      </c>
      <c r="BW14">
        <v>0</v>
      </c>
      <c r="BX14" s="14">
        <v>0</v>
      </c>
      <c r="BY14">
        <v>0</v>
      </c>
      <c r="BZ14" s="14">
        <v>371949129.01999998</v>
      </c>
      <c r="CA14" s="6">
        <v>8.6051000000000002</v>
      </c>
      <c r="CB14" s="14">
        <v>14033009.699999999</v>
      </c>
      <c r="CC14" s="6">
        <v>3.1617000000000002</v>
      </c>
      <c r="CD14" s="14">
        <v>0</v>
      </c>
      <c r="CE14">
        <v>0</v>
      </c>
      <c r="CF14" s="14">
        <v>6335811.0099999998</v>
      </c>
      <c r="CG14" s="6">
        <v>4.4092000000000002</v>
      </c>
      <c r="CH14" s="14">
        <v>0</v>
      </c>
      <c r="CI14">
        <v>0</v>
      </c>
      <c r="CJ14" s="14">
        <v>0</v>
      </c>
      <c r="CK14">
        <v>0</v>
      </c>
      <c r="CL14" s="14">
        <v>0</v>
      </c>
      <c r="CM14">
        <v>0</v>
      </c>
      <c r="CN14" s="14">
        <v>0</v>
      </c>
      <c r="CO14">
        <v>0</v>
      </c>
      <c r="CP14" s="14">
        <v>0</v>
      </c>
      <c r="CQ14">
        <v>0</v>
      </c>
      <c r="CR14" s="14">
        <v>0</v>
      </c>
      <c r="CS14">
        <v>0</v>
      </c>
      <c r="CT14" s="14">
        <v>115930863.67</v>
      </c>
      <c r="CU14" s="6">
        <v>3.7789999999999999</v>
      </c>
      <c r="CV14" s="14">
        <v>0</v>
      </c>
      <c r="CW14">
        <v>0</v>
      </c>
      <c r="CX14" s="14">
        <v>0</v>
      </c>
      <c r="CY14">
        <v>0</v>
      </c>
      <c r="CZ14" s="14">
        <v>12012334</v>
      </c>
      <c r="DA14" s="6">
        <v>0.61939999999999995</v>
      </c>
      <c r="DB14" s="14">
        <v>0</v>
      </c>
      <c r="DC14">
        <v>0</v>
      </c>
      <c r="DD14" s="14">
        <v>1843334</v>
      </c>
      <c r="DE14" s="6">
        <v>7.6200000000000004E-2</v>
      </c>
      <c r="DF14" s="14">
        <v>0</v>
      </c>
      <c r="DG14">
        <v>0</v>
      </c>
      <c r="DH14" s="14">
        <v>0</v>
      </c>
      <c r="DI14">
        <v>0</v>
      </c>
      <c r="DJ14" s="14">
        <v>0</v>
      </c>
      <c r="DK14">
        <v>0</v>
      </c>
      <c r="DL14" s="14">
        <v>0</v>
      </c>
      <c r="DM14">
        <v>0</v>
      </c>
      <c r="DN14" s="14">
        <v>0</v>
      </c>
      <c r="DO14">
        <v>0</v>
      </c>
      <c r="DP14" s="14">
        <v>0</v>
      </c>
      <c r="DQ14">
        <v>0</v>
      </c>
      <c r="DR14" s="14">
        <v>0</v>
      </c>
      <c r="DS14">
        <v>0</v>
      </c>
      <c r="DT14" s="14">
        <v>0</v>
      </c>
      <c r="DU14">
        <v>0</v>
      </c>
      <c r="DV14" s="14">
        <v>0</v>
      </c>
      <c r="DW14">
        <v>0</v>
      </c>
      <c r="DX14" s="14">
        <v>0</v>
      </c>
      <c r="DY14">
        <v>0</v>
      </c>
      <c r="DZ14" s="14">
        <v>0</v>
      </c>
      <c r="EA14">
        <v>0</v>
      </c>
      <c r="EB14" s="14">
        <v>0</v>
      </c>
      <c r="EC14">
        <v>0</v>
      </c>
      <c r="ED14" s="14">
        <v>0</v>
      </c>
      <c r="EE14">
        <v>0</v>
      </c>
      <c r="EF14" s="14">
        <v>0</v>
      </c>
      <c r="EG14">
        <v>0</v>
      </c>
      <c r="EH14" s="14">
        <v>0</v>
      </c>
      <c r="EI14">
        <v>0</v>
      </c>
      <c r="EJ14" s="14">
        <v>20854250</v>
      </c>
      <c r="EK14" s="6">
        <v>8.6937999999999995</v>
      </c>
      <c r="EL14" s="14">
        <v>0</v>
      </c>
      <c r="EM14">
        <v>0</v>
      </c>
      <c r="EN14" s="14">
        <v>0</v>
      </c>
      <c r="EO14">
        <v>0</v>
      </c>
      <c r="EP14" s="14">
        <v>20617218</v>
      </c>
      <c r="EQ14" s="6">
        <v>3.0034999999999998</v>
      </c>
      <c r="ER14" s="14">
        <v>80911459.069999993</v>
      </c>
      <c r="ES14" s="6">
        <v>4.1612999999999998</v>
      </c>
      <c r="ET14" s="14">
        <v>0</v>
      </c>
      <c r="EU14">
        <v>0</v>
      </c>
      <c r="EV14" s="14">
        <v>91703775</v>
      </c>
      <c r="EW14" s="6">
        <v>3.7161</v>
      </c>
      <c r="EX14" s="14">
        <v>0</v>
      </c>
      <c r="EY14">
        <v>0</v>
      </c>
      <c r="EZ14" s="14">
        <v>0</v>
      </c>
      <c r="FA14">
        <v>0</v>
      </c>
      <c r="FB14" s="14">
        <v>0</v>
      </c>
      <c r="FC14">
        <v>0</v>
      </c>
      <c r="FD14" s="14">
        <v>0</v>
      </c>
      <c r="FE14">
        <v>0</v>
      </c>
      <c r="FF14" s="14">
        <v>0</v>
      </c>
      <c r="FG14">
        <v>0</v>
      </c>
      <c r="FH14" s="14">
        <v>0</v>
      </c>
      <c r="FI14">
        <v>0</v>
      </c>
      <c r="FJ14" s="14">
        <v>0</v>
      </c>
      <c r="FK14">
        <v>0</v>
      </c>
    </row>
    <row r="15" spans="1:167">
      <c r="A15" t="s">
        <v>167</v>
      </c>
      <c r="B15" s="14">
        <v>8243355345.0699997</v>
      </c>
      <c r="C15" s="6">
        <v>8.9916999999999998</v>
      </c>
      <c r="D15" s="14">
        <v>0</v>
      </c>
      <c r="E15">
        <v>0</v>
      </c>
      <c r="F15" s="14">
        <v>0</v>
      </c>
      <c r="G15">
        <v>0</v>
      </c>
      <c r="H15" s="14">
        <v>30319050</v>
      </c>
      <c r="I15" s="6">
        <v>15.315899999999999</v>
      </c>
      <c r="J15" s="14">
        <v>30579160.870000001</v>
      </c>
      <c r="K15" s="6">
        <v>7.1102999999999996</v>
      </c>
      <c r="L15" s="14">
        <v>15917973.35</v>
      </c>
      <c r="M15" s="6">
        <v>9.2737999999999996</v>
      </c>
      <c r="N15" s="14">
        <v>0</v>
      </c>
      <c r="O15">
        <v>0</v>
      </c>
      <c r="P15" s="14">
        <v>2125760.0299999998</v>
      </c>
      <c r="Q15" s="6">
        <v>8.3400999999999996</v>
      </c>
      <c r="R15" s="14">
        <v>1574386</v>
      </c>
      <c r="S15" s="6">
        <v>14.0116</v>
      </c>
      <c r="T15" s="14">
        <v>3616088299.4400001</v>
      </c>
      <c r="U15" s="6">
        <v>10.1225</v>
      </c>
      <c r="V15" s="14">
        <v>2222498.12</v>
      </c>
      <c r="W15" s="6">
        <v>3.7065000000000001</v>
      </c>
      <c r="X15" s="14">
        <v>4107265.91</v>
      </c>
      <c r="Y15" s="6">
        <v>3.5347</v>
      </c>
      <c r="Z15" s="14">
        <v>11666374.49</v>
      </c>
      <c r="AA15" s="6">
        <v>9.5381</v>
      </c>
      <c r="AB15" s="14">
        <v>5899888.3700000001</v>
      </c>
      <c r="AC15" s="6">
        <v>12.4377</v>
      </c>
      <c r="AD15" s="14">
        <v>0</v>
      </c>
      <c r="AE15">
        <v>0</v>
      </c>
      <c r="AF15" s="14">
        <v>14986507.41</v>
      </c>
      <c r="AG15" s="6">
        <v>25.1965</v>
      </c>
      <c r="AH15" s="14">
        <v>757729777.01999998</v>
      </c>
      <c r="AI15" s="6">
        <v>10.4519</v>
      </c>
      <c r="AJ15" s="14">
        <v>37512097.119999997</v>
      </c>
      <c r="AK15" s="6">
        <v>7.6558000000000002</v>
      </c>
      <c r="AL15" s="14">
        <v>2289936.7000000002</v>
      </c>
      <c r="AM15" s="6">
        <v>6.9268999999999998</v>
      </c>
      <c r="AN15" s="14">
        <v>3623748.11</v>
      </c>
      <c r="AO15" s="6">
        <v>6.1788999999999996</v>
      </c>
      <c r="AP15" s="14">
        <v>4814334.1500000004</v>
      </c>
      <c r="AQ15" s="6">
        <v>7.5487000000000002</v>
      </c>
      <c r="AR15" s="14">
        <v>4776416.08</v>
      </c>
      <c r="AS15" s="6">
        <v>10.121700000000001</v>
      </c>
      <c r="AT15" s="14">
        <v>4928474.47</v>
      </c>
      <c r="AU15" s="6">
        <v>11.5158</v>
      </c>
      <c r="AV15" s="14">
        <v>4538454.18</v>
      </c>
      <c r="AW15" s="6">
        <v>13.9924</v>
      </c>
      <c r="AX15" s="14">
        <v>36254649.829999998</v>
      </c>
      <c r="AY15" s="6">
        <v>16.8249</v>
      </c>
      <c r="AZ15" s="14">
        <v>0</v>
      </c>
      <c r="BA15">
        <v>0</v>
      </c>
      <c r="BB15" s="14">
        <v>8029267.6699999999</v>
      </c>
      <c r="BC15" s="6">
        <v>9.9819999999999993</v>
      </c>
      <c r="BD15" s="14">
        <v>0</v>
      </c>
      <c r="BE15">
        <v>0</v>
      </c>
      <c r="BF15" s="14">
        <v>3099992.25</v>
      </c>
      <c r="BG15" s="6">
        <v>9.4646000000000008</v>
      </c>
      <c r="BH15" s="14">
        <v>1165000.6499999999</v>
      </c>
      <c r="BI15" s="6">
        <v>15.922599999999999</v>
      </c>
      <c r="BJ15" s="14">
        <v>30789747.050000001</v>
      </c>
      <c r="BK15" s="6">
        <v>17.059000000000001</v>
      </c>
      <c r="BL15" s="14">
        <v>18966076</v>
      </c>
      <c r="BM15" s="6">
        <v>12.694000000000001</v>
      </c>
      <c r="BN15" s="14">
        <v>295816400.19999999</v>
      </c>
      <c r="BO15" s="6">
        <v>9.0792000000000002</v>
      </c>
      <c r="BP15" s="14">
        <v>0</v>
      </c>
      <c r="BQ15">
        <v>0</v>
      </c>
      <c r="BR15" s="14">
        <v>7654085</v>
      </c>
      <c r="BS15" s="6">
        <v>23.012799999999999</v>
      </c>
      <c r="BT15" s="14">
        <v>1338487</v>
      </c>
      <c r="BU15" s="6">
        <v>18.028099999999998</v>
      </c>
      <c r="BV15" s="14">
        <v>0</v>
      </c>
      <c r="BW15">
        <v>0</v>
      </c>
      <c r="BX15" s="14">
        <v>0</v>
      </c>
      <c r="BY15">
        <v>0</v>
      </c>
      <c r="BZ15" s="14">
        <v>742288408.51999998</v>
      </c>
      <c r="CA15" s="6">
        <v>17.172899999999998</v>
      </c>
      <c r="CB15" s="14">
        <v>0</v>
      </c>
      <c r="CC15">
        <v>0</v>
      </c>
      <c r="CD15" s="14">
        <v>0</v>
      </c>
      <c r="CE15">
        <v>0</v>
      </c>
      <c r="CF15" s="14">
        <v>21238173.170000002</v>
      </c>
      <c r="CG15" s="6">
        <v>14.78</v>
      </c>
      <c r="CH15" s="14">
        <v>0</v>
      </c>
      <c r="CI15">
        <v>0</v>
      </c>
      <c r="CJ15" s="14">
        <v>7459622.6500000004</v>
      </c>
      <c r="CK15" s="6">
        <v>12.394</v>
      </c>
      <c r="CL15" s="14">
        <v>0</v>
      </c>
      <c r="CM15">
        <v>0</v>
      </c>
      <c r="CN15" s="14">
        <v>0</v>
      </c>
      <c r="CO15">
        <v>0</v>
      </c>
      <c r="CP15" s="14">
        <v>6558634.8700000001</v>
      </c>
      <c r="CQ15" s="6">
        <v>8.7271000000000001</v>
      </c>
      <c r="CR15" s="14">
        <v>9079287.6199999992</v>
      </c>
      <c r="CS15" s="6">
        <v>14.382</v>
      </c>
      <c r="CT15" s="14">
        <v>203512429.78999999</v>
      </c>
      <c r="CU15" s="6">
        <v>6.6337999999999999</v>
      </c>
      <c r="CV15" s="14">
        <v>0</v>
      </c>
      <c r="CW15">
        <v>0</v>
      </c>
      <c r="CX15" s="14">
        <v>0</v>
      </c>
      <c r="CY15">
        <v>0</v>
      </c>
      <c r="CZ15" s="14">
        <v>254137090</v>
      </c>
      <c r="DA15" s="6">
        <v>13.103999999999999</v>
      </c>
      <c r="DB15" s="14">
        <v>158910697</v>
      </c>
      <c r="DC15" s="6">
        <v>31.359400000000001</v>
      </c>
      <c r="DD15" s="14">
        <v>202858482</v>
      </c>
      <c r="DE15" s="6">
        <v>8.3836999999999993</v>
      </c>
      <c r="DF15" s="14">
        <v>0</v>
      </c>
      <c r="DG15">
        <v>0</v>
      </c>
      <c r="DH15" s="14">
        <v>0</v>
      </c>
      <c r="DI15">
        <v>0</v>
      </c>
      <c r="DJ15" s="14">
        <v>0</v>
      </c>
      <c r="DK15">
        <v>0</v>
      </c>
      <c r="DL15" s="14">
        <v>0</v>
      </c>
      <c r="DM15">
        <v>0</v>
      </c>
      <c r="DN15" s="14">
        <v>0</v>
      </c>
      <c r="DO15">
        <v>0</v>
      </c>
      <c r="DP15" s="14">
        <v>48396125.439999998</v>
      </c>
      <c r="DQ15" s="6">
        <v>10.819800000000001</v>
      </c>
      <c r="DR15" s="14">
        <v>67257105.489999995</v>
      </c>
      <c r="DS15" s="6">
        <v>12.1858</v>
      </c>
      <c r="DT15" s="14">
        <v>0</v>
      </c>
      <c r="DU15">
        <v>0</v>
      </c>
      <c r="DV15" s="14">
        <v>5584566</v>
      </c>
      <c r="DW15" s="6">
        <v>2.9424000000000001</v>
      </c>
      <c r="DX15" s="14">
        <v>314582935</v>
      </c>
      <c r="DY15" s="6">
        <v>12.5517</v>
      </c>
      <c r="DZ15" s="14">
        <v>0</v>
      </c>
      <c r="EA15">
        <v>0</v>
      </c>
      <c r="EB15" s="14">
        <v>110626387.42</v>
      </c>
      <c r="EC15" s="6">
        <v>9.9794</v>
      </c>
      <c r="ED15" s="14">
        <v>0</v>
      </c>
      <c r="EE15">
        <v>0</v>
      </c>
      <c r="EF15" s="14">
        <v>0</v>
      </c>
      <c r="EG15">
        <v>0</v>
      </c>
      <c r="EH15" s="14">
        <v>140669290.55000001</v>
      </c>
      <c r="EI15" s="6">
        <v>11.446999999999999</v>
      </c>
      <c r="EJ15" s="14">
        <v>4553705</v>
      </c>
      <c r="EK15" s="6">
        <v>1.8984000000000001</v>
      </c>
      <c r="EL15" s="14">
        <v>0</v>
      </c>
      <c r="EM15">
        <v>0</v>
      </c>
      <c r="EN15" s="14">
        <v>0</v>
      </c>
      <c r="EO15">
        <v>0</v>
      </c>
      <c r="EP15" s="14">
        <v>50202660</v>
      </c>
      <c r="EQ15" s="6">
        <v>7.3135000000000003</v>
      </c>
      <c r="ER15" s="14">
        <v>109053326.67</v>
      </c>
      <c r="ES15" s="6">
        <v>5.6086</v>
      </c>
      <c r="ET15" s="14">
        <v>46344609.140000001</v>
      </c>
      <c r="EU15" s="6">
        <v>5.5967000000000002</v>
      </c>
      <c r="EV15" s="14">
        <v>287597887.35000002</v>
      </c>
      <c r="EW15" s="6">
        <v>11.654299999999999</v>
      </c>
      <c r="EX15" s="14">
        <v>202525562.88999999</v>
      </c>
      <c r="EY15" s="6">
        <v>16.555299999999999</v>
      </c>
      <c r="EZ15" s="14">
        <v>281396162.75999999</v>
      </c>
      <c r="FA15" s="6">
        <v>21.721800000000002</v>
      </c>
      <c r="FB15" s="14">
        <v>9708088.2699999996</v>
      </c>
      <c r="FC15" s="6">
        <v>16.436399999999999</v>
      </c>
      <c r="FD15" s="14">
        <v>0</v>
      </c>
      <c r="FE15">
        <v>0</v>
      </c>
      <c r="FF15" s="14">
        <v>0</v>
      </c>
      <c r="FG15">
        <v>0</v>
      </c>
      <c r="FH15" s="14">
        <v>0</v>
      </c>
      <c r="FI15">
        <v>0</v>
      </c>
      <c r="FJ15" s="14">
        <v>0</v>
      </c>
      <c r="FK15">
        <v>0</v>
      </c>
    </row>
    <row r="16" spans="1:167">
      <c r="A16" t="s">
        <v>168</v>
      </c>
      <c r="B16" s="14">
        <v>5853355568.6199999</v>
      </c>
      <c r="C16" s="6">
        <v>6.3846999999999996</v>
      </c>
      <c r="D16" s="14">
        <v>0</v>
      </c>
      <c r="E16">
        <v>0</v>
      </c>
      <c r="F16" s="14">
        <v>0</v>
      </c>
      <c r="G16">
        <v>0</v>
      </c>
      <c r="H16" s="14">
        <v>12453130</v>
      </c>
      <c r="I16" s="6">
        <v>6.2907999999999999</v>
      </c>
      <c r="J16" s="14">
        <v>14701534.92</v>
      </c>
      <c r="K16" s="6">
        <v>3.4184000000000001</v>
      </c>
      <c r="L16" s="14">
        <v>11034363.699999999</v>
      </c>
      <c r="M16" s="6">
        <v>6.4286000000000003</v>
      </c>
      <c r="N16" s="14">
        <v>0</v>
      </c>
      <c r="O16">
        <v>0</v>
      </c>
      <c r="P16" s="14">
        <v>736006.01</v>
      </c>
      <c r="Q16" s="6">
        <v>2.8875999999999999</v>
      </c>
      <c r="R16" s="14">
        <v>725620</v>
      </c>
      <c r="S16" s="6">
        <v>6.4577999999999998</v>
      </c>
      <c r="T16" s="14">
        <v>3325885624.6199999</v>
      </c>
      <c r="U16" s="6">
        <v>9.3101000000000003</v>
      </c>
      <c r="V16" s="14">
        <v>1237445</v>
      </c>
      <c r="W16" s="6">
        <v>2.0636999999999999</v>
      </c>
      <c r="X16" s="14">
        <v>7151195</v>
      </c>
      <c r="Y16" s="6">
        <v>6.1543000000000001</v>
      </c>
      <c r="Z16" s="14">
        <v>9555102</v>
      </c>
      <c r="AA16" s="6">
        <v>7.8120000000000003</v>
      </c>
      <c r="AB16" s="14">
        <v>1601760.52</v>
      </c>
      <c r="AC16" s="6">
        <v>3.3767</v>
      </c>
      <c r="AD16" s="14">
        <v>0</v>
      </c>
      <c r="AE16">
        <v>0</v>
      </c>
      <c r="AF16" s="14">
        <v>5974345</v>
      </c>
      <c r="AG16" s="6">
        <v>10.044499999999999</v>
      </c>
      <c r="AH16" s="14">
        <v>324069214.95999998</v>
      </c>
      <c r="AI16" s="6">
        <v>4.4701000000000004</v>
      </c>
      <c r="AJ16" s="14">
        <v>42301292.32</v>
      </c>
      <c r="AK16" s="6">
        <v>8.6332000000000004</v>
      </c>
      <c r="AL16" s="14">
        <v>802620.02</v>
      </c>
      <c r="AM16" s="6">
        <v>2.4279000000000002</v>
      </c>
      <c r="AN16" s="14">
        <v>1732191.99</v>
      </c>
      <c r="AO16" s="6">
        <v>2.9535999999999998</v>
      </c>
      <c r="AP16" s="14">
        <v>2153539.9500000002</v>
      </c>
      <c r="AQ16" s="6">
        <v>3.3767</v>
      </c>
      <c r="AR16" s="14">
        <v>1978856.59</v>
      </c>
      <c r="AS16" s="6">
        <v>4.1933999999999996</v>
      </c>
      <c r="AT16" s="14">
        <v>2030370.41</v>
      </c>
      <c r="AU16" s="6">
        <v>4.7441000000000004</v>
      </c>
      <c r="AV16" s="14">
        <v>1551487.84</v>
      </c>
      <c r="AW16" s="6">
        <v>4.7834000000000003</v>
      </c>
      <c r="AX16" s="14">
        <v>17272865.829999998</v>
      </c>
      <c r="AY16" s="6">
        <v>8.0159000000000002</v>
      </c>
      <c r="AZ16" s="14">
        <v>0</v>
      </c>
      <c r="BA16">
        <v>0</v>
      </c>
      <c r="BB16" s="14">
        <v>5608163.9299999997</v>
      </c>
      <c r="BC16" s="6">
        <v>6.9720000000000004</v>
      </c>
      <c r="BD16" s="14">
        <v>0</v>
      </c>
      <c r="BE16">
        <v>0</v>
      </c>
      <c r="BF16" s="14">
        <v>1445935.07</v>
      </c>
      <c r="BG16" s="6">
        <v>4.4146000000000001</v>
      </c>
      <c r="BH16" s="14">
        <v>461299.55</v>
      </c>
      <c r="BI16" s="6">
        <v>6.3048000000000002</v>
      </c>
      <c r="BJ16" s="14">
        <v>1103760</v>
      </c>
      <c r="BK16" s="6">
        <v>0.61150000000000004</v>
      </c>
      <c r="BL16" s="14">
        <v>4859750</v>
      </c>
      <c r="BM16" s="6">
        <v>3.2526000000000002</v>
      </c>
      <c r="BN16" s="14">
        <v>275313875</v>
      </c>
      <c r="BO16" s="6">
        <v>8.4498999999999995</v>
      </c>
      <c r="BP16" s="14">
        <v>0</v>
      </c>
      <c r="BQ16">
        <v>0</v>
      </c>
      <c r="BR16" s="14">
        <v>5875226</v>
      </c>
      <c r="BS16" s="6">
        <v>17.6645</v>
      </c>
      <c r="BT16" s="14">
        <v>510766</v>
      </c>
      <c r="BU16" s="6">
        <v>6.8795000000000002</v>
      </c>
      <c r="BV16" s="14">
        <v>0</v>
      </c>
      <c r="BW16">
        <v>0</v>
      </c>
      <c r="BX16" s="14">
        <v>0</v>
      </c>
      <c r="BY16">
        <v>0</v>
      </c>
      <c r="BZ16" s="14">
        <v>268791427.79000002</v>
      </c>
      <c r="CA16" s="6">
        <v>6.2184999999999997</v>
      </c>
      <c r="CB16" s="14">
        <v>0</v>
      </c>
      <c r="CC16">
        <v>0</v>
      </c>
      <c r="CD16" s="14">
        <v>0</v>
      </c>
      <c r="CE16">
        <v>0</v>
      </c>
      <c r="CF16" s="14">
        <v>9025627.6600000001</v>
      </c>
      <c r="CG16" s="6">
        <v>6.2811000000000003</v>
      </c>
      <c r="CH16" s="14">
        <v>0</v>
      </c>
      <c r="CI16">
        <v>0</v>
      </c>
      <c r="CJ16" s="14">
        <v>2911192.15</v>
      </c>
      <c r="CK16" s="6">
        <v>4.8369</v>
      </c>
      <c r="CL16" s="14">
        <v>0</v>
      </c>
      <c r="CM16">
        <v>0</v>
      </c>
      <c r="CN16" s="14">
        <v>0</v>
      </c>
      <c r="CO16">
        <v>0</v>
      </c>
      <c r="CP16" s="14">
        <v>5743921.6600000001</v>
      </c>
      <c r="CQ16" s="6">
        <v>7.6430999999999996</v>
      </c>
      <c r="CR16" s="14">
        <v>3802777.75</v>
      </c>
      <c r="CS16" s="6">
        <v>6.0237999999999996</v>
      </c>
      <c r="CT16" s="14">
        <v>86608135.25</v>
      </c>
      <c r="CU16" s="6">
        <v>2.8231000000000002</v>
      </c>
      <c r="CV16" s="14">
        <v>0</v>
      </c>
      <c r="CW16">
        <v>0</v>
      </c>
      <c r="CX16" s="14">
        <v>0</v>
      </c>
      <c r="CY16">
        <v>0</v>
      </c>
      <c r="CZ16" s="14">
        <v>119056574</v>
      </c>
      <c r="DA16" s="6">
        <v>6.1388999999999996</v>
      </c>
      <c r="DB16" s="14">
        <v>43675692</v>
      </c>
      <c r="DC16" s="6">
        <v>8.6189</v>
      </c>
      <c r="DD16" s="14">
        <v>80289965</v>
      </c>
      <c r="DE16" s="6">
        <v>3.3182</v>
      </c>
      <c r="DF16" s="14">
        <v>0</v>
      </c>
      <c r="DG16">
        <v>0</v>
      </c>
      <c r="DH16" s="14">
        <v>0</v>
      </c>
      <c r="DI16">
        <v>0</v>
      </c>
      <c r="DJ16" s="14">
        <v>0</v>
      </c>
      <c r="DK16">
        <v>0</v>
      </c>
      <c r="DL16" s="14">
        <v>0</v>
      </c>
      <c r="DM16">
        <v>0</v>
      </c>
      <c r="DN16" s="14">
        <v>0</v>
      </c>
      <c r="DO16">
        <v>0</v>
      </c>
      <c r="DP16" s="14">
        <v>21382712.920000002</v>
      </c>
      <c r="DQ16" s="6">
        <v>4.7805</v>
      </c>
      <c r="DR16" s="14">
        <v>36301422.049999997</v>
      </c>
      <c r="DS16" s="6">
        <v>6.5772000000000004</v>
      </c>
      <c r="DT16" s="14">
        <v>0</v>
      </c>
      <c r="DU16">
        <v>0</v>
      </c>
      <c r="DV16" s="14">
        <v>24268092.879999999</v>
      </c>
      <c r="DW16" s="6">
        <v>12.7864</v>
      </c>
      <c r="DX16" s="14">
        <v>80229482</v>
      </c>
      <c r="DY16" s="6">
        <v>3.2010999999999998</v>
      </c>
      <c r="DZ16" s="14">
        <v>0</v>
      </c>
      <c r="EA16">
        <v>0</v>
      </c>
      <c r="EB16" s="14">
        <v>74711300.890000001</v>
      </c>
      <c r="EC16" s="6">
        <v>6.7394999999999996</v>
      </c>
      <c r="ED16" s="14">
        <v>0</v>
      </c>
      <c r="EE16">
        <v>0</v>
      </c>
      <c r="EF16" s="14">
        <v>0</v>
      </c>
      <c r="EG16">
        <v>0</v>
      </c>
      <c r="EH16" s="14">
        <v>88735503.519999996</v>
      </c>
      <c r="EI16" s="6">
        <v>7.2209000000000003</v>
      </c>
      <c r="EJ16" s="14">
        <v>5915875</v>
      </c>
      <c r="EK16" s="6">
        <v>2.4662000000000002</v>
      </c>
      <c r="EL16" s="14">
        <v>0</v>
      </c>
      <c r="EM16">
        <v>0</v>
      </c>
      <c r="EN16" s="14">
        <v>0</v>
      </c>
      <c r="EO16">
        <v>0</v>
      </c>
      <c r="EP16" s="14">
        <v>20078268</v>
      </c>
      <c r="EQ16" s="6">
        <v>2.9249999999999998</v>
      </c>
      <c r="ER16" s="14">
        <v>145164090.75999999</v>
      </c>
      <c r="ES16" s="6">
        <v>7.4657999999999998</v>
      </c>
      <c r="ET16" s="14">
        <v>22135873.329999998</v>
      </c>
      <c r="EU16" s="6">
        <v>2.6732</v>
      </c>
      <c r="EV16" s="14">
        <v>468734372.77999997</v>
      </c>
      <c r="EW16" s="6">
        <v>18.994499999999999</v>
      </c>
      <c r="EX16" s="14">
        <v>64732087.899999999</v>
      </c>
      <c r="EY16" s="6">
        <v>5.2915000000000001</v>
      </c>
      <c r="EZ16" s="14">
        <v>96887247.730000004</v>
      </c>
      <c r="FA16" s="6">
        <v>7.4790000000000001</v>
      </c>
      <c r="FB16" s="14">
        <v>4046583.37</v>
      </c>
      <c r="FC16" s="6">
        <v>6.8510999999999997</v>
      </c>
      <c r="FD16" s="14">
        <v>0</v>
      </c>
      <c r="FE16">
        <v>0</v>
      </c>
      <c r="FF16" s="14">
        <v>0</v>
      </c>
      <c r="FG16">
        <v>0</v>
      </c>
      <c r="FH16" s="14">
        <v>0</v>
      </c>
      <c r="FI16">
        <v>0</v>
      </c>
      <c r="FJ16" s="14">
        <v>0</v>
      </c>
      <c r="FK16">
        <v>0</v>
      </c>
    </row>
    <row r="17" spans="1:167">
      <c r="A17" t="s">
        <v>169</v>
      </c>
      <c r="B17" s="14">
        <v>3050768255.8299999</v>
      </c>
      <c r="C17" s="6">
        <v>3.3277000000000001</v>
      </c>
      <c r="D17" s="14">
        <v>0</v>
      </c>
      <c r="E17">
        <v>0</v>
      </c>
      <c r="F17" s="14">
        <v>0</v>
      </c>
      <c r="G17">
        <v>0</v>
      </c>
      <c r="H17" s="14">
        <v>19627150</v>
      </c>
      <c r="I17" s="6">
        <v>9.9147999999999996</v>
      </c>
      <c r="J17" s="14">
        <v>11027595.939999999</v>
      </c>
      <c r="K17" s="6">
        <v>2.5640999999999998</v>
      </c>
      <c r="L17" s="14">
        <v>6227809</v>
      </c>
      <c r="M17" s="6">
        <v>3.6282999999999999</v>
      </c>
      <c r="N17" s="14">
        <v>0</v>
      </c>
      <c r="O17">
        <v>0</v>
      </c>
      <c r="P17" s="14">
        <v>334898.65000000002</v>
      </c>
      <c r="Q17" s="6">
        <v>1.3139000000000001</v>
      </c>
      <c r="R17" s="14">
        <v>893430</v>
      </c>
      <c r="S17" s="6">
        <v>7.9512999999999998</v>
      </c>
      <c r="T17" s="14">
        <v>649863820.46000004</v>
      </c>
      <c r="U17" s="6">
        <v>1.8191999999999999</v>
      </c>
      <c r="V17" s="14">
        <v>616870</v>
      </c>
      <c r="W17" s="6">
        <v>1.0287999999999999</v>
      </c>
      <c r="X17" s="14">
        <v>2473264.2999999998</v>
      </c>
      <c r="Y17" s="6">
        <v>2.1284999999999998</v>
      </c>
      <c r="Z17" s="14">
        <v>0</v>
      </c>
      <c r="AA17">
        <v>0</v>
      </c>
      <c r="AB17" s="14">
        <v>2906153.43</v>
      </c>
      <c r="AC17" s="6">
        <v>6.1265000000000001</v>
      </c>
      <c r="AD17" s="14">
        <v>0</v>
      </c>
      <c r="AE17">
        <v>0</v>
      </c>
      <c r="AF17" s="14">
        <v>0</v>
      </c>
      <c r="AG17">
        <v>0</v>
      </c>
      <c r="AH17" s="14">
        <v>559173901.70000005</v>
      </c>
      <c r="AI17" s="6">
        <v>7.7130000000000001</v>
      </c>
      <c r="AJ17" s="14">
        <v>26765643.210000001</v>
      </c>
      <c r="AK17" s="6">
        <v>5.4626000000000001</v>
      </c>
      <c r="AL17" s="14">
        <v>1057987.5</v>
      </c>
      <c r="AM17" s="6">
        <v>3.2002999999999999</v>
      </c>
      <c r="AN17" s="14">
        <v>2083037.5</v>
      </c>
      <c r="AO17" s="6">
        <v>3.5518000000000001</v>
      </c>
      <c r="AP17" s="14">
        <v>2305622.4900000002</v>
      </c>
      <c r="AQ17" s="6">
        <v>3.6151</v>
      </c>
      <c r="AR17" s="14">
        <v>1868212.51</v>
      </c>
      <c r="AS17" s="6">
        <v>3.9588999999999999</v>
      </c>
      <c r="AT17" s="14">
        <v>1713957.49</v>
      </c>
      <c r="AU17" s="6">
        <v>4.0048000000000004</v>
      </c>
      <c r="AV17" s="14">
        <v>1349831.34</v>
      </c>
      <c r="AW17" s="6">
        <v>4.1616</v>
      </c>
      <c r="AX17" s="14">
        <v>10427556.16</v>
      </c>
      <c r="AY17" s="6">
        <v>4.8391999999999999</v>
      </c>
      <c r="AZ17" s="14">
        <v>0</v>
      </c>
      <c r="BA17">
        <v>0</v>
      </c>
      <c r="BB17" s="14">
        <v>7899852.6299999999</v>
      </c>
      <c r="BC17" s="6">
        <v>9.8210999999999995</v>
      </c>
      <c r="BD17" s="14">
        <v>0</v>
      </c>
      <c r="BE17">
        <v>0</v>
      </c>
      <c r="BF17" s="14">
        <v>325548.09999999998</v>
      </c>
      <c r="BG17" s="6">
        <v>0.99390000000000001</v>
      </c>
      <c r="BH17" s="14">
        <v>50280.75</v>
      </c>
      <c r="BI17" s="6">
        <v>0.68720000000000003</v>
      </c>
      <c r="BJ17" s="14">
        <v>18798950</v>
      </c>
      <c r="BK17" s="6">
        <v>10.4155</v>
      </c>
      <c r="BL17" s="14">
        <v>3359489</v>
      </c>
      <c r="BM17" s="6">
        <v>2.2484999999999999</v>
      </c>
      <c r="BN17" s="14">
        <v>258616188.25</v>
      </c>
      <c r="BO17" s="6">
        <v>7.9374000000000002</v>
      </c>
      <c r="BP17" s="14">
        <v>0</v>
      </c>
      <c r="BQ17">
        <v>0</v>
      </c>
      <c r="BR17" s="14">
        <v>2150199</v>
      </c>
      <c r="BS17" s="6">
        <v>6.4648000000000003</v>
      </c>
      <c r="BT17" s="14">
        <v>129950</v>
      </c>
      <c r="BU17" s="6">
        <v>1.7503</v>
      </c>
      <c r="BV17" s="14">
        <v>0</v>
      </c>
      <c r="BW17">
        <v>0</v>
      </c>
      <c r="BX17" s="14">
        <v>0</v>
      </c>
      <c r="BY17">
        <v>0</v>
      </c>
      <c r="BZ17" s="14">
        <v>207573131.59999999</v>
      </c>
      <c r="CA17" s="6">
        <v>4.8022</v>
      </c>
      <c r="CB17" s="14">
        <v>0</v>
      </c>
      <c r="CC17">
        <v>0</v>
      </c>
      <c r="CD17" s="14">
        <v>0</v>
      </c>
      <c r="CE17">
        <v>0</v>
      </c>
      <c r="CF17" s="14">
        <v>8704012.3800000008</v>
      </c>
      <c r="CG17" s="6">
        <v>6.0571999999999999</v>
      </c>
      <c r="CH17" s="14">
        <v>0</v>
      </c>
      <c r="CI17">
        <v>0</v>
      </c>
      <c r="CJ17" s="14">
        <v>1867731.75</v>
      </c>
      <c r="CK17" s="6">
        <v>3.1032000000000002</v>
      </c>
      <c r="CL17" s="14">
        <v>0</v>
      </c>
      <c r="CM17">
        <v>0</v>
      </c>
      <c r="CN17" s="14">
        <v>0</v>
      </c>
      <c r="CO17">
        <v>0</v>
      </c>
      <c r="CP17" s="14">
        <v>2348663</v>
      </c>
      <c r="CQ17" s="6">
        <v>3.1252</v>
      </c>
      <c r="CR17" s="14">
        <v>4363188.21</v>
      </c>
      <c r="CS17" s="6">
        <v>6.9115000000000002</v>
      </c>
      <c r="CT17" s="14">
        <v>305400359.23000002</v>
      </c>
      <c r="CU17" s="6">
        <v>9.9550999999999998</v>
      </c>
      <c r="CV17" s="14">
        <v>0</v>
      </c>
      <c r="CW17">
        <v>0</v>
      </c>
      <c r="CX17" s="14">
        <v>0</v>
      </c>
      <c r="CY17">
        <v>0</v>
      </c>
      <c r="CZ17" s="14">
        <v>83181730</v>
      </c>
      <c r="DA17" s="6">
        <v>4.2891000000000004</v>
      </c>
      <c r="DB17" s="14">
        <v>28398485</v>
      </c>
      <c r="DC17" s="6">
        <v>5.6040999999999999</v>
      </c>
      <c r="DD17" s="14">
        <v>90523672</v>
      </c>
      <c r="DE17" s="6">
        <v>3.7410999999999999</v>
      </c>
      <c r="DF17" s="14">
        <v>0</v>
      </c>
      <c r="DG17">
        <v>0</v>
      </c>
      <c r="DH17" s="14">
        <v>0</v>
      </c>
      <c r="DI17">
        <v>0</v>
      </c>
      <c r="DJ17" s="14">
        <v>0</v>
      </c>
      <c r="DK17">
        <v>0</v>
      </c>
      <c r="DL17" s="14">
        <v>0</v>
      </c>
      <c r="DM17">
        <v>0</v>
      </c>
      <c r="DN17" s="14">
        <v>0</v>
      </c>
      <c r="DO17">
        <v>0</v>
      </c>
      <c r="DP17" s="14">
        <v>21050408.300000001</v>
      </c>
      <c r="DQ17" s="6">
        <v>4.7061999999999999</v>
      </c>
      <c r="DR17" s="14">
        <v>40280035.560000002</v>
      </c>
      <c r="DS17" s="6">
        <v>7.298</v>
      </c>
      <c r="DT17" s="14">
        <v>0</v>
      </c>
      <c r="DU17">
        <v>0</v>
      </c>
      <c r="DV17" s="14">
        <v>11165634</v>
      </c>
      <c r="DW17" s="6">
        <v>5.883</v>
      </c>
      <c r="DX17" s="14">
        <v>54851343</v>
      </c>
      <c r="DY17" s="6">
        <v>2.1884999999999999</v>
      </c>
      <c r="DZ17" s="14">
        <v>0</v>
      </c>
      <c r="EA17">
        <v>0</v>
      </c>
      <c r="EB17" s="14">
        <v>52092522.25</v>
      </c>
      <c r="EC17" s="6">
        <v>4.6990999999999996</v>
      </c>
      <c r="ED17" s="14">
        <v>0</v>
      </c>
      <c r="EE17">
        <v>0</v>
      </c>
      <c r="EF17" s="14">
        <v>0</v>
      </c>
      <c r="EG17">
        <v>0</v>
      </c>
      <c r="EH17" s="14">
        <v>95411334.260000005</v>
      </c>
      <c r="EI17" s="6">
        <v>7.7641</v>
      </c>
      <c r="EJ17" s="14">
        <v>3884200</v>
      </c>
      <c r="EK17" s="6">
        <v>1.6193</v>
      </c>
      <c r="EL17" s="14">
        <v>0</v>
      </c>
      <c r="EM17">
        <v>0</v>
      </c>
      <c r="EN17" s="14">
        <v>0</v>
      </c>
      <c r="EO17">
        <v>0</v>
      </c>
      <c r="EP17" s="14">
        <v>72762772</v>
      </c>
      <c r="EQ17" s="6">
        <v>10.600099999999999</v>
      </c>
      <c r="ER17" s="14">
        <v>111901303.84999999</v>
      </c>
      <c r="ES17" s="6">
        <v>5.7550999999999997</v>
      </c>
      <c r="ET17" s="14">
        <v>20119757.920000002</v>
      </c>
      <c r="EU17" s="6">
        <v>2.4297</v>
      </c>
      <c r="EV17" s="14">
        <v>146694890.40000001</v>
      </c>
      <c r="EW17" s="6">
        <v>5.9444999999999997</v>
      </c>
      <c r="EX17" s="14">
        <v>47953283.219999999</v>
      </c>
      <c r="EY17" s="6">
        <v>3.9199000000000002</v>
      </c>
      <c r="EZ17" s="14">
        <v>44256322.649999999</v>
      </c>
      <c r="FA17" s="6">
        <v>3.4163000000000001</v>
      </c>
      <c r="FB17" s="14">
        <v>3936275.84</v>
      </c>
      <c r="FC17" s="6">
        <v>6.6643999999999997</v>
      </c>
      <c r="FD17" s="14">
        <v>0</v>
      </c>
      <c r="FE17">
        <v>0</v>
      </c>
      <c r="FF17" s="14">
        <v>0</v>
      </c>
      <c r="FG17">
        <v>0</v>
      </c>
      <c r="FH17" s="14">
        <v>0</v>
      </c>
      <c r="FI17">
        <v>0</v>
      </c>
      <c r="FJ17" s="14">
        <v>0</v>
      </c>
      <c r="FK17">
        <v>0</v>
      </c>
    </row>
    <row r="18" spans="1:167">
      <c r="A18" t="s">
        <v>170</v>
      </c>
      <c r="B18" s="14">
        <v>6546304220.9499998</v>
      </c>
      <c r="C18" s="6">
        <v>7.1406000000000001</v>
      </c>
      <c r="D18" s="14">
        <v>0</v>
      </c>
      <c r="E18">
        <v>0</v>
      </c>
      <c r="F18" s="14">
        <v>0</v>
      </c>
      <c r="G18">
        <v>0</v>
      </c>
      <c r="H18" s="14">
        <v>14259000</v>
      </c>
      <c r="I18" s="6">
        <v>7.2030000000000003</v>
      </c>
      <c r="J18" s="14">
        <v>16618213.810000001</v>
      </c>
      <c r="K18" s="6">
        <v>3.8641000000000001</v>
      </c>
      <c r="L18" s="14">
        <v>15469483.029999999</v>
      </c>
      <c r="M18" s="6">
        <v>9.0124999999999993</v>
      </c>
      <c r="N18" s="14">
        <v>0</v>
      </c>
      <c r="O18">
        <v>0</v>
      </c>
      <c r="P18" s="14">
        <v>865835.08</v>
      </c>
      <c r="Q18" s="6">
        <v>3.3969999999999998</v>
      </c>
      <c r="R18" s="14">
        <v>1423573.23</v>
      </c>
      <c r="S18" s="6">
        <v>12.6694</v>
      </c>
      <c r="T18" s="14">
        <v>2314516643.9899998</v>
      </c>
      <c r="U18" s="6">
        <v>6.4790000000000001</v>
      </c>
      <c r="V18" s="14">
        <v>1177943</v>
      </c>
      <c r="W18" s="6">
        <v>1.9644999999999999</v>
      </c>
      <c r="X18" s="14">
        <v>6320373.5199999996</v>
      </c>
      <c r="Y18" s="6">
        <v>5.4393000000000002</v>
      </c>
      <c r="Z18" s="14">
        <v>14857043</v>
      </c>
      <c r="AA18" s="6">
        <v>12.146699999999999</v>
      </c>
      <c r="AB18" s="14">
        <v>7781974.9900000002</v>
      </c>
      <c r="AC18" s="6">
        <v>16.4053</v>
      </c>
      <c r="AD18" s="14">
        <v>0</v>
      </c>
      <c r="AE18">
        <v>0</v>
      </c>
      <c r="AF18" s="14">
        <v>8041950.0499999998</v>
      </c>
      <c r="AG18" s="6">
        <v>13.5207</v>
      </c>
      <c r="AH18" s="14">
        <v>547620225.24000001</v>
      </c>
      <c r="AI18" s="6">
        <v>7.5537000000000001</v>
      </c>
      <c r="AJ18" s="14">
        <v>63014566.200000003</v>
      </c>
      <c r="AK18" s="6">
        <v>12.8606</v>
      </c>
      <c r="AL18" s="14">
        <v>1817089.98</v>
      </c>
      <c r="AM18" s="6">
        <v>5.4965999999999999</v>
      </c>
      <c r="AN18" s="14">
        <v>3526903.76</v>
      </c>
      <c r="AO18" s="6">
        <v>6.0137999999999998</v>
      </c>
      <c r="AP18" s="14">
        <v>4080923.52</v>
      </c>
      <c r="AQ18" s="6">
        <v>6.3987999999999996</v>
      </c>
      <c r="AR18" s="14">
        <v>3666279.12</v>
      </c>
      <c r="AS18" s="6">
        <v>7.7691999999999997</v>
      </c>
      <c r="AT18" s="14">
        <v>3465935.57</v>
      </c>
      <c r="AU18" s="6">
        <v>8.0984999999999996</v>
      </c>
      <c r="AV18" s="14">
        <v>2934517.25</v>
      </c>
      <c r="AW18" s="6">
        <v>9.0473999999999997</v>
      </c>
      <c r="AX18" s="14">
        <v>22585825.690000001</v>
      </c>
      <c r="AY18" s="6">
        <v>10.4815</v>
      </c>
      <c r="AZ18" s="14">
        <v>0</v>
      </c>
      <c r="BA18">
        <v>0</v>
      </c>
      <c r="BB18" s="14">
        <v>10127988.92</v>
      </c>
      <c r="BC18" s="6">
        <v>12.591100000000001</v>
      </c>
      <c r="BD18" s="14">
        <v>0</v>
      </c>
      <c r="BE18">
        <v>0</v>
      </c>
      <c r="BF18" s="14">
        <v>1263402.58</v>
      </c>
      <c r="BG18" s="6">
        <v>3.8573</v>
      </c>
      <c r="BH18" s="14">
        <v>0</v>
      </c>
      <c r="BI18">
        <v>0</v>
      </c>
      <c r="BJ18" s="14">
        <v>20935116.280000001</v>
      </c>
      <c r="BK18" s="6">
        <v>11.599</v>
      </c>
      <c r="BL18" s="14">
        <v>31295274</v>
      </c>
      <c r="BM18" s="6">
        <v>20.945900000000002</v>
      </c>
      <c r="BN18" s="14">
        <v>377115665.14999998</v>
      </c>
      <c r="BO18" s="6">
        <v>11.574400000000001</v>
      </c>
      <c r="BP18" s="14">
        <v>0</v>
      </c>
      <c r="BQ18">
        <v>0</v>
      </c>
      <c r="BR18" s="14">
        <v>4031516</v>
      </c>
      <c r="BS18" s="6">
        <v>12.1212</v>
      </c>
      <c r="BT18" s="14">
        <v>856713.55</v>
      </c>
      <c r="BU18" s="6">
        <v>11.539099999999999</v>
      </c>
      <c r="BV18" s="14">
        <v>0</v>
      </c>
      <c r="BW18">
        <v>0</v>
      </c>
      <c r="BX18" s="14">
        <v>0</v>
      </c>
      <c r="BY18">
        <v>0</v>
      </c>
      <c r="BZ18" s="14">
        <v>324417581.16000003</v>
      </c>
      <c r="CA18" s="6">
        <v>7.5053999999999998</v>
      </c>
      <c r="CB18" s="14">
        <v>0</v>
      </c>
      <c r="CC18">
        <v>0</v>
      </c>
      <c r="CD18" s="14">
        <v>0</v>
      </c>
      <c r="CE18">
        <v>0</v>
      </c>
      <c r="CF18" s="14">
        <v>14795817.43</v>
      </c>
      <c r="CG18" s="6">
        <v>10.2966</v>
      </c>
      <c r="CH18" s="14">
        <v>0</v>
      </c>
      <c r="CI18">
        <v>0</v>
      </c>
      <c r="CJ18" s="14">
        <v>6431098.0999999996</v>
      </c>
      <c r="CK18" s="6">
        <v>10.6851</v>
      </c>
      <c r="CL18" s="14">
        <v>0</v>
      </c>
      <c r="CM18">
        <v>0</v>
      </c>
      <c r="CN18" s="14">
        <v>0</v>
      </c>
      <c r="CO18">
        <v>0</v>
      </c>
      <c r="CP18" s="14">
        <v>9921497.1699999999</v>
      </c>
      <c r="CQ18" s="6">
        <v>13.2019</v>
      </c>
      <c r="CR18" s="14">
        <v>7725021.04</v>
      </c>
      <c r="CS18" s="6">
        <v>12.236800000000001</v>
      </c>
      <c r="CT18" s="14">
        <v>464295461.19999999</v>
      </c>
      <c r="CU18" s="6">
        <v>15.134499999999999</v>
      </c>
      <c r="CV18" s="14">
        <v>0</v>
      </c>
      <c r="CW18">
        <v>0</v>
      </c>
      <c r="CX18" s="14">
        <v>0</v>
      </c>
      <c r="CY18">
        <v>0</v>
      </c>
      <c r="CZ18" s="14">
        <v>228352775</v>
      </c>
      <c r="DA18" s="6">
        <v>11.7745</v>
      </c>
      <c r="DB18" s="14">
        <v>65524042</v>
      </c>
      <c r="DC18" s="6">
        <v>12.9305</v>
      </c>
      <c r="DD18" s="14">
        <v>246650635</v>
      </c>
      <c r="DE18" s="6">
        <v>10.1935</v>
      </c>
      <c r="DF18" s="14">
        <v>0</v>
      </c>
      <c r="DG18">
        <v>0</v>
      </c>
      <c r="DH18" s="14">
        <v>0</v>
      </c>
      <c r="DI18">
        <v>0</v>
      </c>
      <c r="DJ18" s="14">
        <v>0</v>
      </c>
      <c r="DK18">
        <v>0</v>
      </c>
      <c r="DL18" s="14">
        <v>0</v>
      </c>
      <c r="DM18">
        <v>0</v>
      </c>
      <c r="DN18" s="14">
        <v>0</v>
      </c>
      <c r="DO18">
        <v>0</v>
      </c>
      <c r="DP18" s="14">
        <v>50342511.659999996</v>
      </c>
      <c r="DQ18" s="6">
        <v>11.254899999999999</v>
      </c>
      <c r="DR18" s="14">
        <v>70445143.069999993</v>
      </c>
      <c r="DS18" s="6">
        <v>12.763400000000001</v>
      </c>
      <c r="DT18" s="14">
        <v>0</v>
      </c>
      <c r="DU18">
        <v>0</v>
      </c>
      <c r="DV18" s="14">
        <v>9633200</v>
      </c>
      <c r="DW18" s="6">
        <v>5.0754999999999999</v>
      </c>
      <c r="DX18" s="14">
        <v>517810691</v>
      </c>
      <c r="DY18" s="6">
        <v>20.660399999999999</v>
      </c>
      <c r="DZ18" s="14">
        <v>0</v>
      </c>
      <c r="EA18">
        <v>0</v>
      </c>
      <c r="EB18" s="14">
        <v>146837439.66</v>
      </c>
      <c r="EC18" s="6">
        <v>13.245900000000001</v>
      </c>
      <c r="ED18" s="14">
        <v>0</v>
      </c>
      <c r="EE18">
        <v>0</v>
      </c>
      <c r="EF18" s="14">
        <v>0</v>
      </c>
      <c r="EG18">
        <v>0</v>
      </c>
      <c r="EH18" s="14">
        <v>168449023.84</v>
      </c>
      <c r="EI18" s="6">
        <v>13.707599999999999</v>
      </c>
      <c r="EJ18" s="14">
        <v>8321730.6299999999</v>
      </c>
      <c r="EK18" s="6">
        <v>3.4691999999999998</v>
      </c>
      <c r="EL18" s="14">
        <v>0</v>
      </c>
      <c r="EM18">
        <v>0</v>
      </c>
      <c r="EN18" s="14">
        <v>0</v>
      </c>
      <c r="EO18">
        <v>0</v>
      </c>
      <c r="EP18" s="14">
        <v>115391580</v>
      </c>
      <c r="EQ18" s="6">
        <v>16.810199999999998</v>
      </c>
      <c r="ER18" s="14">
        <v>100751072.97</v>
      </c>
      <c r="ES18" s="6">
        <v>5.1816000000000004</v>
      </c>
      <c r="ET18" s="14">
        <v>48954057.909999996</v>
      </c>
      <c r="EU18" s="6">
        <v>5.9118000000000004</v>
      </c>
      <c r="EV18" s="14">
        <v>216303811.41</v>
      </c>
      <c r="EW18" s="6">
        <v>8.7652999999999999</v>
      </c>
      <c r="EX18" s="14">
        <v>98501386.519999996</v>
      </c>
      <c r="EY18" s="6">
        <v>8.0518999999999998</v>
      </c>
      <c r="EZ18" s="14">
        <v>114882639.22</v>
      </c>
      <c r="FA18" s="6">
        <v>8.8681000000000001</v>
      </c>
      <c r="FB18" s="14">
        <v>11896028.449999999</v>
      </c>
      <c r="FC18" s="6">
        <v>20.140799999999999</v>
      </c>
      <c r="FD18" s="14">
        <v>0</v>
      </c>
      <c r="FE18">
        <v>0</v>
      </c>
      <c r="FF18" s="14">
        <v>0</v>
      </c>
      <c r="FG18">
        <v>0</v>
      </c>
      <c r="FH18" s="14">
        <v>0</v>
      </c>
      <c r="FI18">
        <v>0</v>
      </c>
      <c r="FJ18" s="14">
        <v>0</v>
      </c>
      <c r="FK18">
        <v>0</v>
      </c>
    </row>
    <row r="19" spans="1:167">
      <c r="A19" t="s">
        <v>171</v>
      </c>
      <c r="B19" s="14">
        <v>1121440362.8699999</v>
      </c>
      <c r="C19" s="6">
        <v>1.2232000000000001</v>
      </c>
      <c r="D19" s="14">
        <v>0</v>
      </c>
      <c r="E19">
        <v>0</v>
      </c>
      <c r="F19" s="14">
        <v>0</v>
      </c>
      <c r="G19">
        <v>0</v>
      </c>
      <c r="H19" s="14">
        <v>6318500</v>
      </c>
      <c r="I19" s="6">
        <v>3.1918000000000002</v>
      </c>
      <c r="J19" s="14">
        <v>2079402.72</v>
      </c>
      <c r="K19" s="6">
        <v>0.48349999999999999</v>
      </c>
      <c r="L19" s="14">
        <v>2135890.64</v>
      </c>
      <c r="M19" s="6">
        <v>1.2444</v>
      </c>
      <c r="N19" s="14">
        <v>0</v>
      </c>
      <c r="O19">
        <v>0</v>
      </c>
      <c r="P19" s="14">
        <v>39572</v>
      </c>
      <c r="Q19" s="6">
        <v>0.15529999999999999</v>
      </c>
      <c r="R19" s="14">
        <v>0</v>
      </c>
      <c r="S19">
        <v>0</v>
      </c>
      <c r="T19" s="14">
        <v>441181799.13</v>
      </c>
      <c r="U19" s="6">
        <v>1.2350000000000001</v>
      </c>
      <c r="V19" s="14">
        <v>353800</v>
      </c>
      <c r="W19" s="6">
        <v>0.59</v>
      </c>
      <c r="X19" s="14">
        <v>440278</v>
      </c>
      <c r="Y19" s="6">
        <v>0.37890000000000001</v>
      </c>
      <c r="Z19" s="14">
        <v>6065435</v>
      </c>
      <c r="AA19" s="6">
        <v>4.9588999999999999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70132901.099999994</v>
      </c>
      <c r="AI19" s="6">
        <v>0.96740000000000004</v>
      </c>
      <c r="AJ19" s="14">
        <v>0</v>
      </c>
      <c r="AK19">
        <v>0</v>
      </c>
      <c r="AL19" s="14">
        <v>440800</v>
      </c>
      <c r="AM19" s="6">
        <v>1.3333999999999999</v>
      </c>
      <c r="AN19" s="14">
        <v>886238</v>
      </c>
      <c r="AO19" s="6">
        <v>1.5111000000000001</v>
      </c>
      <c r="AP19" s="14">
        <v>1057530</v>
      </c>
      <c r="AQ19" s="6">
        <v>1.6581999999999999</v>
      </c>
      <c r="AR19" s="14">
        <v>819514</v>
      </c>
      <c r="AS19" s="6">
        <v>1.7365999999999999</v>
      </c>
      <c r="AT19" s="14">
        <v>870552</v>
      </c>
      <c r="AU19" s="6">
        <v>2.0341</v>
      </c>
      <c r="AV19" s="14">
        <v>796037.99</v>
      </c>
      <c r="AW19" s="6">
        <v>2.4542999999999999</v>
      </c>
      <c r="AX19" s="14">
        <v>6934218</v>
      </c>
      <c r="AY19" s="6">
        <v>3.218</v>
      </c>
      <c r="AZ19" s="14">
        <v>0</v>
      </c>
      <c r="BA19">
        <v>0</v>
      </c>
      <c r="BB19" s="14">
        <v>4012974.14</v>
      </c>
      <c r="BC19" s="6">
        <v>4.9889000000000001</v>
      </c>
      <c r="BD19" s="14">
        <v>0</v>
      </c>
      <c r="BE19">
        <v>0</v>
      </c>
      <c r="BF19" s="14">
        <v>465115.5</v>
      </c>
      <c r="BG19" s="6">
        <v>1.4200999999999999</v>
      </c>
      <c r="BH19" s="14">
        <v>0</v>
      </c>
      <c r="BI19">
        <v>0</v>
      </c>
      <c r="BJ19" s="14">
        <v>5075920</v>
      </c>
      <c r="BK19" s="6">
        <v>2.8123</v>
      </c>
      <c r="BL19" s="14">
        <v>2710058</v>
      </c>
      <c r="BM19" s="6">
        <v>1.8138000000000001</v>
      </c>
      <c r="BN19" s="14">
        <v>98930000</v>
      </c>
      <c r="BO19" s="6">
        <v>3.0364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  <c r="BV19" s="14">
        <v>0</v>
      </c>
      <c r="BW19">
        <v>0</v>
      </c>
      <c r="BX19" s="14">
        <v>0</v>
      </c>
      <c r="BY19">
        <v>0</v>
      </c>
      <c r="BZ19" s="14">
        <v>166189790.00999999</v>
      </c>
      <c r="CA19" s="6">
        <v>3.8448000000000002</v>
      </c>
      <c r="CB19" s="14">
        <v>0</v>
      </c>
      <c r="CC19">
        <v>0</v>
      </c>
      <c r="CD19" s="14">
        <v>0</v>
      </c>
      <c r="CE19">
        <v>0</v>
      </c>
      <c r="CF19" s="14">
        <v>3850757.91</v>
      </c>
      <c r="CG19" s="6">
        <v>2.6798000000000002</v>
      </c>
      <c r="CH19" s="14">
        <v>0</v>
      </c>
      <c r="CI19">
        <v>0</v>
      </c>
      <c r="CJ19" s="14">
        <v>250064.6</v>
      </c>
      <c r="CK19" s="6">
        <v>0.41549999999999998</v>
      </c>
      <c r="CL19" s="14">
        <v>0</v>
      </c>
      <c r="CM19">
        <v>0</v>
      </c>
      <c r="CN19" s="14">
        <v>0</v>
      </c>
      <c r="CO19">
        <v>0</v>
      </c>
      <c r="CP19" s="14">
        <v>0</v>
      </c>
      <c r="CQ19">
        <v>0</v>
      </c>
      <c r="CR19" s="14">
        <v>857829.04</v>
      </c>
      <c r="CS19" s="6">
        <v>1.3588</v>
      </c>
      <c r="CT19" s="14">
        <v>90749117.5</v>
      </c>
      <c r="CU19" s="6">
        <v>2.9581</v>
      </c>
      <c r="CV19" s="14">
        <v>0</v>
      </c>
      <c r="CW19">
        <v>0</v>
      </c>
      <c r="CX19" s="14">
        <v>0</v>
      </c>
      <c r="CY19">
        <v>0</v>
      </c>
      <c r="CZ19" s="14">
        <v>0</v>
      </c>
      <c r="DA19">
        <v>0</v>
      </c>
      <c r="DB19" s="14">
        <v>0</v>
      </c>
      <c r="DC19">
        <v>0</v>
      </c>
      <c r="DD19" s="14">
        <v>20812690</v>
      </c>
      <c r="DE19" s="6">
        <v>0.86009999999999998</v>
      </c>
      <c r="DF19" s="14">
        <v>0</v>
      </c>
      <c r="DG19">
        <v>0</v>
      </c>
      <c r="DH19" s="14">
        <v>0</v>
      </c>
      <c r="DI19">
        <v>0</v>
      </c>
      <c r="DJ19" s="14">
        <v>0</v>
      </c>
      <c r="DK19">
        <v>0</v>
      </c>
      <c r="DL19" s="14">
        <v>0</v>
      </c>
      <c r="DM19">
        <v>0</v>
      </c>
      <c r="DN19" s="14">
        <v>0</v>
      </c>
      <c r="DO19">
        <v>0</v>
      </c>
      <c r="DP19" s="14">
        <v>4741256.16</v>
      </c>
      <c r="DQ19" s="6">
        <v>1.06</v>
      </c>
      <c r="DR19" s="14">
        <v>8164068</v>
      </c>
      <c r="DS19" s="6">
        <v>1.4792000000000001</v>
      </c>
      <c r="DT19" s="14">
        <v>0</v>
      </c>
      <c r="DU19">
        <v>0</v>
      </c>
      <c r="DV19" s="14">
        <v>0</v>
      </c>
      <c r="DW19">
        <v>0</v>
      </c>
      <c r="DX19" s="14">
        <v>44341642</v>
      </c>
      <c r="DY19" s="6">
        <v>1.7692000000000001</v>
      </c>
      <c r="DZ19" s="14">
        <v>0</v>
      </c>
      <c r="EA19">
        <v>0</v>
      </c>
      <c r="EB19" s="14">
        <v>2273517</v>
      </c>
      <c r="EC19" s="6">
        <v>0.2051</v>
      </c>
      <c r="ED19" s="14">
        <v>0</v>
      </c>
      <c r="EE19">
        <v>0</v>
      </c>
      <c r="EF19" s="14">
        <v>0</v>
      </c>
      <c r="EG19">
        <v>0</v>
      </c>
      <c r="EH19" s="14">
        <v>23782870.850000001</v>
      </c>
      <c r="EI19" s="6">
        <v>1.9353</v>
      </c>
      <c r="EJ19" s="14">
        <v>1252800</v>
      </c>
      <c r="EK19" s="6">
        <v>0.52229999999999999</v>
      </c>
      <c r="EL19" s="14">
        <v>0</v>
      </c>
      <c r="EM19">
        <v>0</v>
      </c>
      <c r="EN19" s="14">
        <v>0</v>
      </c>
      <c r="EO19">
        <v>0</v>
      </c>
      <c r="EP19" s="14">
        <v>22589262</v>
      </c>
      <c r="EQ19" s="6">
        <v>3.2907999999999999</v>
      </c>
      <c r="ER19" s="14">
        <v>4099812</v>
      </c>
      <c r="ES19" s="6">
        <v>0.2109</v>
      </c>
      <c r="ET19" s="14">
        <v>3013081.4</v>
      </c>
      <c r="EU19" s="6">
        <v>0.3639</v>
      </c>
      <c r="EV19" s="14">
        <v>54325141.200000003</v>
      </c>
      <c r="EW19" s="6">
        <v>2.2014</v>
      </c>
      <c r="EX19" s="14">
        <v>12423137.300000001</v>
      </c>
      <c r="EY19" s="6">
        <v>1.0155000000000001</v>
      </c>
      <c r="EZ19" s="14">
        <v>5231875</v>
      </c>
      <c r="FA19" s="6">
        <v>0.40389999999999998</v>
      </c>
      <c r="FB19" s="14">
        <v>745114.68</v>
      </c>
      <c r="FC19" s="6">
        <v>1.2615000000000001</v>
      </c>
      <c r="FD19" s="14">
        <v>0</v>
      </c>
      <c r="FE19">
        <v>0</v>
      </c>
      <c r="FF19" s="14">
        <v>0</v>
      </c>
      <c r="FG19">
        <v>0</v>
      </c>
      <c r="FH19" s="14">
        <v>0</v>
      </c>
      <c r="FI19">
        <v>0</v>
      </c>
      <c r="FJ19" s="14">
        <v>0</v>
      </c>
      <c r="FK19">
        <v>0</v>
      </c>
    </row>
    <row r="20" spans="1:167">
      <c r="A20" t="s">
        <v>172</v>
      </c>
      <c r="B20" s="14">
        <v>4265935040.75</v>
      </c>
      <c r="C20" s="6">
        <v>4.6532</v>
      </c>
      <c r="D20" s="14">
        <v>0</v>
      </c>
      <c r="E20">
        <v>0</v>
      </c>
      <c r="F20" s="14">
        <v>0</v>
      </c>
      <c r="G20">
        <v>0</v>
      </c>
      <c r="H20" s="14">
        <v>5770200</v>
      </c>
      <c r="I20" s="6">
        <v>2.9148999999999998</v>
      </c>
      <c r="J20" s="14">
        <v>5711767.1399999997</v>
      </c>
      <c r="K20" s="6">
        <v>1.3281000000000001</v>
      </c>
      <c r="L20" s="14">
        <v>6753208.0999999996</v>
      </c>
      <c r="M20" s="6">
        <v>3.9344000000000001</v>
      </c>
      <c r="N20" s="14">
        <v>0</v>
      </c>
      <c r="O20">
        <v>0</v>
      </c>
      <c r="P20" s="14">
        <v>140726.47</v>
      </c>
      <c r="Q20" s="6">
        <v>0.55210000000000004</v>
      </c>
      <c r="R20" s="14">
        <v>585375</v>
      </c>
      <c r="S20" s="6">
        <v>5.2096999999999998</v>
      </c>
      <c r="T20" s="14">
        <v>2284376826.8899999</v>
      </c>
      <c r="U20" s="6">
        <v>6.3945999999999996</v>
      </c>
      <c r="V20" s="14">
        <v>853991</v>
      </c>
      <c r="W20" s="6">
        <v>1.4241999999999999</v>
      </c>
      <c r="X20" s="14">
        <v>4463869.92</v>
      </c>
      <c r="Y20" s="6">
        <v>3.8416000000000001</v>
      </c>
      <c r="Z20" s="14">
        <v>4989994</v>
      </c>
      <c r="AA20" s="6">
        <v>4.0796999999999999</v>
      </c>
      <c r="AB20" s="14">
        <v>6558549.6500000004</v>
      </c>
      <c r="AC20" s="6">
        <v>13.8262</v>
      </c>
      <c r="AD20" s="14">
        <v>0</v>
      </c>
      <c r="AE20">
        <v>0</v>
      </c>
      <c r="AF20" s="14">
        <v>2392952.5</v>
      </c>
      <c r="AG20" s="6">
        <v>4.0232000000000001</v>
      </c>
      <c r="AH20" s="14">
        <v>401550071.43000001</v>
      </c>
      <c r="AI20" s="6">
        <v>5.5388000000000002</v>
      </c>
      <c r="AJ20" s="14">
        <v>0</v>
      </c>
      <c r="AK20">
        <v>0</v>
      </c>
      <c r="AL20" s="14">
        <v>473213.75</v>
      </c>
      <c r="AM20" s="6">
        <v>1.4314</v>
      </c>
      <c r="AN20" s="14">
        <v>910911.25</v>
      </c>
      <c r="AO20" s="6">
        <v>1.5531999999999999</v>
      </c>
      <c r="AP20" s="14">
        <v>1013940.5</v>
      </c>
      <c r="AQ20" s="6">
        <v>1.5898000000000001</v>
      </c>
      <c r="AR20" s="14">
        <v>825174</v>
      </c>
      <c r="AS20" s="6">
        <v>1.7485999999999999</v>
      </c>
      <c r="AT20" s="14">
        <v>738418.25</v>
      </c>
      <c r="AU20" s="6">
        <v>1.7254</v>
      </c>
      <c r="AV20" s="14">
        <v>538781.69999999995</v>
      </c>
      <c r="AW20" s="6">
        <v>1.6611</v>
      </c>
      <c r="AX20" s="14">
        <v>4335281.8</v>
      </c>
      <c r="AY20" s="6">
        <v>2.0118999999999998</v>
      </c>
      <c r="AZ20" s="14">
        <v>0</v>
      </c>
      <c r="BA20">
        <v>0</v>
      </c>
      <c r="BB20" s="14">
        <v>1831045.35</v>
      </c>
      <c r="BC20" s="6">
        <v>2.2763</v>
      </c>
      <c r="BD20" s="14">
        <v>0</v>
      </c>
      <c r="BE20">
        <v>0</v>
      </c>
      <c r="BF20" s="14">
        <v>2859363.41</v>
      </c>
      <c r="BG20" s="6">
        <v>8.73</v>
      </c>
      <c r="BH20" s="14">
        <v>669226.52</v>
      </c>
      <c r="BI20" s="6">
        <v>9.1465999999999994</v>
      </c>
      <c r="BJ20" s="14">
        <v>12287360</v>
      </c>
      <c r="BK20" s="6">
        <v>6.8078000000000003</v>
      </c>
      <c r="BL20" s="14">
        <v>14497312</v>
      </c>
      <c r="BM20" s="6">
        <v>9.7029999999999994</v>
      </c>
      <c r="BN20" s="14">
        <v>309178891.48000002</v>
      </c>
      <c r="BO20" s="6">
        <v>9.4893000000000001</v>
      </c>
      <c r="BP20" s="14">
        <v>0</v>
      </c>
      <c r="BQ20">
        <v>0</v>
      </c>
      <c r="BR20" s="14">
        <v>3903362</v>
      </c>
      <c r="BS20" s="6">
        <v>11.735900000000001</v>
      </c>
      <c r="BT20" s="14">
        <v>714054.2</v>
      </c>
      <c r="BU20" s="6">
        <v>9.6175999999999995</v>
      </c>
      <c r="BV20" s="14">
        <v>0</v>
      </c>
      <c r="BW20">
        <v>0</v>
      </c>
      <c r="BX20" s="14">
        <v>0</v>
      </c>
      <c r="BY20">
        <v>0</v>
      </c>
      <c r="BZ20" s="14">
        <v>0</v>
      </c>
      <c r="CA20">
        <v>0</v>
      </c>
      <c r="CB20" s="14">
        <v>0</v>
      </c>
      <c r="CC20">
        <v>0</v>
      </c>
      <c r="CD20" s="14">
        <v>0</v>
      </c>
      <c r="CE20">
        <v>0</v>
      </c>
      <c r="CF20" s="14">
        <v>2775477.52</v>
      </c>
      <c r="CG20" s="6">
        <v>1.9315</v>
      </c>
      <c r="CH20" s="14">
        <v>0</v>
      </c>
      <c r="CI20">
        <v>0</v>
      </c>
      <c r="CJ20" s="14">
        <v>1365125.66</v>
      </c>
      <c r="CK20" s="6">
        <v>2.2681</v>
      </c>
      <c r="CL20" s="14">
        <v>0</v>
      </c>
      <c r="CM20">
        <v>0</v>
      </c>
      <c r="CN20" s="14">
        <v>0</v>
      </c>
      <c r="CO20">
        <v>0</v>
      </c>
      <c r="CP20" s="14">
        <v>8957729.2799999993</v>
      </c>
      <c r="CQ20" s="6">
        <v>11.919499999999999</v>
      </c>
      <c r="CR20" s="14">
        <v>3221769.05</v>
      </c>
      <c r="CS20" s="6">
        <v>5.1033999999999997</v>
      </c>
      <c r="CT20" s="14">
        <v>181535419.81999999</v>
      </c>
      <c r="CU20" s="6">
        <v>5.9175000000000004</v>
      </c>
      <c r="CV20" s="14">
        <v>0</v>
      </c>
      <c r="CW20">
        <v>0</v>
      </c>
      <c r="CX20" s="14">
        <v>0</v>
      </c>
      <c r="CY20">
        <v>0</v>
      </c>
      <c r="CZ20" s="14">
        <v>114732286</v>
      </c>
      <c r="DA20" s="6">
        <v>5.9158999999999997</v>
      </c>
      <c r="DB20" s="14">
        <v>22096767</v>
      </c>
      <c r="DC20" s="6">
        <v>4.3605999999999998</v>
      </c>
      <c r="DD20" s="14">
        <v>110563119</v>
      </c>
      <c r="DE20" s="6">
        <v>4.5693000000000001</v>
      </c>
      <c r="DF20" s="14">
        <v>0</v>
      </c>
      <c r="DG20">
        <v>0</v>
      </c>
      <c r="DH20" s="14">
        <v>0</v>
      </c>
      <c r="DI20">
        <v>0</v>
      </c>
      <c r="DJ20" s="14">
        <v>0</v>
      </c>
      <c r="DK20">
        <v>0</v>
      </c>
      <c r="DL20" s="14">
        <v>0</v>
      </c>
      <c r="DM20">
        <v>0</v>
      </c>
      <c r="DN20" s="14">
        <v>0</v>
      </c>
      <c r="DO20">
        <v>0</v>
      </c>
      <c r="DP20" s="14">
        <v>20802330.100000001</v>
      </c>
      <c r="DQ20" s="6">
        <v>4.6506999999999996</v>
      </c>
      <c r="DR20" s="14">
        <v>20500374.559999999</v>
      </c>
      <c r="DS20" s="6">
        <v>3.7143000000000002</v>
      </c>
      <c r="DT20" s="14">
        <v>0</v>
      </c>
      <c r="DU20">
        <v>0</v>
      </c>
      <c r="DV20" s="14">
        <v>12546536.08</v>
      </c>
      <c r="DW20" s="6">
        <v>6.6105</v>
      </c>
      <c r="DX20" s="14">
        <v>239312978</v>
      </c>
      <c r="DY20" s="6">
        <v>9.5485000000000007</v>
      </c>
      <c r="DZ20" s="14">
        <v>0</v>
      </c>
      <c r="EA20">
        <v>0</v>
      </c>
      <c r="EB20" s="14">
        <v>92800056.980000004</v>
      </c>
      <c r="EC20" s="6">
        <v>8.3712999999999997</v>
      </c>
      <c r="ED20" s="14">
        <v>0</v>
      </c>
      <c r="EE20">
        <v>0</v>
      </c>
      <c r="EF20" s="14">
        <v>0</v>
      </c>
      <c r="EG20">
        <v>0</v>
      </c>
      <c r="EH20" s="14">
        <v>64294430.850000001</v>
      </c>
      <c r="EI20" s="6">
        <v>5.2320000000000002</v>
      </c>
      <c r="EJ20" s="14">
        <v>6731385</v>
      </c>
      <c r="EK20" s="6">
        <v>2.8062</v>
      </c>
      <c r="EL20" s="14">
        <v>0</v>
      </c>
      <c r="EM20">
        <v>0</v>
      </c>
      <c r="EN20" s="14">
        <v>0</v>
      </c>
      <c r="EO20">
        <v>0</v>
      </c>
      <c r="EP20" s="14">
        <v>44346185</v>
      </c>
      <c r="EQ20" s="6">
        <v>6.4603000000000002</v>
      </c>
      <c r="ER20" s="14">
        <v>137098455.69999999</v>
      </c>
      <c r="ES20" s="6">
        <v>7.0510000000000002</v>
      </c>
      <c r="ET20" s="14">
        <v>26362535.960000001</v>
      </c>
      <c r="EU20" s="6">
        <v>3.1836000000000002</v>
      </c>
      <c r="EV20" s="14">
        <v>33497108.25</v>
      </c>
      <c r="EW20" s="6">
        <v>1.3573999999999999</v>
      </c>
      <c r="EX20" s="14">
        <v>21727186.41</v>
      </c>
      <c r="EY20" s="6">
        <v>1.7761</v>
      </c>
      <c r="EZ20" s="14">
        <v>18622925.66</v>
      </c>
      <c r="FA20" s="6">
        <v>1.4376</v>
      </c>
      <c r="FB20" s="14">
        <v>3120990.56</v>
      </c>
      <c r="FC20" s="6">
        <v>5.2839999999999998</v>
      </c>
      <c r="FD20" s="14">
        <v>0</v>
      </c>
      <c r="FE20">
        <v>0</v>
      </c>
      <c r="FF20" s="14">
        <v>0</v>
      </c>
      <c r="FG20">
        <v>0</v>
      </c>
      <c r="FH20" s="14">
        <v>0</v>
      </c>
      <c r="FI20">
        <v>0</v>
      </c>
      <c r="FJ20" s="14">
        <v>0</v>
      </c>
      <c r="FK20">
        <v>0</v>
      </c>
    </row>
    <row r="21" spans="1:167">
      <c r="A21" t="s">
        <v>173</v>
      </c>
      <c r="B21" s="14">
        <v>2860613175.0500002</v>
      </c>
      <c r="C21" s="6">
        <v>3.1202999999999999</v>
      </c>
      <c r="D21" s="14">
        <v>0</v>
      </c>
      <c r="E21">
        <v>0</v>
      </c>
      <c r="F21" s="14">
        <v>0</v>
      </c>
      <c r="G21">
        <v>0</v>
      </c>
      <c r="H21" s="14">
        <v>2768500</v>
      </c>
      <c r="I21" s="6">
        <v>1.3985000000000001</v>
      </c>
      <c r="J21" s="14">
        <v>5273438.8</v>
      </c>
      <c r="K21" s="6">
        <v>1.2262</v>
      </c>
      <c r="L21" s="14">
        <v>6072151.0499999998</v>
      </c>
      <c r="M21" s="6">
        <v>3.5375999999999999</v>
      </c>
      <c r="N21" s="14">
        <v>0</v>
      </c>
      <c r="O21">
        <v>0</v>
      </c>
      <c r="P21" s="14">
        <v>280641.2</v>
      </c>
      <c r="Q21" s="6">
        <v>1.1011</v>
      </c>
      <c r="R21" s="14">
        <v>384440</v>
      </c>
      <c r="S21" s="6">
        <v>3.4214000000000002</v>
      </c>
      <c r="T21" s="14">
        <v>1683234483.0599999</v>
      </c>
      <c r="U21" s="6">
        <v>4.7119</v>
      </c>
      <c r="V21" s="14">
        <v>302060</v>
      </c>
      <c r="W21" s="6">
        <v>0.50380000000000003</v>
      </c>
      <c r="X21" s="14">
        <v>1324121.2</v>
      </c>
      <c r="Y21" s="6">
        <v>1.1395</v>
      </c>
      <c r="Z21" s="14">
        <v>3067282</v>
      </c>
      <c r="AA21" s="6">
        <v>2.5076999999999998</v>
      </c>
      <c r="AB21" s="14">
        <v>2813277</v>
      </c>
      <c r="AC21" s="6">
        <v>5.9306999999999999</v>
      </c>
      <c r="AD21" s="14">
        <v>0</v>
      </c>
      <c r="AE21">
        <v>0</v>
      </c>
      <c r="AF21" s="14">
        <v>2658128</v>
      </c>
      <c r="AG21" s="6">
        <v>4.4691000000000001</v>
      </c>
      <c r="AH21" s="14">
        <v>328877161.39999998</v>
      </c>
      <c r="AI21" s="6">
        <v>4.5364000000000004</v>
      </c>
      <c r="AJ21" s="14">
        <v>17335223.390000001</v>
      </c>
      <c r="AK21" s="6">
        <v>3.5379</v>
      </c>
      <c r="AL21" s="14">
        <v>1006958.21</v>
      </c>
      <c r="AM21" s="6">
        <v>3.0459999999999998</v>
      </c>
      <c r="AN21" s="14">
        <v>1999911.8</v>
      </c>
      <c r="AO21" s="6">
        <v>3.4100999999999999</v>
      </c>
      <c r="AP21" s="14">
        <v>2303619.4</v>
      </c>
      <c r="AQ21" s="6">
        <v>3.6120000000000001</v>
      </c>
      <c r="AR21" s="14">
        <v>1927417.4</v>
      </c>
      <c r="AS21" s="6">
        <v>4.0843999999999996</v>
      </c>
      <c r="AT21" s="14">
        <v>1772543</v>
      </c>
      <c r="AU21" s="6">
        <v>4.1417000000000002</v>
      </c>
      <c r="AV21" s="14">
        <v>1458400.6</v>
      </c>
      <c r="AW21" s="6">
        <v>4.4964000000000004</v>
      </c>
      <c r="AX21" s="14">
        <v>11303085.199999999</v>
      </c>
      <c r="AY21" s="6">
        <v>5.2454999999999998</v>
      </c>
      <c r="AZ21" s="14">
        <v>0</v>
      </c>
      <c r="BA21">
        <v>0</v>
      </c>
      <c r="BB21" s="14">
        <v>1104631.5</v>
      </c>
      <c r="BC21" s="6">
        <v>1.3733</v>
      </c>
      <c r="BD21" s="14">
        <v>0</v>
      </c>
      <c r="BE21">
        <v>0</v>
      </c>
      <c r="BF21" s="14">
        <v>1110722.2</v>
      </c>
      <c r="BG21" s="6">
        <v>3.3912</v>
      </c>
      <c r="BH21" s="14">
        <v>329728.34999999998</v>
      </c>
      <c r="BI21" s="6">
        <v>4.5065</v>
      </c>
      <c r="BJ21" s="14">
        <v>5519200</v>
      </c>
      <c r="BK21" s="6">
        <v>3.0579000000000001</v>
      </c>
      <c r="BL21" s="14">
        <v>5233019</v>
      </c>
      <c r="BM21" s="6">
        <v>3.5024999999999999</v>
      </c>
      <c r="BN21" s="14">
        <v>82380000</v>
      </c>
      <c r="BO21" s="6">
        <v>2.5284</v>
      </c>
      <c r="BP21" s="14">
        <v>0</v>
      </c>
      <c r="BQ21">
        <v>0</v>
      </c>
      <c r="BR21" s="14">
        <v>1162770</v>
      </c>
      <c r="BS21" s="6">
        <v>3.496</v>
      </c>
      <c r="BT21" s="14">
        <v>222426</v>
      </c>
      <c r="BU21" s="6">
        <v>2.9958999999999998</v>
      </c>
      <c r="BV21" s="14">
        <v>0</v>
      </c>
      <c r="BW21">
        <v>0</v>
      </c>
      <c r="BX21" s="14">
        <v>0</v>
      </c>
      <c r="BY21">
        <v>0</v>
      </c>
      <c r="BZ21" s="14">
        <v>50144156.799999997</v>
      </c>
      <c r="CA21" s="6">
        <v>1.1600999999999999</v>
      </c>
      <c r="CB21" s="14">
        <v>0</v>
      </c>
      <c r="CC21">
        <v>0</v>
      </c>
      <c r="CD21" s="14">
        <v>0</v>
      </c>
      <c r="CE21">
        <v>0</v>
      </c>
      <c r="CF21" s="14">
        <v>4053645.19</v>
      </c>
      <c r="CG21" s="6">
        <v>2.8210000000000002</v>
      </c>
      <c r="CH21" s="14">
        <v>0</v>
      </c>
      <c r="CI21">
        <v>0</v>
      </c>
      <c r="CJ21" s="14">
        <v>1917806.4</v>
      </c>
      <c r="CK21" s="6">
        <v>3.1863999999999999</v>
      </c>
      <c r="CL21" s="14">
        <v>0</v>
      </c>
      <c r="CM21">
        <v>0</v>
      </c>
      <c r="CN21" s="14">
        <v>0</v>
      </c>
      <c r="CO21">
        <v>0</v>
      </c>
      <c r="CP21" s="14">
        <v>1922474.6</v>
      </c>
      <c r="CQ21" s="6">
        <v>2.5581</v>
      </c>
      <c r="CR21" s="14">
        <v>1949934.6</v>
      </c>
      <c r="CS21" s="6">
        <v>3.0888</v>
      </c>
      <c r="CT21" s="14">
        <v>47313665</v>
      </c>
      <c r="CU21" s="6">
        <v>1.5423</v>
      </c>
      <c r="CV21" s="14">
        <v>0</v>
      </c>
      <c r="CW21">
        <v>0</v>
      </c>
      <c r="CX21" s="14">
        <v>0</v>
      </c>
      <c r="CY21">
        <v>0</v>
      </c>
      <c r="CZ21" s="14">
        <v>72499540</v>
      </c>
      <c r="DA21" s="6">
        <v>3.7383000000000002</v>
      </c>
      <c r="DB21" s="14">
        <v>15393967</v>
      </c>
      <c r="DC21" s="6">
        <v>3.0377999999999998</v>
      </c>
      <c r="DD21" s="14">
        <v>49644188</v>
      </c>
      <c r="DE21" s="6">
        <v>2.0516999999999999</v>
      </c>
      <c r="DF21" s="14">
        <v>0</v>
      </c>
      <c r="DG21">
        <v>0</v>
      </c>
      <c r="DH21" s="14">
        <v>0</v>
      </c>
      <c r="DI21">
        <v>0</v>
      </c>
      <c r="DJ21" s="14">
        <v>0</v>
      </c>
      <c r="DK21">
        <v>0</v>
      </c>
      <c r="DL21" s="14">
        <v>0</v>
      </c>
      <c r="DM21">
        <v>0</v>
      </c>
      <c r="DN21" s="14">
        <v>0</v>
      </c>
      <c r="DO21">
        <v>0</v>
      </c>
      <c r="DP21" s="14">
        <v>11884688</v>
      </c>
      <c r="DQ21" s="6">
        <v>2.657</v>
      </c>
      <c r="DR21" s="14">
        <v>24622009</v>
      </c>
      <c r="DS21" s="6">
        <v>4.4611000000000001</v>
      </c>
      <c r="DT21" s="14">
        <v>0</v>
      </c>
      <c r="DU21">
        <v>0</v>
      </c>
      <c r="DV21" s="14">
        <v>8914570</v>
      </c>
      <c r="DW21" s="6">
        <v>4.6969000000000003</v>
      </c>
      <c r="DX21" s="14">
        <v>87421201</v>
      </c>
      <c r="DY21" s="6">
        <v>3.4881000000000002</v>
      </c>
      <c r="DZ21" s="14">
        <v>0</v>
      </c>
      <c r="EA21">
        <v>0</v>
      </c>
      <c r="EB21" s="14">
        <v>44430280</v>
      </c>
      <c r="EC21" s="6">
        <v>4.008</v>
      </c>
      <c r="ED21" s="14">
        <v>0</v>
      </c>
      <c r="EE21">
        <v>0</v>
      </c>
      <c r="EF21" s="14">
        <v>0</v>
      </c>
      <c r="EG21">
        <v>0</v>
      </c>
      <c r="EH21" s="14">
        <v>58826137.5</v>
      </c>
      <c r="EI21" s="6">
        <v>4.7869999999999999</v>
      </c>
      <c r="EJ21" s="14">
        <v>5510000</v>
      </c>
      <c r="EK21" s="6">
        <v>2.2970000000000002</v>
      </c>
      <c r="EL21" s="14">
        <v>0</v>
      </c>
      <c r="EM21">
        <v>0</v>
      </c>
      <c r="EN21" s="14">
        <v>0</v>
      </c>
      <c r="EO21">
        <v>0</v>
      </c>
      <c r="EP21" s="14">
        <v>10935575</v>
      </c>
      <c r="EQ21" s="6">
        <v>1.5931</v>
      </c>
      <c r="ER21" s="14">
        <v>26965190</v>
      </c>
      <c r="ES21" s="6">
        <v>1.3868</v>
      </c>
      <c r="ET21" s="14">
        <v>13390869</v>
      </c>
      <c r="EU21" s="6">
        <v>1.6171</v>
      </c>
      <c r="EV21" s="14">
        <v>74387767</v>
      </c>
      <c r="EW21" s="6">
        <v>3.0144000000000002</v>
      </c>
      <c r="EX21" s="14">
        <v>35076580.200000003</v>
      </c>
      <c r="EY21" s="6">
        <v>2.8673000000000002</v>
      </c>
      <c r="EZ21" s="14">
        <v>37151732.399999999</v>
      </c>
      <c r="FA21" s="6">
        <v>2.8679000000000001</v>
      </c>
      <c r="FB21" s="14">
        <v>3031858.6</v>
      </c>
      <c r="FC21" s="6">
        <v>5.1330999999999998</v>
      </c>
      <c r="FD21" s="14">
        <v>0</v>
      </c>
      <c r="FE21">
        <v>0</v>
      </c>
      <c r="FF21" s="14">
        <v>0</v>
      </c>
      <c r="FG21">
        <v>0</v>
      </c>
      <c r="FH21" s="14">
        <v>0</v>
      </c>
      <c r="FI21">
        <v>0</v>
      </c>
      <c r="FJ21" s="14">
        <v>0</v>
      </c>
      <c r="FK21">
        <v>0</v>
      </c>
    </row>
    <row r="22" spans="1:167">
      <c r="A22" t="s">
        <v>175</v>
      </c>
      <c r="B22" s="14">
        <v>2673234106.8499999</v>
      </c>
      <c r="C22" s="6">
        <v>2.9159000000000002</v>
      </c>
      <c r="D22" s="14">
        <v>0</v>
      </c>
      <c r="E22">
        <v>0</v>
      </c>
      <c r="F22" s="14">
        <v>0</v>
      </c>
      <c r="G22">
        <v>0</v>
      </c>
      <c r="H22" s="14">
        <v>3792100</v>
      </c>
      <c r="I22" s="6">
        <v>1.9156</v>
      </c>
      <c r="J22" s="14">
        <v>4059938.94</v>
      </c>
      <c r="K22" s="6">
        <v>0.94399999999999995</v>
      </c>
      <c r="L22" s="14">
        <v>6341574.1600000001</v>
      </c>
      <c r="M22" s="6">
        <v>3.6945999999999999</v>
      </c>
      <c r="N22" s="14">
        <v>0</v>
      </c>
      <c r="O22">
        <v>0</v>
      </c>
      <c r="P22" s="14">
        <v>357845</v>
      </c>
      <c r="Q22" s="6">
        <v>1.4039999999999999</v>
      </c>
      <c r="R22" s="14">
        <v>720450</v>
      </c>
      <c r="S22" s="6">
        <v>6.4118000000000004</v>
      </c>
      <c r="T22" s="14">
        <v>1075344519.5999999</v>
      </c>
      <c r="U22" s="6">
        <v>3.0102000000000002</v>
      </c>
      <c r="V22" s="14">
        <v>0</v>
      </c>
      <c r="W22">
        <v>0</v>
      </c>
      <c r="X22" s="14">
        <v>1492780</v>
      </c>
      <c r="Y22" s="6">
        <v>1.2847</v>
      </c>
      <c r="Z22" s="14">
        <v>0</v>
      </c>
      <c r="AA22">
        <v>0</v>
      </c>
      <c r="AB22" s="14">
        <v>2865067</v>
      </c>
      <c r="AC22" s="6">
        <v>6.0399000000000003</v>
      </c>
      <c r="AD22" s="14">
        <v>0</v>
      </c>
      <c r="AE22">
        <v>0</v>
      </c>
      <c r="AF22" s="14">
        <v>4585847.5</v>
      </c>
      <c r="AG22" s="6">
        <v>7.7100999999999997</v>
      </c>
      <c r="AH22" s="14">
        <v>364145703</v>
      </c>
      <c r="AI22" s="6">
        <v>5.0228999999999999</v>
      </c>
      <c r="AJ22" s="14">
        <v>18129144.510000002</v>
      </c>
      <c r="AK22" s="6">
        <v>3.7</v>
      </c>
      <c r="AL22" s="14">
        <v>1389988.49</v>
      </c>
      <c r="AM22" s="6">
        <v>4.2046000000000001</v>
      </c>
      <c r="AN22" s="14">
        <v>2817696</v>
      </c>
      <c r="AO22" s="6">
        <v>4.8045</v>
      </c>
      <c r="AP22" s="14">
        <v>3222645.49</v>
      </c>
      <c r="AQ22" s="6">
        <v>5.0529999999999999</v>
      </c>
      <c r="AR22" s="14">
        <v>2731025.5</v>
      </c>
      <c r="AS22" s="6">
        <v>5.7873000000000001</v>
      </c>
      <c r="AT22" s="14">
        <v>2271287.0099999998</v>
      </c>
      <c r="AU22" s="6">
        <v>5.3071000000000002</v>
      </c>
      <c r="AV22" s="14">
        <v>1842901</v>
      </c>
      <c r="AW22" s="6">
        <v>5.6818</v>
      </c>
      <c r="AX22" s="14">
        <v>14171967.99</v>
      </c>
      <c r="AY22" s="6">
        <v>6.5769000000000002</v>
      </c>
      <c r="AZ22" s="14">
        <v>0</v>
      </c>
      <c r="BA22">
        <v>0</v>
      </c>
      <c r="BB22" s="14">
        <v>880226.65</v>
      </c>
      <c r="BC22" s="6">
        <v>1.0943000000000001</v>
      </c>
      <c r="BD22" s="14">
        <v>0</v>
      </c>
      <c r="BE22">
        <v>0</v>
      </c>
      <c r="BF22" s="14">
        <v>1563821.62</v>
      </c>
      <c r="BG22" s="6">
        <v>4.7744999999999997</v>
      </c>
      <c r="BH22" s="14">
        <v>580622.99</v>
      </c>
      <c r="BI22" s="6">
        <v>7.9356</v>
      </c>
      <c r="BJ22" s="14">
        <v>4587000</v>
      </c>
      <c r="BK22" s="6">
        <v>2.5413999999999999</v>
      </c>
      <c r="BL22" s="14">
        <v>6418380</v>
      </c>
      <c r="BM22" s="6">
        <v>4.2957999999999998</v>
      </c>
      <c r="BN22" s="14">
        <v>0</v>
      </c>
      <c r="BO22">
        <v>0</v>
      </c>
      <c r="BP22" s="14">
        <v>0</v>
      </c>
      <c r="BQ22">
        <v>0</v>
      </c>
      <c r="BR22" s="14">
        <v>0</v>
      </c>
      <c r="BS22">
        <v>0</v>
      </c>
      <c r="BT22" s="14">
        <v>455325</v>
      </c>
      <c r="BU22" s="6">
        <v>6.1327999999999996</v>
      </c>
      <c r="BV22" s="14">
        <v>0</v>
      </c>
      <c r="BW22">
        <v>0</v>
      </c>
      <c r="BX22" s="14">
        <v>0</v>
      </c>
      <c r="BY22">
        <v>0</v>
      </c>
      <c r="BZ22" s="14">
        <v>184887011.99000001</v>
      </c>
      <c r="CA22" s="6">
        <v>4.2774000000000001</v>
      </c>
      <c r="CB22" s="14">
        <v>0</v>
      </c>
      <c r="CC22">
        <v>0</v>
      </c>
      <c r="CD22" s="14">
        <v>0</v>
      </c>
      <c r="CE22">
        <v>0</v>
      </c>
      <c r="CF22" s="14">
        <v>6544023</v>
      </c>
      <c r="CG22" s="6">
        <v>4.5541</v>
      </c>
      <c r="CH22" s="14">
        <v>0</v>
      </c>
      <c r="CI22">
        <v>0</v>
      </c>
      <c r="CJ22" s="14">
        <v>2937047.5</v>
      </c>
      <c r="CK22" s="6">
        <v>4.8798000000000004</v>
      </c>
      <c r="CL22" s="14">
        <v>0</v>
      </c>
      <c r="CM22">
        <v>0</v>
      </c>
      <c r="CN22" s="14">
        <v>0</v>
      </c>
      <c r="CO22">
        <v>0</v>
      </c>
      <c r="CP22" s="14">
        <v>1643850</v>
      </c>
      <c r="CQ22" s="6">
        <v>2.1873999999999998</v>
      </c>
      <c r="CR22" s="14">
        <v>3370766.45</v>
      </c>
      <c r="CS22" s="6">
        <v>5.3395000000000001</v>
      </c>
      <c r="CT22" s="14">
        <v>147904245.21000001</v>
      </c>
      <c r="CU22" s="6">
        <v>4.8212000000000002</v>
      </c>
      <c r="CV22" s="14">
        <v>0</v>
      </c>
      <c r="CW22">
        <v>0</v>
      </c>
      <c r="CX22" s="14">
        <v>0</v>
      </c>
      <c r="CY22">
        <v>0</v>
      </c>
      <c r="CZ22" s="14">
        <v>75369375</v>
      </c>
      <c r="DA22" s="6">
        <v>3.8862999999999999</v>
      </c>
      <c r="DB22" s="14">
        <v>27561254</v>
      </c>
      <c r="DC22" s="6">
        <v>5.4389000000000003</v>
      </c>
      <c r="DD22" s="14">
        <v>83781230</v>
      </c>
      <c r="DE22" s="6">
        <v>3.4624999999999999</v>
      </c>
      <c r="DF22" s="14">
        <v>0</v>
      </c>
      <c r="DG22">
        <v>0</v>
      </c>
      <c r="DH22" s="14">
        <v>0</v>
      </c>
      <c r="DI22">
        <v>0</v>
      </c>
      <c r="DJ22" s="14">
        <v>0</v>
      </c>
      <c r="DK22">
        <v>0</v>
      </c>
      <c r="DL22" s="14">
        <v>0</v>
      </c>
      <c r="DM22">
        <v>0</v>
      </c>
      <c r="DN22" s="14">
        <v>0</v>
      </c>
      <c r="DO22">
        <v>0</v>
      </c>
      <c r="DP22" s="14">
        <v>18901898.5</v>
      </c>
      <c r="DQ22" s="6">
        <v>4.2257999999999996</v>
      </c>
      <c r="DR22" s="14">
        <v>27035367.75</v>
      </c>
      <c r="DS22" s="6">
        <v>4.8982999999999999</v>
      </c>
      <c r="DT22" s="14">
        <v>0</v>
      </c>
      <c r="DU22">
        <v>0</v>
      </c>
      <c r="DV22" s="14">
        <v>4287028.5</v>
      </c>
      <c r="DW22" s="6">
        <v>2.2587999999999999</v>
      </c>
      <c r="DX22" s="14">
        <v>107048543</v>
      </c>
      <c r="DY22" s="6">
        <v>4.2712000000000003</v>
      </c>
      <c r="DZ22" s="14">
        <v>0</v>
      </c>
      <c r="EA22">
        <v>0</v>
      </c>
      <c r="EB22" s="14">
        <v>45875111</v>
      </c>
      <c r="EC22" s="6">
        <v>4.1383000000000001</v>
      </c>
      <c r="ED22" s="14">
        <v>0</v>
      </c>
      <c r="EE22">
        <v>0</v>
      </c>
      <c r="EF22" s="14">
        <v>0</v>
      </c>
      <c r="EG22">
        <v>0</v>
      </c>
      <c r="EH22" s="14">
        <v>85062666.480000004</v>
      </c>
      <c r="EI22" s="6">
        <v>6.9219999999999997</v>
      </c>
      <c r="EJ22" s="14">
        <v>1337200</v>
      </c>
      <c r="EK22" s="6">
        <v>0.5575</v>
      </c>
      <c r="EL22" s="14">
        <v>0</v>
      </c>
      <c r="EM22">
        <v>0</v>
      </c>
      <c r="EN22" s="14">
        <v>0</v>
      </c>
      <c r="EO22">
        <v>0</v>
      </c>
      <c r="EP22" s="14">
        <v>33493314</v>
      </c>
      <c r="EQ22" s="6">
        <v>4.8792999999999997</v>
      </c>
      <c r="ER22" s="14">
        <v>109661897.76000001</v>
      </c>
      <c r="ES22" s="6">
        <v>5.6398999999999999</v>
      </c>
      <c r="ET22" s="14">
        <v>20748990.5</v>
      </c>
      <c r="EU22" s="6">
        <v>2.5057</v>
      </c>
      <c r="EV22" s="14">
        <v>74653140.010000005</v>
      </c>
      <c r="EW22" s="6">
        <v>3.0251999999999999</v>
      </c>
      <c r="EX22" s="14">
        <v>37932118.75</v>
      </c>
      <c r="EY22" s="6">
        <v>3.1006999999999998</v>
      </c>
      <c r="EZ22" s="14">
        <v>45250793.5</v>
      </c>
      <c r="FA22" s="6">
        <v>3.4929999999999999</v>
      </c>
      <c r="FB22" s="14">
        <v>3179376.5</v>
      </c>
      <c r="FC22" s="6">
        <v>5.3829000000000002</v>
      </c>
      <c r="FD22" s="14">
        <v>0</v>
      </c>
      <c r="FE22">
        <v>0</v>
      </c>
      <c r="FF22" s="14">
        <v>0</v>
      </c>
      <c r="FG22">
        <v>0</v>
      </c>
      <c r="FH22" s="14">
        <v>0</v>
      </c>
      <c r="FI22">
        <v>0</v>
      </c>
      <c r="FJ22" s="14">
        <v>0</v>
      </c>
      <c r="FK22">
        <v>0</v>
      </c>
    </row>
    <row r="23" spans="1:167">
      <c r="A23" t="s">
        <v>75</v>
      </c>
      <c r="B23" s="14">
        <v>967041916.29999995</v>
      </c>
      <c r="C23" s="6">
        <v>1.0548</v>
      </c>
      <c r="D23" s="14">
        <v>0</v>
      </c>
      <c r="E23">
        <v>0</v>
      </c>
      <c r="F23" s="14">
        <v>0</v>
      </c>
      <c r="G23">
        <v>0</v>
      </c>
      <c r="H23" s="14">
        <v>3360000</v>
      </c>
      <c r="I23" s="6">
        <v>1.6973</v>
      </c>
      <c r="J23" s="14">
        <v>840000</v>
      </c>
      <c r="K23" s="6">
        <v>0.1953</v>
      </c>
      <c r="L23" s="14">
        <v>147690</v>
      </c>
      <c r="M23" s="6">
        <v>8.5999999999999993E-2</v>
      </c>
      <c r="N23" s="14">
        <v>0</v>
      </c>
      <c r="O23">
        <v>0</v>
      </c>
      <c r="P23" s="14">
        <v>0</v>
      </c>
      <c r="Q23">
        <v>0</v>
      </c>
      <c r="R23" s="14">
        <v>151528</v>
      </c>
      <c r="S23" s="6">
        <v>1.3486</v>
      </c>
      <c r="T23" s="14">
        <v>704244708.54999995</v>
      </c>
      <c r="U23" s="6">
        <v>1.9714</v>
      </c>
      <c r="V23" s="14">
        <v>0</v>
      </c>
      <c r="W23">
        <v>0</v>
      </c>
      <c r="X23" s="14">
        <v>614677.52</v>
      </c>
      <c r="Y23" s="6">
        <v>0.52900000000000003</v>
      </c>
      <c r="Z23" s="14">
        <v>2191237.5</v>
      </c>
      <c r="AA23" s="6">
        <v>1.7915000000000001</v>
      </c>
      <c r="AB23" s="14">
        <v>378317.5</v>
      </c>
      <c r="AC23" s="6">
        <v>0.79749999999999999</v>
      </c>
      <c r="AD23" s="14">
        <v>0</v>
      </c>
      <c r="AE23">
        <v>0</v>
      </c>
      <c r="AF23" s="14">
        <v>0</v>
      </c>
      <c r="AG23">
        <v>0</v>
      </c>
      <c r="AH23" s="14">
        <v>7996458</v>
      </c>
      <c r="AI23" s="6">
        <v>0.1103</v>
      </c>
      <c r="AJ23" s="14">
        <v>9931625.5399999991</v>
      </c>
      <c r="AK23" s="6">
        <v>2.0268999999999999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3055248.88</v>
      </c>
      <c r="BC23" s="6">
        <v>3.7982999999999998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  <c r="BJ23" s="14">
        <v>0</v>
      </c>
      <c r="BK23">
        <v>0</v>
      </c>
      <c r="BL23" s="14">
        <v>434515</v>
      </c>
      <c r="BM23" s="6">
        <v>0.2908</v>
      </c>
      <c r="BN23" s="14">
        <v>43752000</v>
      </c>
      <c r="BO23" s="6">
        <v>1.3428</v>
      </c>
      <c r="BP23" s="14">
        <v>0</v>
      </c>
      <c r="BQ23">
        <v>0</v>
      </c>
      <c r="BR23" s="14">
        <v>0</v>
      </c>
      <c r="BS23">
        <v>0</v>
      </c>
      <c r="BT23" s="14">
        <v>76788</v>
      </c>
      <c r="BU23" s="6">
        <v>1.0343</v>
      </c>
      <c r="BV23" s="14">
        <v>0</v>
      </c>
      <c r="BW23">
        <v>0</v>
      </c>
      <c r="BX23" s="14">
        <v>0</v>
      </c>
      <c r="BY23">
        <v>0</v>
      </c>
      <c r="BZ23" s="14">
        <v>112344720</v>
      </c>
      <c r="CA23" s="6">
        <v>2.5991</v>
      </c>
      <c r="CB23" s="14">
        <v>0</v>
      </c>
      <c r="CC23">
        <v>0</v>
      </c>
      <c r="CD23" s="14">
        <v>0</v>
      </c>
      <c r="CE23">
        <v>0</v>
      </c>
      <c r="CF23" s="14">
        <v>2076473.1</v>
      </c>
      <c r="CG23" s="6">
        <v>1.4450000000000001</v>
      </c>
      <c r="CH23" s="14">
        <v>0</v>
      </c>
      <c r="CI23">
        <v>0</v>
      </c>
      <c r="CJ23" s="14">
        <v>0</v>
      </c>
      <c r="CK23">
        <v>0</v>
      </c>
      <c r="CL23" s="14">
        <v>0</v>
      </c>
      <c r="CM23">
        <v>0</v>
      </c>
      <c r="CN23" s="14">
        <v>0</v>
      </c>
      <c r="CO23">
        <v>0</v>
      </c>
      <c r="CP23" s="14">
        <v>0</v>
      </c>
      <c r="CQ23">
        <v>0</v>
      </c>
      <c r="CR23" s="14">
        <v>268068.08</v>
      </c>
      <c r="CS23" s="6">
        <v>0.42459999999999998</v>
      </c>
      <c r="CT23" s="14">
        <v>6502600</v>
      </c>
      <c r="CU23" s="6">
        <v>0.21199999999999999</v>
      </c>
      <c r="CV23" s="14">
        <v>0</v>
      </c>
      <c r="CW23">
        <v>0</v>
      </c>
      <c r="CX23" s="14">
        <v>0</v>
      </c>
      <c r="CY23">
        <v>0</v>
      </c>
      <c r="CZ23" s="14">
        <v>13091031</v>
      </c>
      <c r="DA23" s="6">
        <v>0.67500000000000004</v>
      </c>
      <c r="DB23" s="14">
        <v>0</v>
      </c>
      <c r="DC23">
        <v>0</v>
      </c>
      <c r="DD23" s="14">
        <v>16978390</v>
      </c>
      <c r="DE23" s="6">
        <v>0.70169999999999999</v>
      </c>
      <c r="DF23" s="14">
        <v>0</v>
      </c>
      <c r="DG23">
        <v>0</v>
      </c>
      <c r="DH23" s="14">
        <v>0</v>
      </c>
      <c r="DI23">
        <v>0</v>
      </c>
      <c r="DJ23" s="14">
        <v>0</v>
      </c>
      <c r="DK23">
        <v>0</v>
      </c>
      <c r="DL23" s="14">
        <v>0</v>
      </c>
      <c r="DM23">
        <v>0</v>
      </c>
      <c r="DN23" s="14">
        <v>0</v>
      </c>
      <c r="DO23">
        <v>0</v>
      </c>
      <c r="DP23" s="14">
        <v>3790288.95</v>
      </c>
      <c r="DQ23" s="6">
        <v>0.84740000000000004</v>
      </c>
      <c r="DR23" s="14">
        <v>1455077.55</v>
      </c>
      <c r="DS23" s="6">
        <v>0.2636</v>
      </c>
      <c r="DT23" s="14">
        <v>0</v>
      </c>
      <c r="DU23">
        <v>0</v>
      </c>
      <c r="DV23" s="14">
        <v>5560887.5999999996</v>
      </c>
      <c r="DW23" s="6">
        <v>2.9298999999999999</v>
      </c>
      <c r="DX23" s="14">
        <v>7193685</v>
      </c>
      <c r="DY23" s="6">
        <v>0.28699999999999998</v>
      </c>
      <c r="DZ23" s="14">
        <v>0</v>
      </c>
      <c r="EA23">
        <v>0</v>
      </c>
      <c r="EB23" s="14">
        <v>11925481</v>
      </c>
      <c r="EC23" s="6">
        <v>1.0758000000000001</v>
      </c>
      <c r="ED23" s="14">
        <v>0</v>
      </c>
      <c r="EE23">
        <v>0</v>
      </c>
      <c r="EF23" s="14">
        <v>0</v>
      </c>
      <c r="EG23">
        <v>0</v>
      </c>
      <c r="EH23" s="14">
        <v>0</v>
      </c>
      <c r="EI23">
        <v>0</v>
      </c>
      <c r="EJ23" s="14">
        <v>174000</v>
      </c>
      <c r="EK23" s="6">
        <v>7.2499999999999995E-2</v>
      </c>
      <c r="EL23" s="14">
        <v>0</v>
      </c>
      <c r="EM23">
        <v>0</v>
      </c>
      <c r="EN23" s="14">
        <v>0</v>
      </c>
      <c r="EO23">
        <v>0</v>
      </c>
      <c r="EP23" s="14">
        <v>1751081</v>
      </c>
      <c r="EQ23" s="6">
        <v>0.25509999999999999</v>
      </c>
      <c r="ER23" s="14">
        <v>4548201.9000000004</v>
      </c>
      <c r="ES23" s="6">
        <v>0.2339</v>
      </c>
      <c r="ET23" s="14">
        <v>0</v>
      </c>
      <c r="EU23">
        <v>0</v>
      </c>
      <c r="EV23" s="14">
        <v>0</v>
      </c>
      <c r="EW23">
        <v>0</v>
      </c>
      <c r="EX23" s="14">
        <v>1940545.44</v>
      </c>
      <c r="EY23" s="6">
        <v>0.15859999999999999</v>
      </c>
      <c r="EZ23" s="14">
        <v>0</v>
      </c>
      <c r="FA23">
        <v>0</v>
      </c>
      <c r="FB23" s="14">
        <v>266591.19</v>
      </c>
      <c r="FC23" s="6">
        <v>0.45140000000000002</v>
      </c>
      <c r="FD23" s="14">
        <v>0</v>
      </c>
      <c r="FE23">
        <v>0</v>
      </c>
      <c r="FF23" s="14">
        <v>0</v>
      </c>
      <c r="FG23">
        <v>0</v>
      </c>
      <c r="FH23" s="14">
        <v>0</v>
      </c>
      <c r="FI23">
        <v>0</v>
      </c>
      <c r="FJ23" s="14">
        <v>0</v>
      </c>
      <c r="FK23">
        <v>0</v>
      </c>
    </row>
    <row r="24" spans="1:167">
      <c r="A24" t="s">
        <v>176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  <c r="BV24" s="14">
        <v>0</v>
      </c>
      <c r="BW24">
        <v>0</v>
      </c>
      <c r="BX24" s="14">
        <v>0</v>
      </c>
      <c r="BY24">
        <v>0</v>
      </c>
      <c r="BZ24" s="14">
        <v>0</v>
      </c>
      <c r="CA24">
        <v>0</v>
      </c>
      <c r="CB24" s="14">
        <v>0</v>
      </c>
      <c r="CC24">
        <v>0</v>
      </c>
      <c r="CD24" s="14">
        <v>0</v>
      </c>
      <c r="CE24">
        <v>0</v>
      </c>
      <c r="CF24" s="14">
        <v>0</v>
      </c>
      <c r="CG24">
        <v>0</v>
      </c>
      <c r="CH24" s="14">
        <v>0</v>
      </c>
      <c r="CI24">
        <v>0</v>
      </c>
      <c r="CJ24" s="14">
        <v>0</v>
      </c>
      <c r="CK24">
        <v>0</v>
      </c>
      <c r="CL24" s="14">
        <v>0</v>
      </c>
      <c r="CM24">
        <v>0</v>
      </c>
      <c r="CN24" s="14">
        <v>0</v>
      </c>
      <c r="CO24">
        <v>0</v>
      </c>
      <c r="CP24" s="14">
        <v>0</v>
      </c>
      <c r="CQ24">
        <v>0</v>
      </c>
      <c r="CR24" s="14">
        <v>0</v>
      </c>
      <c r="CS24">
        <v>0</v>
      </c>
      <c r="CT24" s="14">
        <v>0</v>
      </c>
      <c r="CU24">
        <v>0</v>
      </c>
      <c r="CV24" s="14">
        <v>0</v>
      </c>
      <c r="CW24">
        <v>0</v>
      </c>
      <c r="CX24" s="14">
        <v>0</v>
      </c>
      <c r="CY24">
        <v>0</v>
      </c>
      <c r="CZ24" s="14">
        <v>0</v>
      </c>
      <c r="DA24">
        <v>0</v>
      </c>
      <c r="DB24" s="14">
        <v>0</v>
      </c>
      <c r="DC24">
        <v>0</v>
      </c>
      <c r="DD24" s="14">
        <v>0</v>
      </c>
      <c r="DE24">
        <v>0</v>
      </c>
      <c r="DF24" s="14">
        <v>0</v>
      </c>
      <c r="DG24">
        <v>0</v>
      </c>
      <c r="DH24" s="14">
        <v>0</v>
      </c>
      <c r="DI24">
        <v>0</v>
      </c>
      <c r="DJ24" s="14">
        <v>0</v>
      </c>
      <c r="DK24">
        <v>0</v>
      </c>
      <c r="DL24" s="14">
        <v>0</v>
      </c>
      <c r="DM24">
        <v>0</v>
      </c>
      <c r="DN24" s="14">
        <v>0</v>
      </c>
      <c r="DO24">
        <v>0</v>
      </c>
      <c r="DP24" s="14">
        <v>0</v>
      </c>
      <c r="DQ24">
        <v>0</v>
      </c>
      <c r="DR24" s="14">
        <v>0</v>
      </c>
      <c r="DS24">
        <v>0</v>
      </c>
      <c r="DT24" s="14">
        <v>0</v>
      </c>
      <c r="DU24">
        <v>0</v>
      </c>
      <c r="DV24" s="14">
        <v>0</v>
      </c>
      <c r="DW24">
        <v>0</v>
      </c>
      <c r="DX24" s="14">
        <v>0</v>
      </c>
      <c r="DY24">
        <v>0</v>
      </c>
      <c r="DZ24" s="14">
        <v>0</v>
      </c>
      <c r="EA24">
        <v>0</v>
      </c>
      <c r="EB24" s="14">
        <v>0</v>
      </c>
      <c r="EC24">
        <v>0</v>
      </c>
      <c r="ED24" s="14">
        <v>0</v>
      </c>
      <c r="EE24">
        <v>0</v>
      </c>
      <c r="EF24" s="14">
        <v>0</v>
      </c>
      <c r="EG24">
        <v>0</v>
      </c>
      <c r="EH24" s="14">
        <v>0</v>
      </c>
      <c r="EI24">
        <v>0</v>
      </c>
      <c r="EJ24" s="14">
        <v>0</v>
      </c>
      <c r="EK24">
        <v>0</v>
      </c>
      <c r="EL24" s="14">
        <v>0</v>
      </c>
      <c r="EM24">
        <v>0</v>
      </c>
      <c r="EN24" s="14">
        <v>0</v>
      </c>
      <c r="EO24">
        <v>0</v>
      </c>
      <c r="EP24" s="14">
        <v>0</v>
      </c>
      <c r="EQ24">
        <v>0</v>
      </c>
      <c r="ER24" s="14">
        <v>0</v>
      </c>
      <c r="ES24">
        <v>0</v>
      </c>
      <c r="ET24" s="14">
        <v>0</v>
      </c>
      <c r="EU24">
        <v>0</v>
      </c>
      <c r="EV24" s="14">
        <v>0</v>
      </c>
      <c r="EW24">
        <v>0</v>
      </c>
      <c r="EX24" s="14">
        <v>0</v>
      </c>
      <c r="EY24">
        <v>0</v>
      </c>
      <c r="EZ24" s="14">
        <v>0</v>
      </c>
      <c r="FA24">
        <v>0</v>
      </c>
      <c r="FB24" s="14">
        <v>0</v>
      </c>
      <c r="FC24">
        <v>0</v>
      </c>
      <c r="FD24" s="14">
        <v>0</v>
      </c>
      <c r="FE24">
        <v>0</v>
      </c>
      <c r="FF24" s="14">
        <v>0</v>
      </c>
      <c r="FG24">
        <v>0</v>
      </c>
      <c r="FH24" s="14">
        <v>0</v>
      </c>
      <c r="FI24">
        <v>0</v>
      </c>
      <c r="FJ24" s="14">
        <v>0</v>
      </c>
      <c r="FK24">
        <v>0</v>
      </c>
    </row>
    <row r="25" spans="1:167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  <c r="BV25" s="14">
        <v>0</v>
      </c>
      <c r="BW25">
        <v>0</v>
      </c>
      <c r="BX25" s="14">
        <v>0</v>
      </c>
      <c r="BY25">
        <v>0</v>
      </c>
      <c r="BZ25" s="14">
        <v>0</v>
      </c>
      <c r="CA25">
        <v>0</v>
      </c>
      <c r="CB25" s="14">
        <v>0</v>
      </c>
      <c r="CC25">
        <v>0</v>
      </c>
      <c r="CD25" s="14">
        <v>0</v>
      </c>
      <c r="CE25">
        <v>0</v>
      </c>
      <c r="CF25" s="14">
        <v>0</v>
      </c>
      <c r="CG25">
        <v>0</v>
      </c>
      <c r="CH25" s="14">
        <v>0</v>
      </c>
      <c r="CI25">
        <v>0</v>
      </c>
      <c r="CJ25" s="14">
        <v>0</v>
      </c>
      <c r="CK25">
        <v>0</v>
      </c>
      <c r="CL25" s="14">
        <v>0</v>
      </c>
      <c r="CM25">
        <v>0</v>
      </c>
      <c r="CN25" s="14">
        <v>0</v>
      </c>
      <c r="CO25">
        <v>0</v>
      </c>
      <c r="CP25" s="14">
        <v>0</v>
      </c>
      <c r="CQ25">
        <v>0</v>
      </c>
      <c r="CR25" s="14">
        <v>0</v>
      </c>
      <c r="CS25">
        <v>0</v>
      </c>
      <c r="CT25" s="14">
        <v>0</v>
      </c>
      <c r="CU25">
        <v>0</v>
      </c>
      <c r="CV25" s="14">
        <v>0</v>
      </c>
      <c r="CW25">
        <v>0</v>
      </c>
      <c r="CX25" s="14">
        <v>0</v>
      </c>
      <c r="CY25">
        <v>0</v>
      </c>
      <c r="CZ25" s="14">
        <v>0</v>
      </c>
      <c r="DA25">
        <v>0</v>
      </c>
      <c r="DB25" s="14">
        <v>0</v>
      </c>
      <c r="DC25">
        <v>0</v>
      </c>
      <c r="DD25" s="14">
        <v>0</v>
      </c>
      <c r="DE25">
        <v>0</v>
      </c>
      <c r="DF25" s="14">
        <v>0</v>
      </c>
      <c r="DG25">
        <v>0</v>
      </c>
      <c r="DH25" s="14">
        <v>0</v>
      </c>
      <c r="DI25">
        <v>0</v>
      </c>
      <c r="DJ25" s="14">
        <v>0</v>
      </c>
      <c r="DK25">
        <v>0</v>
      </c>
      <c r="DL25" s="14">
        <v>0</v>
      </c>
      <c r="DM25">
        <v>0</v>
      </c>
      <c r="DN25" s="14">
        <v>0</v>
      </c>
      <c r="DO25">
        <v>0</v>
      </c>
      <c r="DP25" s="14">
        <v>0</v>
      </c>
      <c r="DQ25">
        <v>0</v>
      </c>
      <c r="DR25" s="14">
        <v>0</v>
      </c>
      <c r="DS25">
        <v>0</v>
      </c>
      <c r="DT25" s="14">
        <v>0</v>
      </c>
      <c r="DU25">
        <v>0</v>
      </c>
      <c r="DV25" s="14">
        <v>0</v>
      </c>
      <c r="DW25">
        <v>0</v>
      </c>
      <c r="DX25" s="14">
        <v>0</v>
      </c>
      <c r="DY25">
        <v>0</v>
      </c>
      <c r="DZ25" s="14">
        <v>0</v>
      </c>
      <c r="EA25">
        <v>0</v>
      </c>
      <c r="EB25" s="14">
        <v>0</v>
      </c>
      <c r="EC25">
        <v>0</v>
      </c>
      <c r="ED25" s="14">
        <v>0</v>
      </c>
      <c r="EE25">
        <v>0</v>
      </c>
      <c r="EF25" s="14">
        <v>0</v>
      </c>
      <c r="EG25">
        <v>0</v>
      </c>
      <c r="EH25" s="14">
        <v>0</v>
      </c>
      <c r="EI25">
        <v>0</v>
      </c>
      <c r="EJ25" s="14">
        <v>0</v>
      </c>
      <c r="EK25">
        <v>0</v>
      </c>
      <c r="EL25" s="14">
        <v>0</v>
      </c>
      <c r="EM25">
        <v>0</v>
      </c>
      <c r="EN25" s="14">
        <v>0</v>
      </c>
      <c r="EO25">
        <v>0</v>
      </c>
      <c r="EP25" s="14">
        <v>0</v>
      </c>
      <c r="EQ25">
        <v>0</v>
      </c>
      <c r="ER25" s="14">
        <v>0</v>
      </c>
      <c r="ES25">
        <v>0</v>
      </c>
      <c r="ET25" s="14">
        <v>0</v>
      </c>
      <c r="EU25">
        <v>0</v>
      </c>
      <c r="EV25" s="14">
        <v>0</v>
      </c>
      <c r="EW25">
        <v>0</v>
      </c>
      <c r="EX25" s="14">
        <v>0</v>
      </c>
      <c r="EY25">
        <v>0</v>
      </c>
      <c r="EZ25" s="14">
        <v>0</v>
      </c>
      <c r="FA25">
        <v>0</v>
      </c>
      <c r="FB25" s="14">
        <v>0</v>
      </c>
      <c r="FC25">
        <v>0</v>
      </c>
      <c r="FD25" s="14">
        <v>0</v>
      </c>
      <c r="FE25">
        <v>0</v>
      </c>
      <c r="FF25" s="14">
        <v>0</v>
      </c>
      <c r="FG25">
        <v>0</v>
      </c>
      <c r="FH25" s="14">
        <v>0</v>
      </c>
      <c r="FI25">
        <v>0</v>
      </c>
      <c r="FJ25" s="14">
        <v>0</v>
      </c>
      <c r="FK25">
        <v>0</v>
      </c>
    </row>
    <row r="26" spans="1:167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  <c r="BH26" s="14">
        <v>0</v>
      </c>
      <c r="BI26">
        <v>0</v>
      </c>
      <c r="BJ26" s="14">
        <v>0</v>
      </c>
      <c r="BK26">
        <v>0</v>
      </c>
      <c r="BL26" s="14">
        <v>0</v>
      </c>
      <c r="BM26">
        <v>0</v>
      </c>
      <c r="BN26" s="14">
        <v>0</v>
      </c>
      <c r="BO26">
        <v>0</v>
      </c>
      <c r="BP26" s="14">
        <v>0</v>
      </c>
      <c r="BQ26">
        <v>0</v>
      </c>
      <c r="BR26" s="14">
        <v>0</v>
      </c>
      <c r="BS26">
        <v>0</v>
      </c>
      <c r="BT26" s="14">
        <v>0</v>
      </c>
      <c r="BU26">
        <v>0</v>
      </c>
      <c r="BV26" s="14">
        <v>0</v>
      </c>
      <c r="BW26">
        <v>0</v>
      </c>
      <c r="BX26" s="14">
        <v>0</v>
      </c>
      <c r="BY26">
        <v>0</v>
      </c>
      <c r="BZ26" s="14">
        <v>0</v>
      </c>
      <c r="CA26">
        <v>0</v>
      </c>
      <c r="CB26" s="14">
        <v>0</v>
      </c>
      <c r="CC26">
        <v>0</v>
      </c>
      <c r="CD26" s="14">
        <v>0</v>
      </c>
      <c r="CE26">
        <v>0</v>
      </c>
      <c r="CF26" s="14">
        <v>0</v>
      </c>
      <c r="CG26">
        <v>0</v>
      </c>
      <c r="CH26" s="14">
        <v>0</v>
      </c>
      <c r="CI26">
        <v>0</v>
      </c>
      <c r="CJ26" s="14">
        <v>0</v>
      </c>
      <c r="CK26">
        <v>0</v>
      </c>
      <c r="CL26" s="14">
        <v>0</v>
      </c>
      <c r="CM26">
        <v>0</v>
      </c>
      <c r="CN26" s="14">
        <v>0</v>
      </c>
      <c r="CO26">
        <v>0</v>
      </c>
      <c r="CP26" s="14">
        <v>0</v>
      </c>
      <c r="CQ26">
        <v>0</v>
      </c>
      <c r="CR26" s="14">
        <v>0</v>
      </c>
      <c r="CS26">
        <v>0</v>
      </c>
      <c r="CT26" s="14">
        <v>0</v>
      </c>
      <c r="CU26">
        <v>0</v>
      </c>
      <c r="CV26" s="14">
        <v>0</v>
      </c>
      <c r="CW26">
        <v>0</v>
      </c>
      <c r="CX26" s="14">
        <v>0</v>
      </c>
      <c r="CY26">
        <v>0</v>
      </c>
      <c r="CZ26" s="14">
        <v>0</v>
      </c>
      <c r="DA26">
        <v>0</v>
      </c>
      <c r="DB26" s="14">
        <v>0</v>
      </c>
      <c r="DC26">
        <v>0</v>
      </c>
      <c r="DD26" s="14">
        <v>0</v>
      </c>
      <c r="DE26">
        <v>0</v>
      </c>
      <c r="DF26" s="14">
        <v>0</v>
      </c>
      <c r="DG26">
        <v>0</v>
      </c>
      <c r="DH26" s="14">
        <v>0</v>
      </c>
      <c r="DI26">
        <v>0</v>
      </c>
      <c r="DJ26" s="14">
        <v>0</v>
      </c>
      <c r="DK26">
        <v>0</v>
      </c>
      <c r="DL26" s="14">
        <v>0</v>
      </c>
      <c r="DM26">
        <v>0</v>
      </c>
      <c r="DN26" s="14">
        <v>0</v>
      </c>
      <c r="DO26">
        <v>0</v>
      </c>
      <c r="DP26" s="14">
        <v>0</v>
      </c>
      <c r="DQ26">
        <v>0</v>
      </c>
      <c r="DR26" s="14">
        <v>0</v>
      </c>
      <c r="DS26">
        <v>0</v>
      </c>
      <c r="DT26" s="14">
        <v>0</v>
      </c>
      <c r="DU26">
        <v>0</v>
      </c>
      <c r="DV26" s="14">
        <v>0</v>
      </c>
      <c r="DW26">
        <v>0</v>
      </c>
      <c r="DX26" s="14">
        <v>0</v>
      </c>
      <c r="DY26">
        <v>0</v>
      </c>
      <c r="DZ26" s="14">
        <v>0</v>
      </c>
      <c r="EA26">
        <v>0</v>
      </c>
      <c r="EB26" s="14">
        <v>0</v>
      </c>
      <c r="EC26">
        <v>0</v>
      </c>
      <c r="ED26" s="14">
        <v>0</v>
      </c>
      <c r="EE26">
        <v>0</v>
      </c>
      <c r="EF26" s="14">
        <v>0</v>
      </c>
      <c r="EG26">
        <v>0</v>
      </c>
      <c r="EH26" s="14">
        <v>0</v>
      </c>
      <c r="EI26">
        <v>0</v>
      </c>
      <c r="EJ26" s="14">
        <v>0</v>
      </c>
      <c r="EK26">
        <v>0</v>
      </c>
      <c r="EL26" s="14">
        <v>0</v>
      </c>
      <c r="EM26">
        <v>0</v>
      </c>
      <c r="EN26" s="14">
        <v>0</v>
      </c>
      <c r="EO26">
        <v>0</v>
      </c>
      <c r="EP26" s="14">
        <v>0</v>
      </c>
      <c r="EQ26">
        <v>0</v>
      </c>
      <c r="ER26" s="14">
        <v>0</v>
      </c>
      <c r="ES26">
        <v>0</v>
      </c>
      <c r="ET26" s="14">
        <v>0</v>
      </c>
      <c r="EU26">
        <v>0</v>
      </c>
      <c r="EV26" s="14">
        <v>0</v>
      </c>
      <c r="EW26">
        <v>0</v>
      </c>
      <c r="EX26" s="14">
        <v>0</v>
      </c>
      <c r="EY26">
        <v>0</v>
      </c>
      <c r="EZ26" s="14">
        <v>0</v>
      </c>
      <c r="FA26">
        <v>0</v>
      </c>
      <c r="FB26" s="14">
        <v>0</v>
      </c>
      <c r="FC26">
        <v>0</v>
      </c>
      <c r="FD26" s="14">
        <v>0</v>
      </c>
      <c r="FE26">
        <v>0</v>
      </c>
      <c r="FF26" s="14">
        <v>0</v>
      </c>
      <c r="FG26">
        <v>0</v>
      </c>
      <c r="FH26" s="14">
        <v>0</v>
      </c>
      <c r="FI26">
        <v>0</v>
      </c>
      <c r="FJ26" s="14">
        <v>0</v>
      </c>
      <c r="FK26">
        <v>0</v>
      </c>
    </row>
    <row r="27" spans="1:167" ht="14.25" thickTop="1" thickBot="1">
      <c r="A27" s="9" t="s">
        <v>194</v>
      </c>
      <c r="B27" s="17">
        <v>38339463645.43</v>
      </c>
      <c r="C27" s="10">
        <v>41.819800000000001</v>
      </c>
      <c r="D27" s="17">
        <v>0</v>
      </c>
      <c r="E27" s="9">
        <v>0</v>
      </c>
      <c r="F27" s="17">
        <v>0</v>
      </c>
      <c r="G27" s="9">
        <v>0</v>
      </c>
      <c r="H27" s="17">
        <v>99820230</v>
      </c>
      <c r="I27" s="10">
        <v>50.424999999999997</v>
      </c>
      <c r="J27" s="17">
        <v>91926655.540000007</v>
      </c>
      <c r="K27" s="10">
        <v>21.3748</v>
      </c>
      <c r="L27" s="17">
        <v>73626832.980000004</v>
      </c>
      <c r="M27" s="10">
        <v>42.895000000000003</v>
      </c>
      <c r="N27" s="17">
        <v>0</v>
      </c>
      <c r="O27" s="9">
        <v>0</v>
      </c>
      <c r="P27" s="17">
        <v>4881284.4400000004</v>
      </c>
      <c r="Q27" s="10">
        <v>19.151</v>
      </c>
      <c r="R27" s="17">
        <v>7540061.2300000004</v>
      </c>
      <c r="S27" s="10">
        <v>67.104200000000006</v>
      </c>
      <c r="T27" s="17">
        <v>17606268746.040001</v>
      </c>
      <c r="U27" s="10">
        <v>49.2851</v>
      </c>
      <c r="V27" s="17">
        <v>9236907.1199999992</v>
      </c>
      <c r="W27" s="10">
        <v>15.4046</v>
      </c>
      <c r="X27" s="17">
        <v>30549793.710000001</v>
      </c>
      <c r="Y27" s="10">
        <v>26.291</v>
      </c>
      <c r="Z27" s="17">
        <v>56750167.990000002</v>
      </c>
      <c r="AA27" s="10">
        <v>46.397399999999998</v>
      </c>
      <c r="AB27" s="17">
        <v>31800543.57</v>
      </c>
      <c r="AC27" s="10">
        <v>67.039199999999994</v>
      </c>
      <c r="AD27" s="17">
        <v>0</v>
      </c>
      <c r="AE27" s="9">
        <v>0</v>
      </c>
      <c r="AF27" s="17">
        <v>38639730.460000001</v>
      </c>
      <c r="AG27" s="10">
        <v>64.964100000000002</v>
      </c>
      <c r="AH27" s="17">
        <v>3494063759.0500002</v>
      </c>
      <c r="AI27" s="10">
        <v>48.195900000000002</v>
      </c>
      <c r="AJ27" s="17">
        <v>224478072.11000001</v>
      </c>
      <c r="AK27" s="10">
        <v>45.813600000000001</v>
      </c>
      <c r="AL27" s="17">
        <v>9278594.6500000004</v>
      </c>
      <c r="AM27" s="10">
        <v>28.0672</v>
      </c>
      <c r="AN27" s="17">
        <v>17580638.41</v>
      </c>
      <c r="AO27" s="10">
        <v>29.976900000000001</v>
      </c>
      <c r="AP27" s="17">
        <v>20952155.5</v>
      </c>
      <c r="AQ27" s="10">
        <v>32.8523</v>
      </c>
      <c r="AR27" s="17">
        <v>18592895.199999999</v>
      </c>
      <c r="AS27" s="10">
        <v>39.400300000000001</v>
      </c>
      <c r="AT27" s="17">
        <v>17791538.199999999</v>
      </c>
      <c r="AU27" s="10">
        <v>41.571399999999997</v>
      </c>
      <c r="AV27" s="17">
        <v>15010411.9</v>
      </c>
      <c r="AW27" s="10">
        <v>46.278399999999998</v>
      </c>
      <c r="AX27" s="17">
        <v>123285450.5</v>
      </c>
      <c r="AY27" s="10">
        <v>57.213799999999999</v>
      </c>
      <c r="AZ27" s="17">
        <v>0</v>
      </c>
      <c r="BA27" s="9">
        <v>0</v>
      </c>
      <c r="BB27" s="17">
        <v>42861407.670000002</v>
      </c>
      <c r="BC27" s="10">
        <v>53.2851</v>
      </c>
      <c r="BD27" s="17">
        <v>0</v>
      </c>
      <c r="BE27" s="9">
        <v>0</v>
      </c>
      <c r="BF27" s="17">
        <v>12413487.470000001</v>
      </c>
      <c r="BG27" s="10">
        <v>37.899900000000002</v>
      </c>
      <c r="BH27" s="17">
        <v>3507140.85</v>
      </c>
      <c r="BI27" s="10">
        <v>47.933700000000002</v>
      </c>
      <c r="BJ27" s="17">
        <v>109493653.33</v>
      </c>
      <c r="BK27" s="10">
        <v>60.664700000000003</v>
      </c>
      <c r="BL27" s="17">
        <v>89448135</v>
      </c>
      <c r="BM27" s="10">
        <v>59.867600000000003</v>
      </c>
      <c r="BN27" s="17">
        <v>1927298175.0799999</v>
      </c>
      <c r="BO27" s="10">
        <v>59.1526</v>
      </c>
      <c r="BP27" s="17">
        <v>0</v>
      </c>
      <c r="BQ27" s="9">
        <v>0</v>
      </c>
      <c r="BR27" s="17">
        <v>24777158</v>
      </c>
      <c r="BS27" s="10">
        <v>74.495000000000005</v>
      </c>
      <c r="BT27" s="17">
        <v>4304509.75</v>
      </c>
      <c r="BU27" s="10">
        <v>57.977600000000002</v>
      </c>
      <c r="BV27" s="17">
        <v>0</v>
      </c>
      <c r="BW27" s="9">
        <v>0</v>
      </c>
      <c r="BX27" s="17">
        <v>0</v>
      </c>
      <c r="BY27" s="9">
        <v>0</v>
      </c>
      <c r="BZ27" s="17">
        <v>2428585356.8899999</v>
      </c>
      <c r="CA27" s="10">
        <v>56.185600000000001</v>
      </c>
      <c r="CB27" s="17">
        <v>14033009.699999999</v>
      </c>
      <c r="CC27" s="10">
        <v>3.1617000000000002</v>
      </c>
      <c r="CD27" s="17">
        <v>0</v>
      </c>
      <c r="CE27" s="9">
        <v>0</v>
      </c>
      <c r="CF27" s="17">
        <v>79698183.969999999</v>
      </c>
      <c r="CG27" s="10">
        <v>55.463099999999997</v>
      </c>
      <c r="CH27" s="17">
        <v>0</v>
      </c>
      <c r="CI27" s="9">
        <v>0</v>
      </c>
      <c r="CJ27" s="17">
        <v>25259683.82</v>
      </c>
      <c r="CK27" s="10">
        <v>41.968499999999999</v>
      </c>
      <c r="CL27" s="17">
        <v>0</v>
      </c>
      <c r="CM27" s="9">
        <v>0</v>
      </c>
      <c r="CN27" s="17">
        <v>0</v>
      </c>
      <c r="CO27" s="9">
        <v>0</v>
      </c>
      <c r="CP27" s="17">
        <v>37096770.579999998</v>
      </c>
      <c r="CQ27" s="10">
        <v>49.362200000000001</v>
      </c>
      <c r="CR27" s="17">
        <v>34638641.840000004</v>
      </c>
      <c r="CS27" s="10">
        <v>54.869199999999999</v>
      </c>
      <c r="CT27" s="17">
        <v>1649752296.6700001</v>
      </c>
      <c r="CU27" s="10">
        <v>53.776499999999999</v>
      </c>
      <c r="CV27" s="17">
        <v>0</v>
      </c>
      <c r="CW27" s="9">
        <v>0</v>
      </c>
      <c r="CX27" s="17">
        <v>0</v>
      </c>
      <c r="CY27" s="9">
        <v>0</v>
      </c>
      <c r="CZ27" s="17">
        <v>1001315542</v>
      </c>
      <c r="DA27" s="10">
        <v>51.630600000000001</v>
      </c>
      <c r="DB27" s="17">
        <v>361560904</v>
      </c>
      <c r="DC27" s="10">
        <v>71.350200000000001</v>
      </c>
      <c r="DD27" s="17">
        <v>921059415</v>
      </c>
      <c r="DE27" s="10">
        <v>38.065399999999997</v>
      </c>
      <c r="DF27" s="17">
        <v>0</v>
      </c>
      <c r="DG27" s="9">
        <v>0</v>
      </c>
      <c r="DH27" s="17">
        <v>0</v>
      </c>
      <c r="DI27" s="9">
        <v>0</v>
      </c>
      <c r="DJ27" s="17">
        <v>0</v>
      </c>
      <c r="DK27" s="9">
        <v>0</v>
      </c>
      <c r="DL27" s="17">
        <v>0</v>
      </c>
      <c r="DM27" s="9">
        <v>0</v>
      </c>
      <c r="DN27" s="17">
        <v>0</v>
      </c>
      <c r="DO27" s="9">
        <v>0</v>
      </c>
      <c r="DP27" s="17">
        <v>201292220.03</v>
      </c>
      <c r="DQ27" s="10">
        <v>45.002299999999998</v>
      </c>
      <c r="DR27" s="17">
        <v>296919024.63</v>
      </c>
      <c r="DS27" s="10">
        <v>53.796599999999998</v>
      </c>
      <c r="DT27" s="17">
        <v>0</v>
      </c>
      <c r="DU27" s="9">
        <v>0</v>
      </c>
      <c r="DV27" s="17">
        <v>81960515.060000002</v>
      </c>
      <c r="DW27" s="10">
        <v>43.183399999999999</v>
      </c>
      <c r="DX27" s="17">
        <v>1478741817</v>
      </c>
      <c r="DY27" s="10">
        <v>59.001100000000001</v>
      </c>
      <c r="DZ27" s="17">
        <v>0</v>
      </c>
      <c r="EA27" s="9">
        <v>0</v>
      </c>
      <c r="EB27" s="17">
        <v>603168891.5</v>
      </c>
      <c r="EC27" s="10">
        <v>54.410499999999999</v>
      </c>
      <c r="ED27" s="17">
        <v>0</v>
      </c>
      <c r="EE27" s="9">
        <v>0</v>
      </c>
      <c r="EF27" s="17">
        <v>0</v>
      </c>
      <c r="EG27" s="9">
        <v>0</v>
      </c>
      <c r="EH27" s="17">
        <v>746054237.92999995</v>
      </c>
      <c r="EI27" s="10">
        <v>60.7102</v>
      </c>
      <c r="EJ27" s="17">
        <v>58535145.630000003</v>
      </c>
      <c r="EK27" s="10">
        <v>24.4023</v>
      </c>
      <c r="EL27" s="17">
        <v>0</v>
      </c>
      <c r="EM27" s="9">
        <v>0</v>
      </c>
      <c r="EN27" s="17">
        <v>0</v>
      </c>
      <c r="EO27" s="9">
        <v>0</v>
      </c>
      <c r="EP27" s="17">
        <v>392167915</v>
      </c>
      <c r="EQ27" s="10">
        <v>57.130899999999997</v>
      </c>
      <c r="ER27" s="17">
        <v>853556540.88</v>
      </c>
      <c r="ES27" s="10">
        <v>43.898600000000002</v>
      </c>
      <c r="ET27" s="17">
        <v>212741247.53999999</v>
      </c>
      <c r="EU27" s="10">
        <v>25.691299999999998</v>
      </c>
      <c r="EV27" s="17">
        <v>1447897893.4000001</v>
      </c>
      <c r="EW27" s="10">
        <v>58.673200000000001</v>
      </c>
      <c r="EX27" s="17">
        <v>523639650.23000002</v>
      </c>
      <c r="EY27" s="10">
        <v>42.804400000000001</v>
      </c>
      <c r="EZ27" s="17">
        <v>643679698.91999996</v>
      </c>
      <c r="FA27" s="10">
        <v>49.687600000000003</v>
      </c>
      <c r="FB27" s="17">
        <v>39930907.460000001</v>
      </c>
      <c r="FC27" s="10">
        <v>67.605699999999999</v>
      </c>
      <c r="FD27" s="17">
        <v>0</v>
      </c>
      <c r="FE27" s="9">
        <v>0</v>
      </c>
      <c r="FF27" s="17">
        <v>0</v>
      </c>
      <c r="FG27" s="9">
        <v>0</v>
      </c>
      <c r="FH27" s="17">
        <v>0</v>
      </c>
      <c r="FI27" s="9">
        <v>0</v>
      </c>
      <c r="FJ27" s="17">
        <v>0</v>
      </c>
      <c r="FK27" s="9">
        <v>0</v>
      </c>
    </row>
    <row r="28" spans="1:167" ht="14.25" thickTop="1" thickBot="1">
      <c r="A28" s="1" t="s">
        <v>179</v>
      </c>
      <c r="B28" s="14">
        <v>1917158429.9200001</v>
      </c>
      <c r="C28" s="6">
        <v>2.0912000000000002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1280213512.5</v>
      </c>
      <c r="U28" s="6">
        <v>3.5836999999999999</v>
      </c>
      <c r="V28" s="14">
        <v>0</v>
      </c>
      <c r="W28">
        <v>0</v>
      </c>
      <c r="X28" s="14">
        <v>8529851.6400000006</v>
      </c>
      <c r="Y28" s="6">
        <v>7.3407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219423414.58000001</v>
      </c>
      <c r="AI28" s="6">
        <v>3.0266000000000002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0</v>
      </c>
      <c r="AS28">
        <v>0</v>
      </c>
      <c r="AT28" s="14">
        <v>0</v>
      </c>
      <c r="AU28">
        <v>0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>
        <v>0</v>
      </c>
      <c r="BB28" s="14">
        <v>0</v>
      </c>
      <c r="BC28">
        <v>0</v>
      </c>
      <c r="BD28" s="14">
        <v>0</v>
      </c>
      <c r="BE28">
        <v>0</v>
      </c>
      <c r="BF28" s="14">
        <v>0</v>
      </c>
      <c r="BG28">
        <v>0</v>
      </c>
      <c r="BH28" s="14">
        <v>0</v>
      </c>
      <c r="BI28">
        <v>0</v>
      </c>
      <c r="BJ28" s="14">
        <v>19214721.800000001</v>
      </c>
      <c r="BK28" s="6">
        <v>10.645899999999999</v>
      </c>
      <c r="BL28" s="14">
        <v>2897211</v>
      </c>
      <c r="BM28" s="6">
        <v>1.9391</v>
      </c>
      <c r="BN28" s="14">
        <v>0</v>
      </c>
      <c r="BO28">
        <v>0</v>
      </c>
      <c r="BP28" s="14">
        <v>0</v>
      </c>
      <c r="BQ28">
        <v>0</v>
      </c>
      <c r="BR28" s="14">
        <v>0</v>
      </c>
      <c r="BS28">
        <v>0</v>
      </c>
      <c r="BT28" s="14">
        <v>0</v>
      </c>
      <c r="BU28">
        <v>0</v>
      </c>
      <c r="BV28" s="14">
        <v>0</v>
      </c>
      <c r="BW28">
        <v>0</v>
      </c>
      <c r="BX28" s="14">
        <v>0</v>
      </c>
      <c r="BY28">
        <v>0</v>
      </c>
      <c r="BZ28" s="14">
        <v>190708037.08000001</v>
      </c>
      <c r="CA28" s="6">
        <v>4.4120999999999997</v>
      </c>
      <c r="CB28" s="14">
        <v>0</v>
      </c>
      <c r="CC28">
        <v>0</v>
      </c>
      <c r="CD28" s="14">
        <v>0</v>
      </c>
      <c r="CE28">
        <v>0</v>
      </c>
      <c r="CF28" s="14">
        <v>1883231.5</v>
      </c>
      <c r="CG28" s="6">
        <v>1.3106</v>
      </c>
      <c r="CH28" s="14">
        <v>0</v>
      </c>
      <c r="CI28">
        <v>0</v>
      </c>
      <c r="CJ28" s="14">
        <v>0</v>
      </c>
      <c r="CK28">
        <v>0</v>
      </c>
      <c r="CL28" s="14">
        <v>0</v>
      </c>
      <c r="CM28">
        <v>0</v>
      </c>
      <c r="CN28" s="14">
        <v>0</v>
      </c>
      <c r="CO28">
        <v>0</v>
      </c>
      <c r="CP28" s="14">
        <v>0</v>
      </c>
      <c r="CQ28">
        <v>0</v>
      </c>
      <c r="CR28" s="14">
        <v>4516318.42</v>
      </c>
      <c r="CS28" s="6">
        <v>7.1540999999999997</v>
      </c>
      <c r="CT28" s="14">
        <v>0</v>
      </c>
      <c r="CU28">
        <v>0</v>
      </c>
      <c r="CV28" s="14">
        <v>0</v>
      </c>
      <c r="CW28">
        <v>0</v>
      </c>
      <c r="CX28" s="14">
        <v>0</v>
      </c>
      <c r="CY28">
        <v>0</v>
      </c>
      <c r="CZ28" s="14">
        <v>5732297</v>
      </c>
      <c r="DA28" s="6">
        <v>0.29559999999999997</v>
      </c>
      <c r="DB28" s="14">
        <v>0</v>
      </c>
      <c r="DC28">
        <v>0</v>
      </c>
      <c r="DD28" s="14">
        <v>0</v>
      </c>
      <c r="DE28">
        <v>0</v>
      </c>
      <c r="DF28" s="14">
        <v>0</v>
      </c>
      <c r="DG28">
        <v>0</v>
      </c>
      <c r="DH28" s="14">
        <v>0</v>
      </c>
      <c r="DI28">
        <v>0</v>
      </c>
      <c r="DJ28" s="14">
        <v>0</v>
      </c>
      <c r="DK28">
        <v>0</v>
      </c>
      <c r="DL28" s="14">
        <v>0</v>
      </c>
      <c r="DM28">
        <v>0</v>
      </c>
      <c r="DN28" s="14">
        <v>0</v>
      </c>
      <c r="DO28">
        <v>0</v>
      </c>
      <c r="DP28" s="14">
        <v>0</v>
      </c>
      <c r="DQ28">
        <v>0</v>
      </c>
      <c r="DR28" s="14">
        <v>12868707.9</v>
      </c>
      <c r="DS28" s="6">
        <v>2.3315999999999999</v>
      </c>
      <c r="DT28" s="14">
        <v>0</v>
      </c>
      <c r="DU28">
        <v>0</v>
      </c>
      <c r="DV28" s="14">
        <v>9055835.3399999999</v>
      </c>
      <c r="DW28" s="6">
        <v>4.7713000000000001</v>
      </c>
      <c r="DX28" s="14">
        <v>46897974</v>
      </c>
      <c r="DY28" s="6">
        <v>1.8712</v>
      </c>
      <c r="DZ28" s="14">
        <v>0</v>
      </c>
      <c r="EA28">
        <v>0</v>
      </c>
      <c r="EB28" s="14">
        <v>50261374.659999996</v>
      </c>
      <c r="EC28" s="6">
        <v>4.5339999999999998</v>
      </c>
      <c r="ED28" s="14">
        <v>0</v>
      </c>
      <c r="EE28">
        <v>0</v>
      </c>
      <c r="EF28" s="14">
        <v>0</v>
      </c>
      <c r="EG28">
        <v>0</v>
      </c>
      <c r="EH28" s="14">
        <v>0</v>
      </c>
      <c r="EI28">
        <v>0</v>
      </c>
      <c r="EJ28" s="14">
        <v>0</v>
      </c>
      <c r="EK28">
        <v>0</v>
      </c>
      <c r="EL28" s="14">
        <v>0</v>
      </c>
      <c r="EM28">
        <v>0</v>
      </c>
      <c r="EN28" s="14">
        <v>0</v>
      </c>
      <c r="EO28">
        <v>0</v>
      </c>
      <c r="EP28" s="14">
        <v>0</v>
      </c>
      <c r="EQ28">
        <v>0</v>
      </c>
      <c r="ER28" s="14">
        <v>45345557.240000002</v>
      </c>
      <c r="ES28" s="6">
        <v>2.3321000000000001</v>
      </c>
      <c r="ET28" s="14">
        <v>0</v>
      </c>
      <c r="EU28">
        <v>0</v>
      </c>
      <c r="EV28" s="14">
        <v>0</v>
      </c>
      <c r="EW28">
        <v>0</v>
      </c>
      <c r="EX28" s="14">
        <v>17900803.899999999</v>
      </c>
      <c r="EY28" s="6">
        <v>1.4633</v>
      </c>
      <c r="EZ28" s="14">
        <v>0</v>
      </c>
      <c r="FA28">
        <v>0</v>
      </c>
      <c r="FB28" s="14">
        <v>1709581.36</v>
      </c>
      <c r="FC28" s="6">
        <v>2.8944000000000001</v>
      </c>
      <c r="FD28" s="14">
        <v>0</v>
      </c>
      <c r="FE28">
        <v>0</v>
      </c>
      <c r="FF28" s="14">
        <v>0</v>
      </c>
      <c r="FG28">
        <v>0</v>
      </c>
      <c r="FH28" s="14">
        <v>0</v>
      </c>
      <c r="FI28">
        <v>0</v>
      </c>
      <c r="FJ28" s="14">
        <v>0</v>
      </c>
      <c r="FK28">
        <v>0</v>
      </c>
    </row>
    <row r="29" spans="1:167" ht="14.25" thickTop="1" thickBot="1">
      <c r="A29" s="9" t="s">
        <v>195</v>
      </c>
      <c r="B29" s="17">
        <v>40256622075.349998</v>
      </c>
      <c r="C29" s="10">
        <v>43.911000000000001</v>
      </c>
      <c r="D29" s="17">
        <v>0</v>
      </c>
      <c r="E29" s="9">
        <v>0</v>
      </c>
      <c r="F29" s="17">
        <v>0</v>
      </c>
      <c r="G29" s="9">
        <v>0</v>
      </c>
      <c r="H29" s="17">
        <v>99820230</v>
      </c>
      <c r="I29" s="10">
        <v>50.424999999999997</v>
      </c>
      <c r="J29" s="17">
        <v>91926655.540000007</v>
      </c>
      <c r="K29" s="10">
        <v>21.3748</v>
      </c>
      <c r="L29" s="17">
        <v>73626832.980000004</v>
      </c>
      <c r="M29" s="10">
        <v>42.895000000000003</v>
      </c>
      <c r="N29" s="17">
        <v>0</v>
      </c>
      <c r="O29" s="9">
        <v>0</v>
      </c>
      <c r="P29" s="17">
        <v>4881284.4400000004</v>
      </c>
      <c r="Q29" s="10">
        <v>19.151</v>
      </c>
      <c r="R29" s="17">
        <v>7540061.2300000004</v>
      </c>
      <c r="S29" s="10">
        <v>67.104200000000006</v>
      </c>
      <c r="T29" s="17">
        <v>18886482258.540001</v>
      </c>
      <c r="U29" s="10">
        <v>52.8688</v>
      </c>
      <c r="V29" s="17">
        <v>9236907.1199999992</v>
      </c>
      <c r="W29" s="10">
        <v>15.4046</v>
      </c>
      <c r="X29" s="17">
        <v>39079645.350000001</v>
      </c>
      <c r="Y29" s="10">
        <v>33.631700000000002</v>
      </c>
      <c r="Z29" s="17">
        <v>56750167.990000002</v>
      </c>
      <c r="AA29" s="10">
        <v>46.397399999999998</v>
      </c>
      <c r="AB29" s="17">
        <v>31800543.57</v>
      </c>
      <c r="AC29" s="10">
        <v>67.039199999999994</v>
      </c>
      <c r="AD29" s="17">
        <v>0</v>
      </c>
      <c r="AE29" s="9">
        <v>0</v>
      </c>
      <c r="AF29" s="17">
        <v>38639730.460000001</v>
      </c>
      <c r="AG29" s="10">
        <v>64.964100000000002</v>
      </c>
      <c r="AH29" s="17">
        <v>3713487173.6300001</v>
      </c>
      <c r="AI29" s="10">
        <v>51.222499999999997</v>
      </c>
      <c r="AJ29" s="17">
        <v>224478072.11000001</v>
      </c>
      <c r="AK29" s="10">
        <v>45.813600000000001</v>
      </c>
      <c r="AL29" s="17">
        <v>9278594.6500000004</v>
      </c>
      <c r="AM29" s="10">
        <v>28.0672</v>
      </c>
      <c r="AN29" s="17">
        <v>17580638.41</v>
      </c>
      <c r="AO29" s="10">
        <v>29.976900000000001</v>
      </c>
      <c r="AP29" s="17">
        <v>20952155.5</v>
      </c>
      <c r="AQ29" s="10">
        <v>32.8523</v>
      </c>
      <c r="AR29" s="17">
        <v>18592895.199999999</v>
      </c>
      <c r="AS29" s="10">
        <v>39.400300000000001</v>
      </c>
      <c r="AT29" s="17">
        <v>17791538.199999999</v>
      </c>
      <c r="AU29" s="10">
        <v>41.571399999999997</v>
      </c>
      <c r="AV29" s="17">
        <v>15010411.9</v>
      </c>
      <c r="AW29" s="10">
        <v>46.278399999999998</v>
      </c>
      <c r="AX29" s="17">
        <v>123285450.5</v>
      </c>
      <c r="AY29" s="10">
        <v>57.213799999999999</v>
      </c>
      <c r="AZ29" s="17">
        <v>0</v>
      </c>
      <c r="BA29" s="9">
        <v>0</v>
      </c>
      <c r="BB29" s="17">
        <v>42861407.670000002</v>
      </c>
      <c r="BC29" s="10">
        <v>53.2851</v>
      </c>
      <c r="BD29" s="17">
        <v>0</v>
      </c>
      <c r="BE29" s="9">
        <v>0</v>
      </c>
      <c r="BF29" s="17">
        <v>12413487.470000001</v>
      </c>
      <c r="BG29" s="10">
        <v>37.899900000000002</v>
      </c>
      <c r="BH29" s="17">
        <v>3507140.85</v>
      </c>
      <c r="BI29" s="10">
        <v>47.933700000000002</v>
      </c>
      <c r="BJ29" s="17">
        <v>128708375.13</v>
      </c>
      <c r="BK29" s="10">
        <v>71.310500000000005</v>
      </c>
      <c r="BL29" s="17">
        <v>92345346</v>
      </c>
      <c r="BM29" s="10">
        <v>61.806699999999999</v>
      </c>
      <c r="BN29" s="17">
        <v>1927298175.0799999</v>
      </c>
      <c r="BO29" s="10">
        <v>59.1526</v>
      </c>
      <c r="BP29" s="17">
        <v>0</v>
      </c>
      <c r="BQ29" s="9">
        <v>0</v>
      </c>
      <c r="BR29" s="17">
        <v>24777158</v>
      </c>
      <c r="BS29" s="10">
        <v>74.495000000000005</v>
      </c>
      <c r="BT29" s="17">
        <v>4304509.75</v>
      </c>
      <c r="BU29" s="10">
        <v>57.977600000000002</v>
      </c>
      <c r="BV29" s="17">
        <v>0</v>
      </c>
      <c r="BW29" s="9">
        <v>0</v>
      </c>
      <c r="BX29" s="17">
        <v>0</v>
      </c>
      <c r="BY29" s="9">
        <v>0</v>
      </c>
      <c r="BZ29" s="17">
        <v>2619293393.9699998</v>
      </c>
      <c r="CA29" s="10">
        <v>60.597700000000003</v>
      </c>
      <c r="CB29" s="17">
        <v>14033009.699999999</v>
      </c>
      <c r="CC29" s="10">
        <v>3.1617000000000002</v>
      </c>
      <c r="CD29" s="17">
        <v>0</v>
      </c>
      <c r="CE29" s="9">
        <v>0</v>
      </c>
      <c r="CF29" s="17">
        <v>81581415.469999999</v>
      </c>
      <c r="CG29" s="10">
        <v>56.773699999999998</v>
      </c>
      <c r="CH29" s="17">
        <v>0</v>
      </c>
      <c r="CI29" s="9">
        <v>0</v>
      </c>
      <c r="CJ29" s="17">
        <v>25259683.82</v>
      </c>
      <c r="CK29" s="10">
        <v>41.968499999999999</v>
      </c>
      <c r="CL29" s="17">
        <v>0</v>
      </c>
      <c r="CM29" s="9">
        <v>0</v>
      </c>
      <c r="CN29" s="17">
        <v>0</v>
      </c>
      <c r="CO29" s="9">
        <v>0</v>
      </c>
      <c r="CP29" s="17">
        <v>37096770.579999998</v>
      </c>
      <c r="CQ29" s="10">
        <v>49.362200000000001</v>
      </c>
      <c r="CR29" s="17">
        <v>39154960.259999998</v>
      </c>
      <c r="CS29" s="10">
        <v>62.023299999999999</v>
      </c>
      <c r="CT29" s="17">
        <v>1649752296.6700001</v>
      </c>
      <c r="CU29" s="10">
        <v>53.776499999999999</v>
      </c>
      <c r="CV29" s="17">
        <v>0</v>
      </c>
      <c r="CW29" s="9">
        <v>0</v>
      </c>
      <c r="CX29" s="17">
        <v>0</v>
      </c>
      <c r="CY29" s="9">
        <v>0</v>
      </c>
      <c r="CZ29" s="17">
        <v>1007047839</v>
      </c>
      <c r="DA29" s="10">
        <v>51.926200000000001</v>
      </c>
      <c r="DB29" s="17">
        <v>361560904</v>
      </c>
      <c r="DC29" s="10">
        <v>71.350200000000001</v>
      </c>
      <c r="DD29" s="17">
        <v>921059415</v>
      </c>
      <c r="DE29" s="10">
        <v>38.065399999999997</v>
      </c>
      <c r="DF29" s="17">
        <v>0</v>
      </c>
      <c r="DG29" s="9">
        <v>0</v>
      </c>
      <c r="DH29" s="17">
        <v>0</v>
      </c>
      <c r="DI29" s="9">
        <v>0</v>
      </c>
      <c r="DJ29" s="17">
        <v>0</v>
      </c>
      <c r="DK29" s="9">
        <v>0</v>
      </c>
      <c r="DL29" s="17">
        <v>0</v>
      </c>
      <c r="DM29" s="9">
        <v>0</v>
      </c>
      <c r="DN29" s="17">
        <v>0</v>
      </c>
      <c r="DO29" s="9">
        <v>0</v>
      </c>
      <c r="DP29" s="17">
        <v>201292220.03</v>
      </c>
      <c r="DQ29" s="10">
        <v>45.002299999999998</v>
      </c>
      <c r="DR29" s="17">
        <v>309787732.52999997</v>
      </c>
      <c r="DS29" s="10">
        <v>56.1282</v>
      </c>
      <c r="DT29" s="17">
        <v>0</v>
      </c>
      <c r="DU29" s="9">
        <v>0</v>
      </c>
      <c r="DV29" s="17">
        <v>91016350.400000006</v>
      </c>
      <c r="DW29" s="10">
        <v>47.954799999999999</v>
      </c>
      <c r="DX29" s="17">
        <v>1525639791</v>
      </c>
      <c r="DY29" s="10">
        <v>60.872300000000003</v>
      </c>
      <c r="DZ29" s="17">
        <v>0</v>
      </c>
      <c r="EA29" s="9">
        <v>0</v>
      </c>
      <c r="EB29" s="17">
        <v>653430266.15999997</v>
      </c>
      <c r="EC29" s="10">
        <v>58.944400000000002</v>
      </c>
      <c r="ED29" s="17">
        <v>0</v>
      </c>
      <c r="EE29" s="9">
        <v>0</v>
      </c>
      <c r="EF29" s="17">
        <v>0</v>
      </c>
      <c r="EG29" s="9">
        <v>0</v>
      </c>
      <c r="EH29" s="17">
        <v>746054237.92999995</v>
      </c>
      <c r="EI29" s="10">
        <v>60.7102</v>
      </c>
      <c r="EJ29" s="17">
        <v>58535145.630000003</v>
      </c>
      <c r="EK29" s="10">
        <v>24.4023</v>
      </c>
      <c r="EL29" s="17">
        <v>0</v>
      </c>
      <c r="EM29" s="9">
        <v>0</v>
      </c>
      <c r="EN29" s="17">
        <v>0</v>
      </c>
      <c r="EO29" s="9">
        <v>0</v>
      </c>
      <c r="EP29" s="17">
        <v>392167915</v>
      </c>
      <c r="EQ29" s="10">
        <v>57.130899999999997</v>
      </c>
      <c r="ER29" s="17">
        <v>898902098.12</v>
      </c>
      <c r="ES29" s="10">
        <v>46.230699999999999</v>
      </c>
      <c r="ET29" s="17">
        <v>212741247.53999999</v>
      </c>
      <c r="EU29" s="10">
        <v>25.691299999999998</v>
      </c>
      <c r="EV29" s="17">
        <v>1447897893.4000001</v>
      </c>
      <c r="EW29" s="10">
        <v>58.673200000000001</v>
      </c>
      <c r="EX29" s="17">
        <v>541540454.13</v>
      </c>
      <c r="EY29" s="10">
        <v>44.267699999999998</v>
      </c>
      <c r="EZ29" s="17">
        <v>643679698.91999996</v>
      </c>
      <c r="FA29" s="10">
        <v>49.687600000000003</v>
      </c>
      <c r="FB29" s="17">
        <v>41640488.82</v>
      </c>
      <c r="FC29" s="10">
        <v>70.500100000000003</v>
      </c>
      <c r="FD29" s="17">
        <v>0</v>
      </c>
      <c r="FE29" s="9">
        <v>0</v>
      </c>
      <c r="FF29" s="17">
        <v>0</v>
      </c>
      <c r="FG29" s="9">
        <v>0</v>
      </c>
      <c r="FH29" s="17">
        <v>0</v>
      </c>
      <c r="FI29" s="9">
        <v>0</v>
      </c>
      <c r="FJ29" s="17">
        <v>0</v>
      </c>
      <c r="FK29" s="9">
        <v>0</v>
      </c>
    </row>
    <row r="30" spans="1:167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  <c r="AL30" s="14">
        <v>0</v>
      </c>
      <c r="AM30">
        <v>0</v>
      </c>
      <c r="AN30" s="14">
        <v>0</v>
      </c>
      <c r="AO30">
        <v>0</v>
      </c>
      <c r="AP30" s="14">
        <v>0</v>
      </c>
      <c r="AQ30">
        <v>0</v>
      </c>
      <c r="AR30" s="14">
        <v>0</v>
      </c>
      <c r="AS30">
        <v>0</v>
      </c>
      <c r="AT30" s="14">
        <v>0</v>
      </c>
      <c r="AU30">
        <v>0</v>
      </c>
      <c r="AV30" s="14">
        <v>0</v>
      </c>
      <c r="AW30">
        <v>0</v>
      </c>
      <c r="AX30" s="14">
        <v>0</v>
      </c>
      <c r="AY30">
        <v>0</v>
      </c>
      <c r="AZ30" s="14">
        <v>0</v>
      </c>
      <c r="BA30">
        <v>0</v>
      </c>
      <c r="BB30" s="14">
        <v>0</v>
      </c>
      <c r="BC30">
        <v>0</v>
      </c>
      <c r="BD30" s="14">
        <v>0</v>
      </c>
      <c r="BE30">
        <v>0</v>
      </c>
      <c r="BF30" s="14">
        <v>0</v>
      </c>
      <c r="BG30">
        <v>0</v>
      </c>
      <c r="BH30" s="14">
        <v>0</v>
      </c>
      <c r="BI30">
        <v>0</v>
      </c>
      <c r="BJ30" s="14">
        <v>0</v>
      </c>
      <c r="BK30">
        <v>0</v>
      </c>
      <c r="BL30" s="14">
        <v>0</v>
      </c>
      <c r="BM30">
        <v>0</v>
      </c>
      <c r="BN30" s="14">
        <v>0</v>
      </c>
      <c r="BO30">
        <v>0</v>
      </c>
      <c r="BP30" s="14">
        <v>0</v>
      </c>
      <c r="BQ30">
        <v>0</v>
      </c>
      <c r="BR30" s="14">
        <v>0</v>
      </c>
      <c r="BS30">
        <v>0</v>
      </c>
      <c r="BT30" s="14">
        <v>0</v>
      </c>
      <c r="BU30">
        <v>0</v>
      </c>
      <c r="BV30" s="14">
        <v>0</v>
      </c>
      <c r="BW30">
        <v>0</v>
      </c>
      <c r="BX30" s="14">
        <v>0</v>
      </c>
      <c r="BY30">
        <v>0</v>
      </c>
      <c r="BZ30" s="14">
        <v>0</v>
      </c>
      <c r="CA30">
        <v>0</v>
      </c>
      <c r="CB30" s="14">
        <v>0</v>
      </c>
      <c r="CC30">
        <v>0</v>
      </c>
      <c r="CD30" s="14">
        <v>0</v>
      </c>
      <c r="CE30">
        <v>0</v>
      </c>
      <c r="CF30" s="14">
        <v>0</v>
      </c>
      <c r="CG30">
        <v>0</v>
      </c>
      <c r="CH30" s="14">
        <v>0</v>
      </c>
      <c r="CI30">
        <v>0</v>
      </c>
      <c r="CJ30" s="14">
        <v>0</v>
      </c>
      <c r="CK30">
        <v>0</v>
      </c>
      <c r="CL30" s="14">
        <v>0</v>
      </c>
      <c r="CM30">
        <v>0</v>
      </c>
      <c r="CN30" s="14">
        <v>0</v>
      </c>
      <c r="CO30">
        <v>0</v>
      </c>
      <c r="CP30" s="14">
        <v>0</v>
      </c>
      <c r="CQ30">
        <v>0</v>
      </c>
      <c r="CR30" s="14">
        <v>0</v>
      </c>
      <c r="CS30">
        <v>0</v>
      </c>
      <c r="CT30" s="14">
        <v>0</v>
      </c>
      <c r="CU30">
        <v>0</v>
      </c>
      <c r="CV30" s="14">
        <v>0</v>
      </c>
      <c r="CW30">
        <v>0</v>
      </c>
      <c r="CX30" s="14">
        <v>0</v>
      </c>
      <c r="CY30">
        <v>0</v>
      </c>
      <c r="CZ30" s="14">
        <v>0</v>
      </c>
      <c r="DA30">
        <v>0</v>
      </c>
      <c r="DB30" s="14">
        <v>0</v>
      </c>
      <c r="DC30">
        <v>0</v>
      </c>
      <c r="DD30" s="14">
        <v>0</v>
      </c>
      <c r="DE30">
        <v>0</v>
      </c>
      <c r="DF30" s="14">
        <v>0</v>
      </c>
      <c r="DG30">
        <v>0</v>
      </c>
      <c r="DH30" s="14">
        <v>0</v>
      </c>
      <c r="DI30">
        <v>0</v>
      </c>
      <c r="DJ30" s="14">
        <v>0</v>
      </c>
      <c r="DK30">
        <v>0</v>
      </c>
      <c r="DL30" s="14">
        <v>0</v>
      </c>
      <c r="DM30">
        <v>0</v>
      </c>
      <c r="DN30" s="14">
        <v>0</v>
      </c>
      <c r="DO30">
        <v>0</v>
      </c>
      <c r="DP30" s="14">
        <v>0</v>
      </c>
      <c r="DQ30">
        <v>0</v>
      </c>
      <c r="DR30" s="14">
        <v>0</v>
      </c>
      <c r="DS30">
        <v>0</v>
      </c>
      <c r="DT30" s="14">
        <v>0</v>
      </c>
      <c r="DU30">
        <v>0</v>
      </c>
      <c r="DV30" s="14">
        <v>0</v>
      </c>
      <c r="DW30">
        <v>0</v>
      </c>
      <c r="DX30" s="14">
        <v>0</v>
      </c>
      <c r="DY30">
        <v>0</v>
      </c>
      <c r="DZ30" s="14">
        <v>0</v>
      </c>
      <c r="EA30">
        <v>0</v>
      </c>
      <c r="EB30" s="14">
        <v>0</v>
      </c>
      <c r="EC30">
        <v>0</v>
      </c>
      <c r="ED30" s="14">
        <v>0</v>
      </c>
      <c r="EE30">
        <v>0</v>
      </c>
      <c r="EF30" s="14">
        <v>0</v>
      </c>
      <c r="EG30">
        <v>0</v>
      </c>
      <c r="EH30" s="14">
        <v>0</v>
      </c>
      <c r="EI30">
        <v>0</v>
      </c>
      <c r="EJ30" s="14">
        <v>0</v>
      </c>
      <c r="EK30">
        <v>0</v>
      </c>
      <c r="EL30" s="14">
        <v>0</v>
      </c>
      <c r="EM30">
        <v>0</v>
      </c>
      <c r="EN30" s="14">
        <v>0</v>
      </c>
      <c r="EO30">
        <v>0</v>
      </c>
      <c r="EP30" s="14">
        <v>0</v>
      </c>
      <c r="EQ30">
        <v>0</v>
      </c>
      <c r="ER30" s="14">
        <v>0</v>
      </c>
      <c r="ES30">
        <v>0</v>
      </c>
      <c r="ET30" s="14">
        <v>0</v>
      </c>
      <c r="EU30">
        <v>0</v>
      </c>
      <c r="EV30" s="14">
        <v>0</v>
      </c>
      <c r="EW30">
        <v>0</v>
      </c>
      <c r="EX30" s="14">
        <v>0</v>
      </c>
      <c r="EY30">
        <v>0</v>
      </c>
      <c r="EZ30" s="14">
        <v>0</v>
      </c>
      <c r="FA30">
        <v>0</v>
      </c>
      <c r="FB30" s="14">
        <v>0</v>
      </c>
      <c r="FC30">
        <v>0</v>
      </c>
      <c r="FD30" s="14">
        <v>0</v>
      </c>
      <c r="FE30">
        <v>0</v>
      </c>
      <c r="FF30" s="14">
        <v>0</v>
      </c>
      <c r="FG30">
        <v>0</v>
      </c>
      <c r="FH30" s="14">
        <v>0</v>
      </c>
      <c r="FI30">
        <v>0</v>
      </c>
      <c r="FJ30" s="14">
        <v>0</v>
      </c>
      <c r="FK30">
        <v>0</v>
      </c>
    </row>
    <row r="31" spans="1:167" ht="13.5" thickBot="1">
      <c r="A31" t="s">
        <v>197</v>
      </c>
      <c r="B31" s="14">
        <v>1169066748.47</v>
      </c>
      <c r="C31" s="6">
        <v>1.2751999999999999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16904772</v>
      </c>
      <c r="K31" s="6">
        <v>3.9306999999999999</v>
      </c>
      <c r="L31" s="14">
        <v>3441787.6</v>
      </c>
      <c r="M31" s="6">
        <v>2.0051999999999999</v>
      </c>
      <c r="N31" s="14">
        <v>0</v>
      </c>
      <c r="O31">
        <v>0</v>
      </c>
      <c r="P31" s="14">
        <v>74021.679999999993</v>
      </c>
      <c r="Q31" s="6">
        <v>0.29039999999999999</v>
      </c>
      <c r="R31" s="14">
        <v>561723</v>
      </c>
      <c r="S31" s="6">
        <v>4.9992000000000001</v>
      </c>
      <c r="T31" s="14">
        <v>106167631.22</v>
      </c>
      <c r="U31" s="6">
        <v>0.29720000000000002</v>
      </c>
      <c r="V31" s="14">
        <v>0</v>
      </c>
      <c r="W31">
        <v>0</v>
      </c>
      <c r="X31" s="14">
        <v>4246128.8</v>
      </c>
      <c r="Y31" s="6">
        <v>3.6541999999999999</v>
      </c>
      <c r="Z31" s="14">
        <v>0</v>
      </c>
      <c r="AA31">
        <v>0</v>
      </c>
      <c r="AB31" s="14">
        <v>1905424.08</v>
      </c>
      <c r="AC31" s="6">
        <v>4.0168999999999997</v>
      </c>
      <c r="AD31" s="14">
        <v>0</v>
      </c>
      <c r="AE31">
        <v>0</v>
      </c>
      <c r="AF31" s="14">
        <v>4099938.4</v>
      </c>
      <c r="AG31" s="6">
        <v>6.8930999999999996</v>
      </c>
      <c r="AH31" s="14">
        <v>288675397.02999997</v>
      </c>
      <c r="AI31" s="6">
        <v>3.9819</v>
      </c>
      <c r="AJ31" s="14">
        <v>18093013.859999999</v>
      </c>
      <c r="AK31" s="6">
        <v>3.6926000000000001</v>
      </c>
      <c r="AL31" s="14">
        <v>0</v>
      </c>
      <c r="AM31">
        <v>0</v>
      </c>
      <c r="AN31" s="14">
        <v>0</v>
      </c>
      <c r="AO31">
        <v>0</v>
      </c>
      <c r="AP31" s="14">
        <v>0</v>
      </c>
      <c r="AQ31">
        <v>0</v>
      </c>
      <c r="AR31" s="14">
        <v>0</v>
      </c>
      <c r="AS31">
        <v>0</v>
      </c>
      <c r="AT31" s="14">
        <v>0</v>
      </c>
      <c r="AU31">
        <v>0</v>
      </c>
      <c r="AV31" s="14">
        <v>0</v>
      </c>
      <c r="AW31">
        <v>0</v>
      </c>
      <c r="AX31" s="14">
        <v>0</v>
      </c>
      <c r="AY31">
        <v>0</v>
      </c>
      <c r="AZ31" s="14">
        <v>0</v>
      </c>
      <c r="BA31">
        <v>0</v>
      </c>
      <c r="BB31" s="14">
        <v>3565590.33</v>
      </c>
      <c r="BC31" s="6">
        <v>4.4326999999999996</v>
      </c>
      <c r="BD31" s="14">
        <v>0</v>
      </c>
      <c r="BE31">
        <v>0</v>
      </c>
      <c r="BF31" s="14">
        <v>192952</v>
      </c>
      <c r="BG31" s="6">
        <v>0.58909999999999996</v>
      </c>
      <c r="BH31" s="14">
        <v>78669.56</v>
      </c>
      <c r="BI31" s="6">
        <v>1.0751999999999999</v>
      </c>
      <c r="BJ31" s="14">
        <v>22111731.649999999</v>
      </c>
      <c r="BK31" s="6">
        <v>12.2509</v>
      </c>
      <c r="BL31" s="14">
        <v>4667311</v>
      </c>
      <c r="BM31" s="6">
        <v>3.1238000000000001</v>
      </c>
      <c r="BN31" s="14">
        <v>122236767.44</v>
      </c>
      <c r="BO31" s="6">
        <v>3.7517</v>
      </c>
      <c r="BP31" s="14">
        <v>0</v>
      </c>
      <c r="BQ31">
        <v>0</v>
      </c>
      <c r="BR31" s="14">
        <v>0</v>
      </c>
      <c r="BS31">
        <v>0</v>
      </c>
      <c r="BT31" s="14">
        <v>345345.6</v>
      </c>
      <c r="BU31" s="6">
        <v>4.6515000000000004</v>
      </c>
      <c r="BV31" s="14">
        <v>0</v>
      </c>
      <c r="BW31">
        <v>0</v>
      </c>
      <c r="BX31" s="14">
        <v>0</v>
      </c>
      <c r="BY31">
        <v>0</v>
      </c>
      <c r="BZ31" s="14">
        <v>0</v>
      </c>
      <c r="CA31">
        <v>0</v>
      </c>
      <c r="CB31" s="14">
        <v>0</v>
      </c>
      <c r="CC31">
        <v>0</v>
      </c>
      <c r="CD31" s="14">
        <v>0</v>
      </c>
      <c r="CE31">
        <v>0</v>
      </c>
      <c r="CF31" s="14">
        <v>3978434.94</v>
      </c>
      <c r="CG31" s="6">
        <v>2.7686999999999999</v>
      </c>
      <c r="CH31" s="14">
        <v>0</v>
      </c>
      <c r="CI31">
        <v>0</v>
      </c>
      <c r="CJ31" s="14">
        <v>417782.88</v>
      </c>
      <c r="CK31" s="6">
        <v>0.69410000000000005</v>
      </c>
      <c r="CL31" s="14">
        <v>0</v>
      </c>
      <c r="CM31">
        <v>0</v>
      </c>
      <c r="CN31" s="14">
        <v>0</v>
      </c>
      <c r="CO31">
        <v>0</v>
      </c>
      <c r="CP31" s="14">
        <v>0</v>
      </c>
      <c r="CQ31">
        <v>0</v>
      </c>
      <c r="CR31" s="14">
        <v>4230525.05</v>
      </c>
      <c r="CS31" s="6">
        <v>6.7012999999999998</v>
      </c>
      <c r="CT31" s="14">
        <v>0</v>
      </c>
      <c r="CU31">
        <v>0</v>
      </c>
      <c r="CV31" s="14">
        <v>0</v>
      </c>
      <c r="CW31">
        <v>0</v>
      </c>
      <c r="CX31" s="14">
        <v>0</v>
      </c>
      <c r="CY31">
        <v>0</v>
      </c>
      <c r="CZ31" s="14">
        <v>142026636</v>
      </c>
      <c r="DA31" s="6">
        <v>7.3232999999999997</v>
      </c>
      <c r="DB31" s="14">
        <v>0</v>
      </c>
      <c r="DC31">
        <v>0</v>
      </c>
      <c r="DD31" s="14">
        <v>27485469</v>
      </c>
      <c r="DE31" s="6">
        <v>1.1358999999999999</v>
      </c>
      <c r="DF31" s="14">
        <v>0</v>
      </c>
      <c r="DG31">
        <v>0</v>
      </c>
      <c r="DH31" s="14">
        <v>0</v>
      </c>
      <c r="DI31">
        <v>0</v>
      </c>
      <c r="DJ31" s="14">
        <v>0</v>
      </c>
      <c r="DK31">
        <v>0</v>
      </c>
      <c r="DL31" s="14">
        <v>0</v>
      </c>
      <c r="DM31">
        <v>0</v>
      </c>
      <c r="DN31" s="14">
        <v>0</v>
      </c>
      <c r="DO31">
        <v>0</v>
      </c>
      <c r="DP31" s="14">
        <v>11542364.289999999</v>
      </c>
      <c r="DQ31" s="6">
        <v>2.5804999999999998</v>
      </c>
      <c r="DR31" s="14">
        <v>29860540.34</v>
      </c>
      <c r="DS31" s="6">
        <v>5.4101999999999997</v>
      </c>
      <c r="DT31" s="14">
        <v>0</v>
      </c>
      <c r="DU31">
        <v>0</v>
      </c>
      <c r="DV31" s="14">
        <v>4320000</v>
      </c>
      <c r="DW31" s="6">
        <v>2.2761</v>
      </c>
      <c r="DX31" s="14">
        <v>75032129</v>
      </c>
      <c r="DY31" s="6">
        <v>2.9937</v>
      </c>
      <c r="DZ31" s="14">
        <v>0</v>
      </c>
      <c r="EA31">
        <v>0</v>
      </c>
      <c r="EB31" s="14">
        <v>35979409</v>
      </c>
      <c r="EC31" s="6">
        <v>3.2456</v>
      </c>
      <c r="ED31" s="14">
        <v>0</v>
      </c>
      <c r="EE31">
        <v>0</v>
      </c>
      <c r="EF31" s="14">
        <v>0</v>
      </c>
      <c r="EG31">
        <v>0</v>
      </c>
      <c r="EH31" s="14">
        <v>0</v>
      </c>
      <c r="EI31">
        <v>0</v>
      </c>
      <c r="EJ31" s="14">
        <v>1401300</v>
      </c>
      <c r="EK31" s="6">
        <v>0.58420000000000005</v>
      </c>
      <c r="EL31" s="14">
        <v>0</v>
      </c>
      <c r="EM31">
        <v>0</v>
      </c>
      <c r="EN31" s="14">
        <v>0</v>
      </c>
      <c r="EO31">
        <v>0</v>
      </c>
      <c r="EP31" s="14">
        <v>0</v>
      </c>
      <c r="EQ31">
        <v>0</v>
      </c>
      <c r="ER31" s="14">
        <v>50885881.82</v>
      </c>
      <c r="ES31" s="6">
        <v>2.6171000000000002</v>
      </c>
      <c r="ET31" s="14">
        <v>18127908.789999999</v>
      </c>
      <c r="EU31" s="6">
        <v>2.1892</v>
      </c>
      <c r="EV31" s="14">
        <v>27532462.170000002</v>
      </c>
      <c r="EW31" s="6">
        <v>1.1156999999999999</v>
      </c>
      <c r="EX31" s="14">
        <v>127558316.14</v>
      </c>
      <c r="EY31" s="6">
        <v>10.427099999999999</v>
      </c>
      <c r="EZ31" s="14">
        <v>9796900.6500000004</v>
      </c>
      <c r="FA31" s="6">
        <v>0.75629999999999997</v>
      </c>
      <c r="FB31" s="14">
        <v>1522483.15</v>
      </c>
      <c r="FC31" s="6">
        <v>2.5777000000000001</v>
      </c>
      <c r="FD31" s="14">
        <v>0</v>
      </c>
      <c r="FE31">
        <v>0</v>
      </c>
      <c r="FF31" s="14">
        <v>0</v>
      </c>
      <c r="FG31">
        <v>0</v>
      </c>
      <c r="FH31" s="14">
        <v>0</v>
      </c>
      <c r="FI31">
        <v>0</v>
      </c>
      <c r="FJ31" s="14">
        <v>0</v>
      </c>
      <c r="FK31">
        <v>0</v>
      </c>
    </row>
    <row r="32" spans="1:167" ht="14.25" thickTop="1" thickBot="1">
      <c r="A32" s="9" t="s">
        <v>198</v>
      </c>
      <c r="B32" s="17">
        <v>1169066748.47</v>
      </c>
      <c r="C32" s="10">
        <v>1.2751999999999999</v>
      </c>
      <c r="D32" s="17">
        <v>0</v>
      </c>
      <c r="E32" s="9">
        <v>0</v>
      </c>
      <c r="F32" s="17">
        <v>0</v>
      </c>
      <c r="G32" s="9">
        <v>0</v>
      </c>
      <c r="H32" s="17">
        <v>0</v>
      </c>
      <c r="I32" s="9">
        <v>0</v>
      </c>
      <c r="J32" s="17">
        <v>16904772</v>
      </c>
      <c r="K32" s="10">
        <v>3.9306999999999999</v>
      </c>
      <c r="L32" s="17">
        <v>3441787.6</v>
      </c>
      <c r="M32" s="10">
        <v>2.0051999999999999</v>
      </c>
      <c r="N32" s="17">
        <v>0</v>
      </c>
      <c r="O32" s="9">
        <v>0</v>
      </c>
      <c r="P32" s="17">
        <v>74021.679999999993</v>
      </c>
      <c r="Q32" s="10">
        <v>0.29039999999999999</v>
      </c>
      <c r="R32" s="17">
        <v>561723</v>
      </c>
      <c r="S32" s="10">
        <v>4.9992000000000001</v>
      </c>
      <c r="T32" s="17">
        <v>106167631.22</v>
      </c>
      <c r="U32" s="10">
        <v>0.29720000000000002</v>
      </c>
      <c r="V32" s="17">
        <v>0</v>
      </c>
      <c r="W32" s="9">
        <v>0</v>
      </c>
      <c r="X32" s="17">
        <v>4246128.8</v>
      </c>
      <c r="Y32" s="10">
        <v>3.6541999999999999</v>
      </c>
      <c r="Z32" s="17">
        <v>0</v>
      </c>
      <c r="AA32" s="9">
        <v>0</v>
      </c>
      <c r="AB32" s="17">
        <v>1905424.08</v>
      </c>
      <c r="AC32" s="10">
        <v>4.0168999999999997</v>
      </c>
      <c r="AD32" s="17">
        <v>0</v>
      </c>
      <c r="AE32" s="9">
        <v>0</v>
      </c>
      <c r="AF32" s="17">
        <v>4099938.4</v>
      </c>
      <c r="AG32" s="10">
        <v>6.8930999999999996</v>
      </c>
      <c r="AH32" s="17">
        <v>288675397.02999997</v>
      </c>
      <c r="AI32" s="10">
        <v>3.9819</v>
      </c>
      <c r="AJ32" s="17">
        <v>18093013.859999999</v>
      </c>
      <c r="AK32" s="10">
        <v>3.6926000000000001</v>
      </c>
      <c r="AL32" s="17">
        <v>0</v>
      </c>
      <c r="AM32" s="9">
        <v>0</v>
      </c>
      <c r="AN32" s="17">
        <v>0</v>
      </c>
      <c r="AO32" s="9">
        <v>0</v>
      </c>
      <c r="AP32" s="17">
        <v>0</v>
      </c>
      <c r="AQ32" s="9">
        <v>0</v>
      </c>
      <c r="AR32" s="17">
        <v>0</v>
      </c>
      <c r="AS32" s="9">
        <v>0</v>
      </c>
      <c r="AT32" s="17">
        <v>0</v>
      </c>
      <c r="AU32" s="9">
        <v>0</v>
      </c>
      <c r="AV32" s="17">
        <v>0</v>
      </c>
      <c r="AW32" s="9">
        <v>0</v>
      </c>
      <c r="AX32" s="17">
        <v>0</v>
      </c>
      <c r="AY32" s="9">
        <v>0</v>
      </c>
      <c r="AZ32" s="17">
        <v>0</v>
      </c>
      <c r="BA32" s="9">
        <v>0</v>
      </c>
      <c r="BB32" s="17">
        <v>3565590.33</v>
      </c>
      <c r="BC32" s="10">
        <v>4.4326999999999996</v>
      </c>
      <c r="BD32" s="17">
        <v>0</v>
      </c>
      <c r="BE32" s="9">
        <v>0</v>
      </c>
      <c r="BF32" s="17">
        <v>192952</v>
      </c>
      <c r="BG32" s="10">
        <v>0.58909999999999996</v>
      </c>
      <c r="BH32" s="17">
        <v>78669.56</v>
      </c>
      <c r="BI32" s="10">
        <v>1.0751999999999999</v>
      </c>
      <c r="BJ32" s="17">
        <v>22111731.649999999</v>
      </c>
      <c r="BK32" s="10">
        <v>12.2509</v>
      </c>
      <c r="BL32" s="17">
        <v>4667311</v>
      </c>
      <c r="BM32" s="10">
        <v>3.1238000000000001</v>
      </c>
      <c r="BN32" s="17">
        <v>122236767.44</v>
      </c>
      <c r="BO32" s="10">
        <v>3.7517</v>
      </c>
      <c r="BP32" s="17">
        <v>0</v>
      </c>
      <c r="BQ32" s="9">
        <v>0</v>
      </c>
      <c r="BR32" s="17">
        <v>0</v>
      </c>
      <c r="BS32" s="9">
        <v>0</v>
      </c>
      <c r="BT32" s="17">
        <v>345345.6</v>
      </c>
      <c r="BU32" s="10">
        <v>4.6515000000000004</v>
      </c>
      <c r="BV32" s="17">
        <v>0</v>
      </c>
      <c r="BW32" s="9">
        <v>0</v>
      </c>
      <c r="BX32" s="17">
        <v>0</v>
      </c>
      <c r="BY32" s="9">
        <v>0</v>
      </c>
      <c r="BZ32" s="17">
        <v>0</v>
      </c>
      <c r="CA32" s="9">
        <v>0</v>
      </c>
      <c r="CB32" s="17">
        <v>0</v>
      </c>
      <c r="CC32" s="9">
        <v>0</v>
      </c>
      <c r="CD32" s="17">
        <v>0</v>
      </c>
      <c r="CE32" s="9">
        <v>0</v>
      </c>
      <c r="CF32" s="17">
        <v>3978434.94</v>
      </c>
      <c r="CG32" s="10">
        <v>2.7686999999999999</v>
      </c>
      <c r="CH32" s="17">
        <v>0</v>
      </c>
      <c r="CI32" s="9">
        <v>0</v>
      </c>
      <c r="CJ32" s="17">
        <v>417782.88</v>
      </c>
      <c r="CK32" s="10">
        <v>0.69410000000000005</v>
      </c>
      <c r="CL32" s="17">
        <v>0</v>
      </c>
      <c r="CM32" s="9">
        <v>0</v>
      </c>
      <c r="CN32" s="17">
        <v>0</v>
      </c>
      <c r="CO32" s="9">
        <v>0</v>
      </c>
      <c r="CP32" s="17">
        <v>0</v>
      </c>
      <c r="CQ32" s="9">
        <v>0</v>
      </c>
      <c r="CR32" s="17">
        <v>4230525.05</v>
      </c>
      <c r="CS32" s="10">
        <v>6.7012999999999998</v>
      </c>
      <c r="CT32" s="17">
        <v>0</v>
      </c>
      <c r="CU32" s="9">
        <v>0</v>
      </c>
      <c r="CV32" s="17">
        <v>0</v>
      </c>
      <c r="CW32" s="9">
        <v>0</v>
      </c>
      <c r="CX32" s="17">
        <v>0</v>
      </c>
      <c r="CY32" s="9">
        <v>0</v>
      </c>
      <c r="CZ32" s="17">
        <v>142026636</v>
      </c>
      <c r="DA32" s="10">
        <v>7.3232999999999997</v>
      </c>
      <c r="DB32" s="17">
        <v>0</v>
      </c>
      <c r="DC32" s="9">
        <v>0</v>
      </c>
      <c r="DD32" s="17">
        <v>27485469</v>
      </c>
      <c r="DE32" s="10">
        <v>1.1358999999999999</v>
      </c>
      <c r="DF32" s="17">
        <v>0</v>
      </c>
      <c r="DG32" s="9">
        <v>0</v>
      </c>
      <c r="DH32" s="17">
        <v>0</v>
      </c>
      <c r="DI32" s="9">
        <v>0</v>
      </c>
      <c r="DJ32" s="17">
        <v>0</v>
      </c>
      <c r="DK32" s="9">
        <v>0</v>
      </c>
      <c r="DL32" s="17">
        <v>0</v>
      </c>
      <c r="DM32" s="9">
        <v>0</v>
      </c>
      <c r="DN32" s="17">
        <v>0</v>
      </c>
      <c r="DO32" s="9">
        <v>0</v>
      </c>
      <c r="DP32" s="17">
        <v>11542364.289999999</v>
      </c>
      <c r="DQ32" s="10">
        <v>2.5804999999999998</v>
      </c>
      <c r="DR32" s="17">
        <v>29860540.34</v>
      </c>
      <c r="DS32" s="10">
        <v>5.4101999999999997</v>
      </c>
      <c r="DT32" s="17">
        <v>0</v>
      </c>
      <c r="DU32" s="9">
        <v>0</v>
      </c>
      <c r="DV32" s="17">
        <v>4320000</v>
      </c>
      <c r="DW32" s="10">
        <v>2.2761</v>
      </c>
      <c r="DX32" s="17">
        <v>75032129</v>
      </c>
      <c r="DY32" s="10">
        <v>2.9937</v>
      </c>
      <c r="DZ32" s="17">
        <v>0</v>
      </c>
      <c r="EA32" s="9">
        <v>0</v>
      </c>
      <c r="EB32" s="17">
        <v>35979409</v>
      </c>
      <c r="EC32" s="10">
        <v>3.2456</v>
      </c>
      <c r="ED32" s="17">
        <v>0</v>
      </c>
      <c r="EE32" s="9">
        <v>0</v>
      </c>
      <c r="EF32" s="17">
        <v>0</v>
      </c>
      <c r="EG32" s="9">
        <v>0</v>
      </c>
      <c r="EH32" s="17">
        <v>0</v>
      </c>
      <c r="EI32" s="9">
        <v>0</v>
      </c>
      <c r="EJ32" s="17">
        <v>1401300</v>
      </c>
      <c r="EK32" s="10">
        <v>0.58420000000000005</v>
      </c>
      <c r="EL32" s="17">
        <v>0</v>
      </c>
      <c r="EM32" s="9">
        <v>0</v>
      </c>
      <c r="EN32" s="17">
        <v>0</v>
      </c>
      <c r="EO32" s="9">
        <v>0</v>
      </c>
      <c r="EP32" s="17">
        <v>0</v>
      </c>
      <c r="EQ32" s="9">
        <v>0</v>
      </c>
      <c r="ER32" s="17">
        <v>50885881.82</v>
      </c>
      <c r="ES32" s="10">
        <v>2.6171000000000002</v>
      </c>
      <c r="ET32" s="17">
        <v>18127908.789999999</v>
      </c>
      <c r="EU32" s="10">
        <v>2.1892</v>
      </c>
      <c r="EV32" s="17">
        <v>27532462.170000002</v>
      </c>
      <c r="EW32" s="10">
        <v>1.1156999999999999</v>
      </c>
      <c r="EX32" s="17">
        <v>127558316.14</v>
      </c>
      <c r="EY32" s="10">
        <v>10.427099999999999</v>
      </c>
      <c r="EZ32" s="17">
        <v>9796900.6500000004</v>
      </c>
      <c r="FA32" s="10">
        <v>0.75629999999999997</v>
      </c>
      <c r="FB32" s="17">
        <v>1522483.15</v>
      </c>
      <c r="FC32" s="10">
        <v>2.5777000000000001</v>
      </c>
      <c r="FD32" s="17">
        <v>0</v>
      </c>
      <c r="FE32" s="9">
        <v>0</v>
      </c>
      <c r="FF32" s="17">
        <v>0</v>
      </c>
      <c r="FG32" s="9">
        <v>0</v>
      </c>
      <c r="FH32" s="17">
        <v>0</v>
      </c>
      <c r="FI32" s="9">
        <v>0</v>
      </c>
      <c r="FJ32" s="17">
        <v>0</v>
      </c>
      <c r="FK32" s="9">
        <v>0</v>
      </c>
    </row>
    <row r="33" spans="1:167" ht="13.5" thickTop="1">
      <c r="A33" s="1" t="s">
        <v>199</v>
      </c>
    </row>
    <row r="34" spans="1:167">
      <c r="A34" t="s">
        <v>200</v>
      </c>
      <c r="B34" s="14">
        <v>3444994452.52</v>
      </c>
      <c r="C34" s="6">
        <v>3.7576999999999998</v>
      </c>
      <c r="D34" s="14">
        <v>20000</v>
      </c>
      <c r="E34" s="6">
        <v>1.6400000000000001E-2</v>
      </c>
      <c r="F34" s="14">
        <v>0</v>
      </c>
      <c r="G34">
        <v>0</v>
      </c>
      <c r="H34" s="14">
        <v>29926507.359999999</v>
      </c>
      <c r="I34" s="6">
        <v>15.117599999999999</v>
      </c>
      <c r="J34" s="14">
        <v>67435078.329999998</v>
      </c>
      <c r="K34" s="6">
        <v>15.68</v>
      </c>
      <c r="L34" s="14">
        <v>20251595.390000001</v>
      </c>
      <c r="M34" s="6">
        <v>11.7986</v>
      </c>
      <c r="N34" s="14">
        <v>0</v>
      </c>
      <c r="O34">
        <v>0</v>
      </c>
      <c r="P34" s="14">
        <v>4932280.58</v>
      </c>
      <c r="Q34" s="6">
        <v>19.351099999999999</v>
      </c>
      <c r="R34" s="14">
        <v>3134557.04</v>
      </c>
      <c r="S34" s="6">
        <v>27.896599999999999</v>
      </c>
      <c r="T34" s="14">
        <v>634425636.00999999</v>
      </c>
      <c r="U34" s="6">
        <v>1.7759</v>
      </c>
      <c r="V34" s="14">
        <v>5349204.66</v>
      </c>
      <c r="W34" s="6">
        <v>8.9209999999999994</v>
      </c>
      <c r="X34" s="14">
        <v>20693410.449999999</v>
      </c>
      <c r="Y34" s="6">
        <v>17.808599999999998</v>
      </c>
      <c r="Z34" s="14">
        <v>2915652.44</v>
      </c>
      <c r="AA34" s="6">
        <v>2.3837999999999999</v>
      </c>
      <c r="AB34" s="14">
        <v>3166099.18</v>
      </c>
      <c r="AC34" s="6">
        <v>6.6745000000000001</v>
      </c>
      <c r="AD34" s="14">
        <v>0</v>
      </c>
      <c r="AE34">
        <v>0</v>
      </c>
      <c r="AF34" s="14">
        <v>1004886.78</v>
      </c>
      <c r="AG34" s="6">
        <v>1.6895</v>
      </c>
      <c r="AH34" s="14">
        <v>458250583.85000002</v>
      </c>
      <c r="AI34" s="6">
        <v>6.3209</v>
      </c>
      <c r="AJ34" s="14">
        <v>58171403.799999997</v>
      </c>
      <c r="AK34" s="6">
        <v>11.872199999999999</v>
      </c>
      <c r="AL34" s="14">
        <v>6338188.8600000003</v>
      </c>
      <c r="AM34" s="6">
        <v>19.172599999999999</v>
      </c>
      <c r="AN34" s="14">
        <v>10741031.439999999</v>
      </c>
      <c r="AO34" s="6">
        <v>18.314599999999999</v>
      </c>
      <c r="AP34" s="14">
        <v>13982620.57</v>
      </c>
      <c r="AQ34" s="6">
        <v>21.924299999999999</v>
      </c>
      <c r="AR34" s="14">
        <v>6651925.6200000001</v>
      </c>
      <c r="AS34" s="6">
        <v>14.0961</v>
      </c>
      <c r="AT34" s="14">
        <v>6380047.6299999999</v>
      </c>
      <c r="AU34" s="6">
        <v>14.907500000000001</v>
      </c>
      <c r="AV34" s="14">
        <v>3287533.58</v>
      </c>
      <c r="AW34" s="6">
        <v>10.1357</v>
      </c>
      <c r="AX34" s="14">
        <v>8523443.2699999996</v>
      </c>
      <c r="AY34" s="6">
        <v>3.9554999999999998</v>
      </c>
      <c r="AZ34" s="14">
        <v>3156981.47</v>
      </c>
      <c r="BA34" s="6">
        <v>4.2055999999999996</v>
      </c>
      <c r="BB34" s="14">
        <v>16973677.18</v>
      </c>
      <c r="BC34" s="6">
        <v>21.101600000000001</v>
      </c>
      <c r="BD34" s="14">
        <v>3611012.51</v>
      </c>
      <c r="BE34" s="6">
        <v>0.87660000000000005</v>
      </c>
      <c r="BF34" s="14">
        <v>1418205.36</v>
      </c>
      <c r="BG34" s="6">
        <v>4.33</v>
      </c>
      <c r="BH34" s="14">
        <v>871149.83</v>
      </c>
      <c r="BI34" s="6">
        <v>11.9064</v>
      </c>
      <c r="BJ34" s="14">
        <v>-3314059.06</v>
      </c>
      <c r="BK34" s="6">
        <v>-1.8361000000000001</v>
      </c>
      <c r="BL34" s="14">
        <v>14871861</v>
      </c>
      <c r="BM34" s="6">
        <v>9.9536999999999995</v>
      </c>
      <c r="BN34" s="14">
        <v>2010000</v>
      </c>
      <c r="BO34" s="6">
        <v>6.1699999999999998E-2</v>
      </c>
      <c r="BP34" s="14">
        <v>-419937.8</v>
      </c>
      <c r="BQ34" s="6">
        <v>-0.1565</v>
      </c>
      <c r="BR34" s="14">
        <v>8482995</v>
      </c>
      <c r="BS34" s="6">
        <v>25.504999999999999</v>
      </c>
      <c r="BT34" s="14">
        <v>1769143.72</v>
      </c>
      <c r="BU34" s="6">
        <v>23.828600000000002</v>
      </c>
      <c r="BV34" s="14">
        <v>0</v>
      </c>
      <c r="BW34">
        <v>0</v>
      </c>
      <c r="BX34" s="14">
        <v>-65000</v>
      </c>
      <c r="BY34" s="6">
        <v>-0.2979</v>
      </c>
      <c r="BZ34" s="14">
        <v>566193198.14999998</v>
      </c>
      <c r="CA34" s="6">
        <v>13.0989</v>
      </c>
      <c r="CB34" s="14">
        <v>67550094.780000001</v>
      </c>
      <c r="CC34" s="6">
        <v>15.2196</v>
      </c>
      <c r="CD34" s="14">
        <v>53441217.119999997</v>
      </c>
      <c r="CE34" s="6">
        <v>9.0970999999999993</v>
      </c>
      <c r="CF34" s="14">
        <v>10933757.210000001</v>
      </c>
      <c r="CG34" s="6">
        <v>7.609</v>
      </c>
      <c r="CH34" s="14">
        <v>0</v>
      </c>
      <c r="CI34">
        <v>0</v>
      </c>
      <c r="CJ34" s="14">
        <v>16422293.310000001</v>
      </c>
      <c r="CK34" s="6">
        <v>27.285299999999999</v>
      </c>
      <c r="CL34" s="14">
        <v>2045550.05</v>
      </c>
      <c r="CM34" s="6">
        <v>100</v>
      </c>
      <c r="CN34" s="14">
        <v>0</v>
      </c>
      <c r="CO34">
        <v>0</v>
      </c>
      <c r="CP34" s="14">
        <v>1335783.1499999999</v>
      </c>
      <c r="CQ34" s="6">
        <v>1.7774000000000001</v>
      </c>
      <c r="CR34" s="14">
        <v>7428778.5800000001</v>
      </c>
      <c r="CS34" s="6">
        <v>11.7675</v>
      </c>
      <c r="CT34" s="14">
        <v>220894700.69999999</v>
      </c>
      <c r="CU34" s="6">
        <v>7.2004000000000001</v>
      </c>
      <c r="CV34" s="14">
        <v>12185823.34</v>
      </c>
      <c r="CW34" s="6">
        <v>2.7321</v>
      </c>
      <c r="CX34" s="14">
        <v>200000</v>
      </c>
      <c r="CY34" s="6">
        <v>0.17699999999999999</v>
      </c>
      <c r="CZ34" s="14">
        <v>0</v>
      </c>
      <c r="DA34">
        <v>0</v>
      </c>
      <c r="DB34" s="14">
        <v>0</v>
      </c>
      <c r="DC34">
        <v>0</v>
      </c>
      <c r="DD34" s="14">
        <v>0</v>
      </c>
      <c r="DE34">
        <v>0</v>
      </c>
      <c r="DF34" s="14">
        <v>1232949.79</v>
      </c>
      <c r="DG34" s="6">
        <v>3.3902000000000001</v>
      </c>
      <c r="DH34" s="14">
        <v>122785.27</v>
      </c>
      <c r="DI34" s="6">
        <v>0.45090000000000002</v>
      </c>
      <c r="DJ34" s="14">
        <v>-1024434.76</v>
      </c>
      <c r="DK34" s="6">
        <v>-0.94679999999999997</v>
      </c>
      <c r="DL34" s="14">
        <v>3469220.92</v>
      </c>
      <c r="DM34" s="6">
        <v>2.0234999999999999</v>
      </c>
      <c r="DN34" s="14">
        <v>1847958.27</v>
      </c>
      <c r="DO34" s="6">
        <v>0.64710000000000001</v>
      </c>
      <c r="DP34" s="14">
        <v>5169639.5999999996</v>
      </c>
      <c r="DQ34" s="6">
        <v>1.1557999999999999</v>
      </c>
      <c r="DR34" s="14">
        <v>-357020.42</v>
      </c>
      <c r="DS34" s="6">
        <v>-6.4699999999999994E-2</v>
      </c>
      <c r="DT34" s="14">
        <v>4438698.6500000004</v>
      </c>
      <c r="DU34" s="6">
        <v>0.23469999999999999</v>
      </c>
      <c r="DV34" s="14">
        <v>36312723.210000001</v>
      </c>
      <c r="DW34" s="6">
        <v>19.1325</v>
      </c>
      <c r="DX34" s="14">
        <v>39631869</v>
      </c>
      <c r="DY34" s="6">
        <v>1.5812999999999999</v>
      </c>
      <c r="DZ34" s="14">
        <v>6183538.75</v>
      </c>
      <c r="EA34" s="6">
        <v>3.0206</v>
      </c>
      <c r="EB34" s="14">
        <v>80220883.540000007</v>
      </c>
      <c r="EC34" s="6">
        <v>7.2365000000000004</v>
      </c>
      <c r="ED34" s="14">
        <v>1565000</v>
      </c>
      <c r="EE34" s="6">
        <v>0.48459999999999998</v>
      </c>
      <c r="EF34" s="14">
        <v>4166202.08</v>
      </c>
      <c r="EG34" s="6">
        <v>2.8814000000000002</v>
      </c>
      <c r="EH34" s="14">
        <v>155461926.08000001</v>
      </c>
      <c r="EI34" s="6">
        <v>12.650700000000001</v>
      </c>
      <c r="EJ34" s="14">
        <v>13494473.58</v>
      </c>
      <c r="EK34" s="6">
        <v>5.6256000000000004</v>
      </c>
      <c r="EL34" s="14">
        <v>0</v>
      </c>
      <c r="EM34">
        <v>0</v>
      </c>
      <c r="EN34" s="14">
        <v>0</v>
      </c>
      <c r="EO34">
        <v>0</v>
      </c>
      <c r="EP34" s="14">
        <v>0</v>
      </c>
      <c r="EQ34">
        <v>0</v>
      </c>
      <c r="ER34" s="14">
        <v>77351275.920000002</v>
      </c>
      <c r="ES34" s="6">
        <v>3.9782000000000002</v>
      </c>
      <c r="ET34" s="14">
        <v>26437123.98</v>
      </c>
      <c r="EU34" s="6">
        <v>3.1926000000000001</v>
      </c>
      <c r="EV34" s="14">
        <v>384305347.85000002</v>
      </c>
      <c r="EW34" s="6">
        <v>15.5732</v>
      </c>
      <c r="EX34" s="14">
        <v>-16382044.02</v>
      </c>
      <c r="EY34" s="6">
        <v>-1.3391</v>
      </c>
      <c r="EZ34" s="14">
        <v>237905536.63999999</v>
      </c>
      <c r="FA34" s="6">
        <v>18.364599999999999</v>
      </c>
      <c r="FB34" s="14">
        <v>7031449.5099999998</v>
      </c>
      <c r="FC34" s="6">
        <v>11.9047</v>
      </c>
      <c r="FD34" s="14">
        <v>1225000</v>
      </c>
      <c r="FE34" s="6">
        <v>0.19939999999999999</v>
      </c>
      <c r="FF34" s="14">
        <v>0</v>
      </c>
      <c r="FG34">
        <v>0</v>
      </c>
      <c r="FH34" s="14">
        <v>1515436.64</v>
      </c>
      <c r="FI34" s="6">
        <v>4.3071000000000002</v>
      </c>
      <c r="FJ34" s="14">
        <v>90000</v>
      </c>
      <c r="FK34" s="6">
        <v>7.1499999999999994E-2</v>
      </c>
    </row>
    <row r="35" spans="1:167">
      <c r="A35" t="s">
        <v>201</v>
      </c>
      <c r="B35" s="14">
        <v>489474683.77999997</v>
      </c>
      <c r="C35" s="6">
        <v>0.53390000000000004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439271255</v>
      </c>
      <c r="U35" s="6">
        <v>1.2296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0</v>
      </c>
      <c r="BE35">
        <v>0</v>
      </c>
      <c r="BF35" s="14">
        <v>962753.38</v>
      </c>
      <c r="BG35" s="6">
        <v>2.9394</v>
      </c>
      <c r="BH35" s="14">
        <v>0</v>
      </c>
      <c r="BI35">
        <v>0</v>
      </c>
      <c r="BJ35" s="14">
        <v>0</v>
      </c>
      <c r="BK35">
        <v>0</v>
      </c>
      <c r="BL35" s="14">
        <v>0</v>
      </c>
      <c r="BM35">
        <v>0</v>
      </c>
      <c r="BN35" s="14">
        <v>0</v>
      </c>
      <c r="BO35">
        <v>0</v>
      </c>
      <c r="BP35" s="14">
        <v>0</v>
      </c>
      <c r="BQ35">
        <v>0</v>
      </c>
      <c r="BR35" s="14">
        <v>0</v>
      </c>
      <c r="BS35">
        <v>0</v>
      </c>
      <c r="BT35" s="14">
        <v>0</v>
      </c>
      <c r="BU35">
        <v>0</v>
      </c>
      <c r="BV35" s="14">
        <v>0</v>
      </c>
      <c r="BW35">
        <v>0</v>
      </c>
      <c r="BX35" s="14">
        <v>0</v>
      </c>
      <c r="BY35">
        <v>0</v>
      </c>
      <c r="BZ35" s="14">
        <v>0</v>
      </c>
      <c r="CA35">
        <v>0</v>
      </c>
      <c r="CB35" s="14">
        <v>0</v>
      </c>
      <c r="CC35">
        <v>0</v>
      </c>
      <c r="CD35" s="14">
        <v>0</v>
      </c>
      <c r="CE35">
        <v>0</v>
      </c>
      <c r="CF35" s="14">
        <v>0</v>
      </c>
      <c r="CG35">
        <v>0</v>
      </c>
      <c r="CH35" s="14">
        <v>0</v>
      </c>
      <c r="CI35">
        <v>0</v>
      </c>
      <c r="CJ35" s="14">
        <v>0</v>
      </c>
      <c r="CK35">
        <v>0</v>
      </c>
      <c r="CL35" s="14">
        <v>0</v>
      </c>
      <c r="CM35">
        <v>0</v>
      </c>
      <c r="CN35" s="14">
        <v>0</v>
      </c>
      <c r="CO35">
        <v>0</v>
      </c>
      <c r="CP35" s="14">
        <v>1973647</v>
      </c>
      <c r="CQ35" s="6">
        <v>2.6261999999999999</v>
      </c>
      <c r="CR35" s="14">
        <v>0</v>
      </c>
      <c r="CS35">
        <v>0</v>
      </c>
      <c r="CT35" s="14">
        <v>47126248.399999999</v>
      </c>
      <c r="CU35" s="6">
        <v>1.5362</v>
      </c>
      <c r="CV35" s="14">
        <v>0</v>
      </c>
      <c r="CW35">
        <v>0</v>
      </c>
      <c r="CX35" s="14">
        <v>0</v>
      </c>
      <c r="CY35">
        <v>0</v>
      </c>
      <c r="CZ35" s="14">
        <v>0</v>
      </c>
      <c r="DA35">
        <v>0</v>
      </c>
      <c r="DB35" s="14">
        <v>0</v>
      </c>
      <c r="DC35">
        <v>0</v>
      </c>
      <c r="DD35" s="14">
        <v>0</v>
      </c>
      <c r="DE35">
        <v>0</v>
      </c>
      <c r="DF35" s="14">
        <v>0</v>
      </c>
      <c r="DG35">
        <v>0</v>
      </c>
      <c r="DH35" s="14">
        <v>0</v>
      </c>
      <c r="DI35">
        <v>0</v>
      </c>
      <c r="DJ35" s="14">
        <v>0</v>
      </c>
      <c r="DK35">
        <v>0</v>
      </c>
      <c r="DL35" s="14">
        <v>0</v>
      </c>
      <c r="DM35">
        <v>0</v>
      </c>
      <c r="DN35" s="14">
        <v>0</v>
      </c>
      <c r="DO35">
        <v>0</v>
      </c>
      <c r="DP35" s="14">
        <v>0</v>
      </c>
      <c r="DQ35">
        <v>0</v>
      </c>
      <c r="DR35" s="14">
        <v>0</v>
      </c>
      <c r="DS35">
        <v>0</v>
      </c>
      <c r="DT35" s="14">
        <v>0</v>
      </c>
      <c r="DU35">
        <v>0</v>
      </c>
      <c r="DV35" s="14">
        <v>0</v>
      </c>
      <c r="DW35">
        <v>0</v>
      </c>
      <c r="DX35" s="14">
        <v>0</v>
      </c>
      <c r="DY35">
        <v>0</v>
      </c>
      <c r="DZ35" s="14">
        <v>0</v>
      </c>
      <c r="EA35">
        <v>0</v>
      </c>
      <c r="EB35" s="14">
        <v>0</v>
      </c>
      <c r="EC35">
        <v>0</v>
      </c>
      <c r="ED35" s="14">
        <v>0</v>
      </c>
      <c r="EE35">
        <v>0</v>
      </c>
      <c r="EF35" s="14">
        <v>0</v>
      </c>
      <c r="EG35">
        <v>0</v>
      </c>
      <c r="EH35" s="14">
        <v>0</v>
      </c>
      <c r="EI35">
        <v>0</v>
      </c>
      <c r="EJ35" s="14">
        <v>0</v>
      </c>
      <c r="EK35">
        <v>0</v>
      </c>
      <c r="EL35" s="14">
        <v>0</v>
      </c>
      <c r="EM35">
        <v>0</v>
      </c>
      <c r="EN35" s="14">
        <v>0</v>
      </c>
      <c r="EO35">
        <v>0</v>
      </c>
      <c r="EP35" s="14">
        <v>0</v>
      </c>
      <c r="EQ35">
        <v>0</v>
      </c>
      <c r="ER35" s="14">
        <v>0</v>
      </c>
      <c r="ES35">
        <v>0</v>
      </c>
      <c r="ET35" s="14">
        <v>0</v>
      </c>
      <c r="EU35">
        <v>0</v>
      </c>
      <c r="EV35" s="14">
        <v>0</v>
      </c>
      <c r="EW35">
        <v>0</v>
      </c>
      <c r="EX35" s="14">
        <v>0</v>
      </c>
      <c r="EY35">
        <v>0</v>
      </c>
      <c r="EZ35" s="14">
        <v>0</v>
      </c>
      <c r="FA35">
        <v>0</v>
      </c>
      <c r="FB35" s="14">
        <v>140780</v>
      </c>
      <c r="FC35" s="6">
        <v>0.23830000000000001</v>
      </c>
      <c r="FD35" s="14">
        <v>0</v>
      </c>
      <c r="FE35">
        <v>0</v>
      </c>
      <c r="FF35" s="14">
        <v>0</v>
      </c>
      <c r="FG35">
        <v>0</v>
      </c>
      <c r="FH35" s="14">
        <v>0</v>
      </c>
      <c r="FI35">
        <v>0</v>
      </c>
      <c r="FJ35" s="14">
        <v>0</v>
      </c>
      <c r="FK35">
        <v>0</v>
      </c>
    </row>
    <row r="36" spans="1:167">
      <c r="A36" t="s">
        <v>202</v>
      </c>
      <c r="B36" s="14">
        <v>575360781.36000001</v>
      </c>
      <c r="C36" s="6">
        <v>0.62760000000000005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3438813.11</v>
      </c>
      <c r="AC36" s="6">
        <v>7.2493999999999996</v>
      </c>
      <c r="AD36" s="14">
        <v>0</v>
      </c>
      <c r="AE36">
        <v>0</v>
      </c>
      <c r="AF36" s="14">
        <v>0</v>
      </c>
      <c r="AG36">
        <v>0</v>
      </c>
      <c r="AH36" s="14">
        <v>110528901.98</v>
      </c>
      <c r="AI36" s="6">
        <v>1.5246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0</v>
      </c>
      <c r="AS36">
        <v>0</v>
      </c>
      <c r="AT36" s="14">
        <v>0</v>
      </c>
      <c r="AU36">
        <v>0</v>
      </c>
      <c r="AV36" s="14">
        <v>0</v>
      </c>
      <c r="AW36">
        <v>0</v>
      </c>
      <c r="AX36" s="14">
        <v>0</v>
      </c>
      <c r="AY36">
        <v>0</v>
      </c>
      <c r="AZ36" s="14">
        <v>0</v>
      </c>
      <c r="BA36">
        <v>0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  <c r="BH36" s="14">
        <v>0</v>
      </c>
      <c r="BI36">
        <v>0</v>
      </c>
      <c r="BJ36" s="14">
        <v>0</v>
      </c>
      <c r="BK36">
        <v>0</v>
      </c>
      <c r="BL36" s="14">
        <v>8031711</v>
      </c>
      <c r="BM36" s="6">
        <v>5.3756000000000004</v>
      </c>
      <c r="BN36" s="14">
        <v>70714893.400000006</v>
      </c>
      <c r="BO36" s="6">
        <v>2.1703999999999999</v>
      </c>
      <c r="BP36" s="14">
        <v>0</v>
      </c>
      <c r="BQ36">
        <v>0</v>
      </c>
      <c r="BR36" s="14">
        <v>0</v>
      </c>
      <c r="BS36">
        <v>0</v>
      </c>
      <c r="BT36" s="14">
        <v>0</v>
      </c>
      <c r="BU36">
        <v>0</v>
      </c>
      <c r="BV36" s="14">
        <v>0</v>
      </c>
      <c r="BW36">
        <v>0</v>
      </c>
      <c r="BX36" s="14">
        <v>0</v>
      </c>
      <c r="BY36">
        <v>0</v>
      </c>
      <c r="BZ36" s="14">
        <v>9582075.1600000001</v>
      </c>
      <c r="CA36" s="6">
        <v>0.22170000000000001</v>
      </c>
      <c r="CB36" s="14">
        <v>0</v>
      </c>
      <c r="CC36">
        <v>0</v>
      </c>
      <c r="CD36" s="14">
        <v>0</v>
      </c>
      <c r="CE36">
        <v>0</v>
      </c>
      <c r="CF36" s="14">
        <v>4029173.81</v>
      </c>
      <c r="CG36" s="6">
        <v>2.8039999999999998</v>
      </c>
      <c r="CH36" s="14">
        <v>0</v>
      </c>
      <c r="CI36">
        <v>0</v>
      </c>
      <c r="CJ36" s="14">
        <v>0</v>
      </c>
      <c r="CK36">
        <v>0</v>
      </c>
      <c r="CL36" s="14">
        <v>0</v>
      </c>
      <c r="CM36">
        <v>0</v>
      </c>
      <c r="CN36" s="14">
        <v>0</v>
      </c>
      <c r="CO36">
        <v>0</v>
      </c>
      <c r="CP36" s="14">
        <v>0</v>
      </c>
      <c r="CQ36">
        <v>0</v>
      </c>
      <c r="CR36" s="14">
        <v>0</v>
      </c>
      <c r="CS36">
        <v>0</v>
      </c>
      <c r="CT36" s="14">
        <v>0</v>
      </c>
      <c r="CU36">
        <v>0</v>
      </c>
      <c r="CV36" s="14">
        <v>0</v>
      </c>
      <c r="CW36">
        <v>0</v>
      </c>
      <c r="CX36" s="14">
        <v>0</v>
      </c>
      <c r="CY36">
        <v>0</v>
      </c>
      <c r="CZ36" s="14">
        <v>11287564</v>
      </c>
      <c r="DA36" s="6">
        <v>0.58199999999999996</v>
      </c>
      <c r="DB36" s="14">
        <v>0</v>
      </c>
      <c r="DC36">
        <v>0</v>
      </c>
      <c r="DD36" s="14">
        <v>30540672</v>
      </c>
      <c r="DE36" s="6">
        <v>1.2622</v>
      </c>
      <c r="DF36" s="14">
        <v>0</v>
      </c>
      <c r="DG36">
        <v>0</v>
      </c>
      <c r="DH36" s="14">
        <v>0</v>
      </c>
      <c r="DI36">
        <v>0</v>
      </c>
      <c r="DJ36" s="14">
        <v>0</v>
      </c>
      <c r="DK36">
        <v>0</v>
      </c>
      <c r="DL36" s="14">
        <v>0</v>
      </c>
      <c r="DM36">
        <v>0</v>
      </c>
      <c r="DN36" s="14">
        <v>0</v>
      </c>
      <c r="DO36">
        <v>0</v>
      </c>
      <c r="DP36" s="14">
        <v>1405415.76</v>
      </c>
      <c r="DQ36" s="6">
        <v>0.31419999999999998</v>
      </c>
      <c r="DR36" s="14">
        <v>22752257.559999999</v>
      </c>
      <c r="DS36" s="6">
        <v>4.1223000000000001</v>
      </c>
      <c r="DT36" s="14">
        <v>0</v>
      </c>
      <c r="DU36">
        <v>0</v>
      </c>
      <c r="DV36" s="14">
        <v>0</v>
      </c>
      <c r="DW36">
        <v>0</v>
      </c>
      <c r="DX36" s="14">
        <v>138990828</v>
      </c>
      <c r="DY36" s="6">
        <v>5.5457000000000001</v>
      </c>
      <c r="DZ36" s="14">
        <v>0</v>
      </c>
      <c r="EA36">
        <v>0</v>
      </c>
      <c r="EB36" s="14">
        <v>0</v>
      </c>
      <c r="EC36">
        <v>0</v>
      </c>
      <c r="ED36" s="14">
        <v>0</v>
      </c>
      <c r="EE36">
        <v>0</v>
      </c>
      <c r="EF36" s="14">
        <v>0</v>
      </c>
      <c r="EG36">
        <v>0</v>
      </c>
      <c r="EH36" s="14">
        <v>3529868.24</v>
      </c>
      <c r="EI36" s="6">
        <v>0.28720000000000001</v>
      </c>
      <c r="EJ36" s="14">
        <v>0</v>
      </c>
      <c r="EK36">
        <v>0</v>
      </c>
      <c r="EL36" s="14">
        <v>0</v>
      </c>
      <c r="EM36">
        <v>0</v>
      </c>
      <c r="EN36" s="14">
        <v>0</v>
      </c>
      <c r="EO36">
        <v>0</v>
      </c>
      <c r="EP36" s="14">
        <v>0</v>
      </c>
      <c r="EQ36">
        <v>0</v>
      </c>
      <c r="ER36" s="14">
        <v>55065523.619999997</v>
      </c>
      <c r="ES36" s="6">
        <v>2.8319999999999999</v>
      </c>
      <c r="ET36" s="14">
        <v>8205541.4000000004</v>
      </c>
      <c r="EU36" s="6">
        <v>0.9909</v>
      </c>
      <c r="EV36" s="14">
        <v>0</v>
      </c>
      <c r="EW36">
        <v>0</v>
      </c>
      <c r="EX36" s="14">
        <v>89176401.700000003</v>
      </c>
      <c r="EY36" s="6">
        <v>7.2896000000000001</v>
      </c>
      <c r="EZ36" s="14">
        <v>8081140.6200000001</v>
      </c>
      <c r="FA36" s="6">
        <v>0.62380000000000002</v>
      </c>
      <c r="FB36" s="14">
        <v>0</v>
      </c>
      <c r="FC36">
        <v>0</v>
      </c>
      <c r="FD36" s="14">
        <v>0</v>
      </c>
      <c r="FE36">
        <v>0</v>
      </c>
      <c r="FF36" s="14">
        <v>0</v>
      </c>
      <c r="FG36">
        <v>0</v>
      </c>
      <c r="FH36" s="14">
        <v>0</v>
      </c>
      <c r="FI36">
        <v>0</v>
      </c>
      <c r="FJ36" s="14">
        <v>0</v>
      </c>
      <c r="FK36">
        <v>0</v>
      </c>
    </row>
    <row r="37" spans="1:167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0</v>
      </c>
      <c r="AO37">
        <v>0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  <c r="BH37" s="14">
        <v>0</v>
      </c>
      <c r="BI37">
        <v>0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0</v>
      </c>
      <c r="BS37">
        <v>0</v>
      </c>
      <c r="BT37" s="14">
        <v>0</v>
      </c>
      <c r="BU37">
        <v>0</v>
      </c>
      <c r="BV37" s="14">
        <v>0</v>
      </c>
      <c r="BW37">
        <v>0</v>
      </c>
      <c r="BX37" s="14">
        <v>0</v>
      </c>
      <c r="BY37">
        <v>0</v>
      </c>
      <c r="BZ37" s="14">
        <v>0</v>
      </c>
      <c r="CA37">
        <v>0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  <c r="CH37" s="14">
        <v>0</v>
      </c>
      <c r="CI37">
        <v>0</v>
      </c>
      <c r="CJ37" s="14">
        <v>0</v>
      </c>
      <c r="CK37">
        <v>0</v>
      </c>
      <c r="CL37" s="14">
        <v>0</v>
      </c>
      <c r="CM37">
        <v>0</v>
      </c>
      <c r="CN37" s="14">
        <v>0</v>
      </c>
      <c r="CO37">
        <v>0</v>
      </c>
      <c r="CP37" s="14">
        <v>0</v>
      </c>
      <c r="CQ37">
        <v>0</v>
      </c>
      <c r="CR37" s="14">
        <v>0</v>
      </c>
      <c r="CS37">
        <v>0</v>
      </c>
      <c r="CT37" s="14">
        <v>0</v>
      </c>
      <c r="CU37">
        <v>0</v>
      </c>
      <c r="CV37" s="14">
        <v>0</v>
      </c>
      <c r="CW37">
        <v>0</v>
      </c>
      <c r="CX37" s="14">
        <v>0</v>
      </c>
      <c r="CY37">
        <v>0</v>
      </c>
      <c r="CZ37" s="14">
        <v>0</v>
      </c>
      <c r="DA37">
        <v>0</v>
      </c>
      <c r="DB37" s="14">
        <v>0</v>
      </c>
      <c r="DC37">
        <v>0</v>
      </c>
      <c r="DD37" s="14">
        <v>0</v>
      </c>
      <c r="DE37">
        <v>0</v>
      </c>
      <c r="DF37" s="14">
        <v>0</v>
      </c>
      <c r="DG37">
        <v>0</v>
      </c>
      <c r="DH37" s="14">
        <v>0</v>
      </c>
      <c r="DI37">
        <v>0</v>
      </c>
      <c r="DJ37" s="14">
        <v>0</v>
      </c>
      <c r="DK37">
        <v>0</v>
      </c>
      <c r="DL37" s="14">
        <v>0</v>
      </c>
      <c r="DM37">
        <v>0</v>
      </c>
      <c r="DN37" s="14">
        <v>0</v>
      </c>
      <c r="DO37">
        <v>0</v>
      </c>
      <c r="DP37" s="14">
        <v>0</v>
      </c>
      <c r="DQ37">
        <v>0</v>
      </c>
      <c r="DR37" s="14">
        <v>0</v>
      </c>
      <c r="DS37">
        <v>0</v>
      </c>
      <c r="DT37" s="14">
        <v>0</v>
      </c>
      <c r="DU37">
        <v>0</v>
      </c>
      <c r="DV37" s="14">
        <v>0</v>
      </c>
      <c r="DW37">
        <v>0</v>
      </c>
      <c r="DX37" s="14">
        <v>0</v>
      </c>
      <c r="DY37">
        <v>0</v>
      </c>
      <c r="DZ37" s="14">
        <v>0</v>
      </c>
      <c r="EA37">
        <v>0</v>
      </c>
      <c r="EB37" s="14">
        <v>0</v>
      </c>
      <c r="EC37">
        <v>0</v>
      </c>
      <c r="ED37" s="14">
        <v>0</v>
      </c>
      <c r="EE37">
        <v>0</v>
      </c>
      <c r="EF37" s="14">
        <v>0</v>
      </c>
      <c r="EG37">
        <v>0</v>
      </c>
      <c r="EH37" s="14">
        <v>0</v>
      </c>
      <c r="EI37">
        <v>0</v>
      </c>
      <c r="EJ37" s="14">
        <v>0</v>
      </c>
      <c r="EK37">
        <v>0</v>
      </c>
      <c r="EL37" s="14">
        <v>0</v>
      </c>
      <c r="EM37">
        <v>0</v>
      </c>
      <c r="EN37" s="14">
        <v>0</v>
      </c>
      <c r="EO37">
        <v>0</v>
      </c>
      <c r="EP37" s="14">
        <v>0</v>
      </c>
      <c r="EQ37">
        <v>0</v>
      </c>
      <c r="ER37" s="14">
        <v>0</v>
      </c>
      <c r="ES37">
        <v>0</v>
      </c>
      <c r="ET37" s="14">
        <v>0</v>
      </c>
      <c r="EU37">
        <v>0</v>
      </c>
      <c r="EV37" s="14">
        <v>0</v>
      </c>
      <c r="EW37">
        <v>0</v>
      </c>
      <c r="EX37" s="14">
        <v>0</v>
      </c>
      <c r="EY37">
        <v>0</v>
      </c>
      <c r="EZ37" s="14">
        <v>0</v>
      </c>
      <c r="FA37">
        <v>0</v>
      </c>
      <c r="FB37" s="14">
        <v>0</v>
      </c>
      <c r="FC37">
        <v>0</v>
      </c>
      <c r="FD37" s="14">
        <v>0</v>
      </c>
      <c r="FE37">
        <v>0</v>
      </c>
      <c r="FF37" s="14">
        <v>0</v>
      </c>
      <c r="FG37">
        <v>0</v>
      </c>
      <c r="FH37" s="14">
        <v>0</v>
      </c>
      <c r="FI37">
        <v>0</v>
      </c>
      <c r="FJ37" s="14">
        <v>0</v>
      </c>
      <c r="FK37">
        <v>0</v>
      </c>
    </row>
    <row r="38" spans="1:167">
      <c r="A38" t="s">
        <v>204</v>
      </c>
      <c r="B38" s="14">
        <v>11449035831.299999</v>
      </c>
      <c r="C38" s="6">
        <v>12.488300000000001</v>
      </c>
      <c r="D38" s="14">
        <v>0</v>
      </c>
      <c r="E38">
        <v>0</v>
      </c>
      <c r="F38" s="14">
        <v>0</v>
      </c>
      <c r="G38">
        <v>0</v>
      </c>
      <c r="H38" s="14">
        <v>40511466.090000004</v>
      </c>
      <c r="I38" s="6">
        <v>20.464700000000001</v>
      </c>
      <c r="J38" s="14">
        <v>83104745.599999994</v>
      </c>
      <c r="K38" s="6">
        <v>19.323599999999999</v>
      </c>
      <c r="L38" s="14">
        <v>1186446.06</v>
      </c>
      <c r="M38" s="6">
        <v>0.69120000000000004</v>
      </c>
      <c r="N38" s="14">
        <v>0</v>
      </c>
      <c r="O38">
        <v>0</v>
      </c>
      <c r="P38" s="14">
        <v>15600830.460000001</v>
      </c>
      <c r="Q38" s="6">
        <v>61.207500000000003</v>
      </c>
      <c r="R38" s="14">
        <v>0</v>
      </c>
      <c r="S38">
        <v>0</v>
      </c>
      <c r="T38" s="14">
        <v>6250696374.5799999</v>
      </c>
      <c r="U38" s="6">
        <v>17.497499999999999</v>
      </c>
      <c r="V38" s="14">
        <v>0</v>
      </c>
      <c r="W38">
        <v>0</v>
      </c>
      <c r="X38" s="14">
        <v>7092810.96</v>
      </c>
      <c r="Y38" s="6">
        <v>6.1040000000000001</v>
      </c>
      <c r="Z38" s="14">
        <v>0</v>
      </c>
      <c r="AA38">
        <v>0</v>
      </c>
      <c r="AB38" s="14">
        <v>0</v>
      </c>
      <c r="AC38">
        <v>0</v>
      </c>
      <c r="AD38" s="14">
        <v>0</v>
      </c>
      <c r="AE38">
        <v>0</v>
      </c>
      <c r="AF38" s="14">
        <v>4927168.33</v>
      </c>
      <c r="AG38" s="6">
        <v>8.2838999999999992</v>
      </c>
      <c r="AH38" s="14">
        <v>915885632.08000004</v>
      </c>
      <c r="AI38" s="6">
        <v>12.6334</v>
      </c>
      <c r="AJ38" s="14">
        <v>12280296.960000001</v>
      </c>
      <c r="AK38" s="6">
        <v>2.5063</v>
      </c>
      <c r="AL38" s="14">
        <v>949047.74</v>
      </c>
      <c r="AM38" s="6">
        <v>2.8708</v>
      </c>
      <c r="AN38" s="14">
        <v>1186309.67</v>
      </c>
      <c r="AO38" s="6">
        <v>2.0228000000000002</v>
      </c>
      <c r="AP38" s="14">
        <v>1186309.67</v>
      </c>
      <c r="AQ38" s="6">
        <v>1.8601000000000001</v>
      </c>
      <c r="AR38" s="14">
        <v>1067678.7</v>
      </c>
      <c r="AS38" s="6">
        <v>2.2625000000000002</v>
      </c>
      <c r="AT38" s="14">
        <v>949047.74</v>
      </c>
      <c r="AU38" s="6">
        <v>2.2174999999999998</v>
      </c>
      <c r="AV38" s="14">
        <v>118630.97</v>
      </c>
      <c r="AW38" s="6">
        <v>0.36570000000000003</v>
      </c>
      <c r="AX38" s="14">
        <v>830416.77</v>
      </c>
      <c r="AY38" s="6">
        <v>0.38540000000000002</v>
      </c>
      <c r="AZ38" s="14">
        <v>0</v>
      </c>
      <c r="BA38">
        <v>0</v>
      </c>
      <c r="BB38" s="14">
        <v>0</v>
      </c>
      <c r="BC38">
        <v>0</v>
      </c>
      <c r="BD38" s="14">
        <v>0</v>
      </c>
      <c r="BE38">
        <v>0</v>
      </c>
      <c r="BF38" s="14">
        <v>0</v>
      </c>
      <c r="BG38">
        <v>0</v>
      </c>
      <c r="BH38" s="14">
        <v>0</v>
      </c>
      <c r="BI38">
        <v>0</v>
      </c>
      <c r="BJ38" s="14">
        <v>0</v>
      </c>
      <c r="BK38">
        <v>0</v>
      </c>
      <c r="BL38" s="14">
        <v>1716759</v>
      </c>
      <c r="BM38" s="6">
        <v>1.149</v>
      </c>
      <c r="BN38" s="14">
        <v>473612052.83999997</v>
      </c>
      <c r="BO38" s="6">
        <v>14.536099999999999</v>
      </c>
      <c r="BP38" s="14">
        <v>0</v>
      </c>
      <c r="BQ38">
        <v>0</v>
      </c>
      <c r="BR38" s="14">
        <v>0</v>
      </c>
      <c r="BS38">
        <v>0</v>
      </c>
      <c r="BT38" s="14">
        <v>0</v>
      </c>
      <c r="BU38">
        <v>0</v>
      </c>
      <c r="BV38" s="14">
        <v>0</v>
      </c>
      <c r="BW38">
        <v>0</v>
      </c>
      <c r="BX38" s="14">
        <v>0</v>
      </c>
      <c r="BY38">
        <v>0</v>
      </c>
      <c r="BZ38" s="14">
        <v>247721653.84</v>
      </c>
      <c r="CA38" s="6">
        <v>5.7310999999999996</v>
      </c>
      <c r="CB38" s="14">
        <v>0</v>
      </c>
      <c r="CC38">
        <v>0</v>
      </c>
      <c r="CD38" s="14">
        <v>0</v>
      </c>
      <c r="CE38">
        <v>0</v>
      </c>
      <c r="CF38" s="14">
        <v>10030956.890000001</v>
      </c>
      <c r="CG38" s="6">
        <v>6.9806999999999997</v>
      </c>
      <c r="CH38" s="14">
        <v>-325451.39</v>
      </c>
      <c r="CI38" s="6">
        <v>-0.28260000000000002</v>
      </c>
      <c r="CJ38" s="14">
        <v>2366913.5699999998</v>
      </c>
      <c r="CK38" s="6">
        <v>3.9325999999999999</v>
      </c>
      <c r="CL38" s="14">
        <v>0</v>
      </c>
      <c r="CM38">
        <v>0</v>
      </c>
      <c r="CN38" s="14">
        <v>0</v>
      </c>
      <c r="CO38">
        <v>0</v>
      </c>
      <c r="CP38" s="14">
        <v>7838214.9500000002</v>
      </c>
      <c r="CQ38" s="6">
        <v>10.4298</v>
      </c>
      <c r="CR38" s="14">
        <v>0</v>
      </c>
      <c r="CS38">
        <v>0</v>
      </c>
      <c r="CT38" s="14">
        <v>97339061.109999999</v>
      </c>
      <c r="CU38" s="6">
        <v>3.1728999999999998</v>
      </c>
      <c r="CV38" s="14">
        <v>0</v>
      </c>
      <c r="CW38">
        <v>0</v>
      </c>
      <c r="CX38" s="14">
        <v>0</v>
      </c>
      <c r="CY38">
        <v>0</v>
      </c>
      <c r="CZ38" s="14">
        <v>291401192</v>
      </c>
      <c r="DA38" s="6">
        <v>15.025399999999999</v>
      </c>
      <c r="DB38" s="14">
        <v>122461681.59999999</v>
      </c>
      <c r="DC38" s="6">
        <v>24.166499999999999</v>
      </c>
      <c r="DD38" s="14">
        <v>1164659182</v>
      </c>
      <c r="DE38" s="6">
        <v>48.132800000000003</v>
      </c>
      <c r="DF38" s="14">
        <v>0</v>
      </c>
      <c r="DG38">
        <v>0</v>
      </c>
      <c r="DH38" s="14">
        <v>0</v>
      </c>
      <c r="DI38">
        <v>0</v>
      </c>
      <c r="DJ38" s="14">
        <v>0</v>
      </c>
      <c r="DK38">
        <v>0</v>
      </c>
      <c r="DL38" s="14">
        <v>0</v>
      </c>
      <c r="DM38">
        <v>0</v>
      </c>
      <c r="DN38" s="14">
        <v>0</v>
      </c>
      <c r="DO38">
        <v>0</v>
      </c>
      <c r="DP38" s="14">
        <v>140028098.56</v>
      </c>
      <c r="DQ38" s="6">
        <v>31.305700000000002</v>
      </c>
      <c r="DR38" s="14">
        <v>44565058.829999998</v>
      </c>
      <c r="DS38" s="6">
        <v>8.0744000000000007</v>
      </c>
      <c r="DT38" s="14">
        <v>0</v>
      </c>
      <c r="DU38">
        <v>0</v>
      </c>
      <c r="DV38" s="14">
        <v>31423902.420000002</v>
      </c>
      <c r="DW38" s="6">
        <v>16.5566</v>
      </c>
      <c r="DX38" s="14">
        <v>113178696</v>
      </c>
      <c r="DY38" s="6">
        <v>4.5157999999999996</v>
      </c>
      <c r="DZ38" s="14">
        <v>0</v>
      </c>
      <c r="EA38">
        <v>0</v>
      </c>
      <c r="EB38" s="14">
        <v>42081625.229999997</v>
      </c>
      <c r="EC38" s="6">
        <v>3.7961</v>
      </c>
      <c r="ED38" s="14">
        <v>0</v>
      </c>
      <c r="EE38">
        <v>0</v>
      </c>
      <c r="EF38" s="14">
        <v>0</v>
      </c>
      <c r="EG38">
        <v>0</v>
      </c>
      <c r="EH38" s="14">
        <v>43130638.539999999</v>
      </c>
      <c r="EI38" s="6">
        <v>3.5097999999999998</v>
      </c>
      <c r="EJ38" s="14">
        <v>16219255.199999999</v>
      </c>
      <c r="EK38" s="6">
        <v>6.7614999999999998</v>
      </c>
      <c r="EL38" s="14">
        <v>3405824.8</v>
      </c>
      <c r="EM38" s="6">
        <v>8.8200000000000001E-2</v>
      </c>
      <c r="EN38" s="14">
        <v>13112313</v>
      </c>
      <c r="EO38" s="6">
        <v>0.29310000000000003</v>
      </c>
      <c r="EP38" s="14">
        <v>156286465</v>
      </c>
      <c r="EQ38" s="6">
        <v>22.767800000000001</v>
      </c>
      <c r="ER38" s="14">
        <v>412815488.42000002</v>
      </c>
      <c r="ES38" s="6">
        <v>21.231200000000001</v>
      </c>
      <c r="ET38" s="14">
        <v>327869954.99000001</v>
      </c>
      <c r="EU38" s="6">
        <v>39.5946</v>
      </c>
      <c r="EV38" s="14">
        <v>49825481.189999998</v>
      </c>
      <c r="EW38" s="6">
        <v>2.0190999999999999</v>
      </c>
      <c r="EX38" s="14">
        <v>140191217.15000001</v>
      </c>
      <c r="EY38" s="6">
        <v>11.4598</v>
      </c>
      <c r="EZ38" s="14">
        <v>157803874.13999999</v>
      </c>
      <c r="FA38" s="6">
        <v>12.1814</v>
      </c>
      <c r="FB38" s="14">
        <v>702509.04</v>
      </c>
      <c r="FC38" s="6">
        <v>1.1894</v>
      </c>
      <c r="FD38" s="14">
        <v>0</v>
      </c>
      <c r="FE38">
        <v>0</v>
      </c>
      <c r="FF38" s="14">
        <v>0</v>
      </c>
      <c r="FG38">
        <v>0</v>
      </c>
      <c r="FH38" s="14">
        <v>0</v>
      </c>
      <c r="FI38">
        <v>0</v>
      </c>
      <c r="FJ38" s="14">
        <v>0</v>
      </c>
      <c r="FK38">
        <v>0</v>
      </c>
    </row>
    <row r="39" spans="1:167">
      <c r="A39" t="s">
        <v>205</v>
      </c>
      <c r="B39" s="14">
        <v>4791585732.6000004</v>
      </c>
      <c r="C39" s="6">
        <v>5.2264999999999997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1071984.83</v>
      </c>
      <c r="K39" s="6">
        <v>0.24929999999999999</v>
      </c>
      <c r="L39" s="14">
        <v>1071984.83</v>
      </c>
      <c r="M39" s="6">
        <v>0.62450000000000006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3042016994.1100001</v>
      </c>
      <c r="U39" s="6">
        <v>8.5154999999999994</v>
      </c>
      <c r="V39" s="14">
        <v>0</v>
      </c>
      <c r="W39">
        <v>0</v>
      </c>
      <c r="X39" s="14">
        <v>0</v>
      </c>
      <c r="Y39">
        <v>0</v>
      </c>
      <c r="Z39" s="14">
        <v>0</v>
      </c>
      <c r="AA39">
        <v>0</v>
      </c>
      <c r="AB39" s="14">
        <v>0</v>
      </c>
      <c r="AC39">
        <v>0</v>
      </c>
      <c r="AD39" s="14">
        <v>0</v>
      </c>
      <c r="AE39">
        <v>0</v>
      </c>
      <c r="AF39" s="14">
        <v>0</v>
      </c>
      <c r="AG39">
        <v>0</v>
      </c>
      <c r="AH39" s="14">
        <v>200654939.02000001</v>
      </c>
      <c r="AI39" s="6">
        <v>2.7677999999999998</v>
      </c>
      <c r="AJ39" s="14">
        <v>78708032.370000005</v>
      </c>
      <c r="AK39" s="6">
        <v>16.063500000000001</v>
      </c>
      <c r="AL39" s="14">
        <v>8310966.5</v>
      </c>
      <c r="AM39" s="6">
        <v>25.1401</v>
      </c>
      <c r="AN39" s="14">
        <v>15232357.710000001</v>
      </c>
      <c r="AO39" s="6">
        <v>25.972799999999999</v>
      </c>
      <c r="AP39" s="14">
        <v>13568616.08</v>
      </c>
      <c r="AQ39" s="6">
        <v>21.275200000000002</v>
      </c>
      <c r="AR39" s="14">
        <v>9610259.5999999996</v>
      </c>
      <c r="AS39" s="6">
        <v>20.365100000000002</v>
      </c>
      <c r="AT39" s="14">
        <v>7837409.2400000002</v>
      </c>
      <c r="AU39" s="6">
        <v>18.312799999999999</v>
      </c>
      <c r="AV39" s="14">
        <v>5697853.8799999999</v>
      </c>
      <c r="AW39" s="6">
        <v>17.567</v>
      </c>
      <c r="AX39" s="14">
        <v>29324897.120000001</v>
      </c>
      <c r="AY39" s="6">
        <v>13.609</v>
      </c>
      <c r="AZ39" s="14">
        <v>0</v>
      </c>
      <c r="BA39">
        <v>0</v>
      </c>
      <c r="BB39" s="14">
        <v>0</v>
      </c>
      <c r="BC39">
        <v>0</v>
      </c>
      <c r="BD39" s="14">
        <v>0</v>
      </c>
      <c r="BE39">
        <v>0</v>
      </c>
      <c r="BF39" s="14">
        <v>613778.21</v>
      </c>
      <c r="BG39" s="6">
        <v>1.8738999999999999</v>
      </c>
      <c r="BH39" s="14">
        <v>0</v>
      </c>
      <c r="BI39">
        <v>0</v>
      </c>
      <c r="BJ39" s="14">
        <v>0</v>
      </c>
      <c r="BK39">
        <v>0</v>
      </c>
      <c r="BL39" s="14">
        <v>9324334</v>
      </c>
      <c r="BM39" s="6">
        <v>6.2408000000000001</v>
      </c>
      <c r="BN39" s="14">
        <v>0</v>
      </c>
      <c r="BO39">
        <v>0</v>
      </c>
      <c r="BP39" s="14">
        <v>0</v>
      </c>
      <c r="BQ39">
        <v>0</v>
      </c>
      <c r="BR39" s="14">
        <v>0</v>
      </c>
      <c r="BS39">
        <v>0</v>
      </c>
      <c r="BT39" s="14">
        <v>0</v>
      </c>
      <c r="BU39">
        <v>0</v>
      </c>
      <c r="BV39" s="14">
        <v>0</v>
      </c>
      <c r="BW39">
        <v>0</v>
      </c>
      <c r="BX39" s="14">
        <v>0</v>
      </c>
      <c r="BY39">
        <v>0</v>
      </c>
      <c r="BZ39" s="14">
        <v>214896235.19999999</v>
      </c>
      <c r="CA39" s="6">
        <v>4.9715999999999996</v>
      </c>
      <c r="CB39" s="14">
        <v>0</v>
      </c>
      <c r="CC39">
        <v>0</v>
      </c>
      <c r="CD39" s="14">
        <v>0</v>
      </c>
      <c r="CE39">
        <v>0</v>
      </c>
      <c r="CF39" s="14">
        <v>2828187.78</v>
      </c>
      <c r="CG39" s="6">
        <v>1.9681999999999999</v>
      </c>
      <c r="CH39" s="14">
        <v>0</v>
      </c>
      <c r="CI39">
        <v>0</v>
      </c>
      <c r="CJ39" s="14">
        <v>0</v>
      </c>
      <c r="CK39">
        <v>0</v>
      </c>
      <c r="CL39" s="14">
        <v>0</v>
      </c>
      <c r="CM39">
        <v>0</v>
      </c>
      <c r="CN39" s="14">
        <v>0</v>
      </c>
      <c r="CO39">
        <v>0</v>
      </c>
      <c r="CP39" s="14">
        <v>559743.31000000006</v>
      </c>
      <c r="CQ39" s="6">
        <v>0.74480000000000002</v>
      </c>
      <c r="CR39" s="14">
        <v>4930918.28</v>
      </c>
      <c r="CS39" s="6">
        <v>7.8108000000000004</v>
      </c>
      <c r="CT39" s="14">
        <v>0</v>
      </c>
      <c r="CU39">
        <v>0</v>
      </c>
      <c r="CV39" s="14">
        <v>0</v>
      </c>
      <c r="CW39">
        <v>0</v>
      </c>
      <c r="CX39" s="14">
        <v>0</v>
      </c>
      <c r="CY39">
        <v>0</v>
      </c>
      <c r="CZ39" s="14">
        <v>118896285</v>
      </c>
      <c r="DA39" s="6">
        <v>6.1306000000000003</v>
      </c>
      <c r="DB39" s="14">
        <v>19410551</v>
      </c>
      <c r="DC39" s="6">
        <v>3.8304999999999998</v>
      </c>
      <c r="DD39" s="14">
        <v>274579510</v>
      </c>
      <c r="DE39" s="6">
        <v>11.347799999999999</v>
      </c>
      <c r="DF39" s="14">
        <v>0</v>
      </c>
      <c r="DG39">
        <v>0</v>
      </c>
      <c r="DH39" s="14">
        <v>0</v>
      </c>
      <c r="DI39">
        <v>0</v>
      </c>
      <c r="DJ39" s="14">
        <v>0</v>
      </c>
      <c r="DK39">
        <v>0</v>
      </c>
      <c r="DL39" s="14">
        <v>0</v>
      </c>
      <c r="DM39">
        <v>0</v>
      </c>
      <c r="DN39" s="14">
        <v>0</v>
      </c>
      <c r="DO39">
        <v>0</v>
      </c>
      <c r="DP39" s="14">
        <v>0</v>
      </c>
      <c r="DQ39">
        <v>0</v>
      </c>
      <c r="DR39" s="14">
        <v>14773875.91</v>
      </c>
      <c r="DS39" s="6">
        <v>2.6768000000000001</v>
      </c>
      <c r="DT39" s="14">
        <v>0</v>
      </c>
      <c r="DU39">
        <v>0</v>
      </c>
      <c r="DV39" s="14">
        <v>0</v>
      </c>
      <c r="DW39">
        <v>0</v>
      </c>
      <c r="DX39" s="14">
        <v>151915272</v>
      </c>
      <c r="DY39" s="6">
        <v>6.0613999999999999</v>
      </c>
      <c r="DZ39" s="14">
        <v>0</v>
      </c>
      <c r="EA39">
        <v>0</v>
      </c>
      <c r="EB39" s="14">
        <v>111738943.41</v>
      </c>
      <c r="EC39" s="6">
        <v>10.079700000000001</v>
      </c>
      <c r="ED39" s="14">
        <v>0</v>
      </c>
      <c r="EE39">
        <v>0</v>
      </c>
      <c r="EF39" s="14">
        <v>0</v>
      </c>
      <c r="EG39">
        <v>0</v>
      </c>
      <c r="EH39" s="14">
        <v>59904098.619999997</v>
      </c>
      <c r="EI39" s="6">
        <v>4.8746999999999998</v>
      </c>
      <c r="EJ39" s="14">
        <v>0</v>
      </c>
      <c r="EK39">
        <v>0</v>
      </c>
      <c r="EL39" s="14">
        <v>0</v>
      </c>
      <c r="EM39">
        <v>0</v>
      </c>
      <c r="EN39" s="14">
        <v>0</v>
      </c>
      <c r="EO39">
        <v>0</v>
      </c>
      <c r="EP39" s="14">
        <v>0</v>
      </c>
      <c r="EQ39">
        <v>0</v>
      </c>
      <c r="ER39" s="14">
        <v>63201501.130000003</v>
      </c>
      <c r="ES39" s="6">
        <v>3.2505000000000002</v>
      </c>
      <c r="ET39" s="14">
        <v>78918961.950000003</v>
      </c>
      <c r="EU39" s="6">
        <v>9.5305</v>
      </c>
      <c r="EV39" s="14">
        <v>196496298.55000001</v>
      </c>
      <c r="EW39" s="6">
        <v>7.9626000000000001</v>
      </c>
      <c r="EX39" s="14">
        <v>48864421.530000001</v>
      </c>
      <c r="EY39" s="6">
        <v>3.9944000000000002</v>
      </c>
      <c r="EZ39" s="14">
        <v>0</v>
      </c>
      <c r="FA39">
        <v>0</v>
      </c>
      <c r="FB39" s="14">
        <v>6626521.4299999997</v>
      </c>
      <c r="FC39" s="6">
        <v>11.219099999999999</v>
      </c>
      <c r="FD39" s="14">
        <v>0</v>
      </c>
      <c r="FE39">
        <v>0</v>
      </c>
      <c r="FF39" s="14">
        <v>0</v>
      </c>
      <c r="FG39">
        <v>0</v>
      </c>
      <c r="FH39" s="14">
        <v>0</v>
      </c>
      <c r="FI39">
        <v>0</v>
      </c>
      <c r="FJ39" s="14">
        <v>0</v>
      </c>
      <c r="FK39">
        <v>0</v>
      </c>
    </row>
    <row r="40" spans="1:167">
      <c r="A40" t="s">
        <v>206</v>
      </c>
      <c r="B40" s="14">
        <v>847055689.32000005</v>
      </c>
      <c r="C40" s="6">
        <v>0.92390000000000005</v>
      </c>
      <c r="D40" s="14">
        <v>0</v>
      </c>
      <c r="E40">
        <v>0</v>
      </c>
      <c r="F40" s="14">
        <v>0</v>
      </c>
      <c r="G40">
        <v>0</v>
      </c>
      <c r="H40" s="14">
        <v>7168224.4199999999</v>
      </c>
      <c r="I40" s="6">
        <v>3.6211000000000002</v>
      </c>
      <c r="J40" s="14">
        <v>92309038.780000001</v>
      </c>
      <c r="K40" s="6">
        <v>21.463699999999999</v>
      </c>
      <c r="L40" s="14">
        <v>33607921.93</v>
      </c>
      <c r="M40" s="6">
        <v>19.579999999999998</v>
      </c>
      <c r="N40" s="14">
        <v>0</v>
      </c>
      <c r="O40">
        <v>0</v>
      </c>
      <c r="P40" s="14">
        <v>0</v>
      </c>
      <c r="Q40" s="6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>
        <v>0</v>
      </c>
      <c r="X40" s="14">
        <v>19411002.530000001</v>
      </c>
      <c r="Y40" s="6">
        <v>16.704999999999998</v>
      </c>
      <c r="Z40" s="14">
        <v>0</v>
      </c>
      <c r="AA40">
        <v>0</v>
      </c>
      <c r="AB40" s="14">
        <v>7124834.3099999996</v>
      </c>
      <c r="AC40" s="6">
        <v>15.02</v>
      </c>
      <c r="AD40" s="14">
        <v>0</v>
      </c>
      <c r="AE40">
        <v>0</v>
      </c>
      <c r="AF40" s="14">
        <v>0</v>
      </c>
      <c r="AG40" s="6">
        <v>0</v>
      </c>
      <c r="AH40" s="14">
        <v>0</v>
      </c>
      <c r="AI40" s="6">
        <v>0</v>
      </c>
      <c r="AJ40" s="14">
        <v>0</v>
      </c>
      <c r="AK40">
        <v>0</v>
      </c>
      <c r="AL40" s="14">
        <v>0</v>
      </c>
      <c r="AM40">
        <v>0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  <c r="BJ40" s="14">
        <v>0</v>
      </c>
      <c r="BK40">
        <v>0</v>
      </c>
      <c r="BL40" s="14">
        <v>0</v>
      </c>
      <c r="BM40">
        <v>0</v>
      </c>
      <c r="BN40" s="14">
        <v>0</v>
      </c>
      <c r="BO40">
        <v>0</v>
      </c>
      <c r="BP40" s="14">
        <v>0</v>
      </c>
      <c r="BQ40">
        <v>0</v>
      </c>
      <c r="BR40" s="14">
        <v>0</v>
      </c>
      <c r="BS40">
        <v>0</v>
      </c>
      <c r="BT40" s="14">
        <v>0</v>
      </c>
      <c r="BU40" s="6">
        <v>0</v>
      </c>
      <c r="BV40" s="14">
        <v>0</v>
      </c>
      <c r="BW40">
        <v>0</v>
      </c>
      <c r="BX40" s="14">
        <v>0</v>
      </c>
      <c r="BY40">
        <v>0</v>
      </c>
      <c r="BZ40" s="14">
        <v>0</v>
      </c>
      <c r="CA40">
        <v>0</v>
      </c>
      <c r="CB40" s="14">
        <v>0</v>
      </c>
      <c r="CC40">
        <v>0</v>
      </c>
      <c r="CD40" s="14">
        <v>0</v>
      </c>
      <c r="CE40">
        <v>0</v>
      </c>
      <c r="CF40" s="14">
        <v>0</v>
      </c>
      <c r="CG40">
        <v>0</v>
      </c>
      <c r="CH40" s="14">
        <v>0</v>
      </c>
      <c r="CI40">
        <v>0</v>
      </c>
      <c r="CJ40" s="14">
        <v>4220509.59</v>
      </c>
      <c r="CK40" s="6">
        <v>7.0122999999999998</v>
      </c>
      <c r="CL40" s="14">
        <v>0</v>
      </c>
      <c r="CM40">
        <v>0</v>
      </c>
      <c r="CN40" s="14">
        <v>0</v>
      </c>
      <c r="CO40">
        <v>0</v>
      </c>
      <c r="CP40" s="14">
        <v>7435877.2699999996</v>
      </c>
      <c r="CQ40" s="6">
        <v>9.8943999999999992</v>
      </c>
      <c r="CR40" s="14">
        <v>0</v>
      </c>
      <c r="CS40">
        <v>0</v>
      </c>
      <c r="CT40" s="14">
        <v>468932098.45999998</v>
      </c>
      <c r="CU40" s="6">
        <v>15.2857</v>
      </c>
      <c r="CV40" s="14">
        <v>0</v>
      </c>
      <c r="CW40">
        <v>0</v>
      </c>
      <c r="CX40" s="14">
        <v>0</v>
      </c>
      <c r="CY40">
        <v>0</v>
      </c>
      <c r="CZ40" s="14">
        <v>14162153</v>
      </c>
      <c r="DA40" s="6">
        <v>0.73019999999999996</v>
      </c>
      <c r="DB40" s="14">
        <v>0</v>
      </c>
      <c r="DC40">
        <v>0</v>
      </c>
      <c r="DD40" s="14">
        <v>0</v>
      </c>
      <c r="DE40">
        <v>0</v>
      </c>
      <c r="DF40" s="14">
        <v>0</v>
      </c>
      <c r="DG40">
        <v>0</v>
      </c>
      <c r="DH40" s="14">
        <v>0</v>
      </c>
      <c r="DI40">
        <v>0</v>
      </c>
      <c r="DJ40" s="14">
        <v>0</v>
      </c>
      <c r="DK40">
        <v>0</v>
      </c>
      <c r="DL40" s="14">
        <v>0</v>
      </c>
      <c r="DM40">
        <v>0</v>
      </c>
      <c r="DN40" s="14">
        <v>0</v>
      </c>
      <c r="DO40">
        <v>0</v>
      </c>
      <c r="DP40" s="14">
        <v>0</v>
      </c>
      <c r="DQ40" s="6">
        <v>0</v>
      </c>
      <c r="DR40" s="14">
        <v>6357260</v>
      </c>
      <c r="DS40" s="6">
        <v>1.1517999999999999</v>
      </c>
      <c r="DT40" s="14">
        <v>0</v>
      </c>
      <c r="DU40">
        <v>0</v>
      </c>
      <c r="DV40" s="14">
        <v>0</v>
      </c>
      <c r="DW40">
        <v>0</v>
      </c>
      <c r="DX40" s="14">
        <v>0</v>
      </c>
      <c r="DY40">
        <v>0</v>
      </c>
      <c r="DZ40" s="14">
        <v>0</v>
      </c>
      <c r="EA40">
        <v>0</v>
      </c>
      <c r="EB40" s="14">
        <v>24900755.440000001</v>
      </c>
      <c r="EC40" s="6">
        <v>2.2462</v>
      </c>
      <c r="ED40" s="14">
        <v>0</v>
      </c>
      <c r="EE40">
        <v>0</v>
      </c>
      <c r="EF40" s="14">
        <v>0</v>
      </c>
      <c r="EG40">
        <v>0</v>
      </c>
      <c r="EH40" s="14">
        <v>0</v>
      </c>
      <c r="EI40">
        <v>0</v>
      </c>
      <c r="EJ40" s="14">
        <v>145532863.59</v>
      </c>
      <c r="EK40" s="6">
        <v>60.67</v>
      </c>
      <c r="EL40" s="14">
        <v>0</v>
      </c>
      <c r="EM40">
        <v>0</v>
      </c>
      <c r="EN40" s="14">
        <v>0</v>
      </c>
      <c r="EO40">
        <v>0</v>
      </c>
      <c r="EP40" s="14">
        <v>0</v>
      </c>
      <c r="EQ40">
        <v>0</v>
      </c>
      <c r="ER40" s="14">
        <v>0</v>
      </c>
      <c r="ES40" s="6">
        <v>0</v>
      </c>
      <c r="ET40" s="14">
        <v>0</v>
      </c>
      <c r="EU40" s="6">
        <v>0</v>
      </c>
      <c r="EV40" s="14">
        <v>0</v>
      </c>
      <c r="EW40">
        <v>0</v>
      </c>
      <c r="EX40" s="14">
        <v>15893150</v>
      </c>
      <c r="EY40" s="6">
        <v>1.2991999999999999</v>
      </c>
      <c r="EZ40" s="14">
        <v>0</v>
      </c>
      <c r="FA40" s="6">
        <v>0</v>
      </c>
      <c r="FB40" s="14">
        <v>0</v>
      </c>
      <c r="FC40">
        <v>0</v>
      </c>
      <c r="FD40" s="14">
        <v>0</v>
      </c>
      <c r="FE40">
        <v>0</v>
      </c>
      <c r="FF40" s="14">
        <v>0</v>
      </c>
      <c r="FG40">
        <v>0</v>
      </c>
      <c r="FH40" s="14">
        <v>0</v>
      </c>
      <c r="FI40">
        <v>0</v>
      </c>
      <c r="FJ40" s="14">
        <v>0</v>
      </c>
      <c r="FK40">
        <v>0</v>
      </c>
    </row>
    <row r="41" spans="1:167">
      <c r="A41" t="s">
        <v>207</v>
      </c>
      <c r="B41" s="14">
        <v>144546726.49000001</v>
      </c>
      <c r="C41" s="6">
        <v>0.15770000000000001</v>
      </c>
      <c r="D41" s="14">
        <v>4947546.76</v>
      </c>
      <c r="E41" s="6">
        <v>4.0450999999999997</v>
      </c>
      <c r="F41" s="14">
        <v>0</v>
      </c>
      <c r="G41">
        <v>0</v>
      </c>
      <c r="H41" s="14">
        <v>0</v>
      </c>
      <c r="I41" s="6">
        <v>0</v>
      </c>
      <c r="J41" s="14">
        <v>0</v>
      </c>
      <c r="K41" s="6">
        <v>0</v>
      </c>
      <c r="L41" s="14">
        <v>0</v>
      </c>
      <c r="M41" s="6">
        <v>0</v>
      </c>
      <c r="N41" s="14">
        <v>153944.57</v>
      </c>
      <c r="O41" s="6">
        <v>0.32329999999999998</v>
      </c>
      <c r="P41" s="14">
        <v>0</v>
      </c>
      <c r="Q41">
        <v>0</v>
      </c>
      <c r="R41" s="14">
        <v>0</v>
      </c>
      <c r="S41">
        <v>0</v>
      </c>
      <c r="T41" s="14">
        <v>29627500</v>
      </c>
      <c r="U41" s="6">
        <v>8.2900000000000001E-2</v>
      </c>
      <c r="V41" s="14">
        <v>0</v>
      </c>
      <c r="W41">
        <v>0</v>
      </c>
      <c r="X41" s="14">
        <v>0</v>
      </c>
      <c r="Y41">
        <v>0</v>
      </c>
      <c r="Z41" s="14">
        <v>0</v>
      </c>
      <c r="AA41">
        <v>0</v>
      </c>
      <c r="AB41" s="14">
        <v>0</v>
      </c>
      <c r="AC41">
        <v>0</v>
      </c>
      <c r="AD41" s="14">
        <v>847238.83</v>
      </c>
      <c r="AE41" s="6">
        <v>0.45910000000000001</v>
      </c>
      <c r="AF41" s="14">
        <v>0</v>
      </c>
      <c r="AG41">
        <v>0</v>
      </c>
      <c r="AH41" s="14">
        <v>0</v>
      </c>
      <c r="AI41" s="6">
        <v>0</v>
      </c>
      <c r="AJ41" s="14">
        <v>0</v>
      </c>
      <c r="AK41" s="6">
        <v>0</v>
      </c>
      <c r="AL41" s="14">
        <v>0</v>
      </c>
      <c r="AM41">
        <v>0</v>
      </c>
      <c r="AN41" s="14">
        <v>0</v>
      </c>
      <c r="AO41" s="6">
        <v>0</v>
      </c>
      <c r="AP41" s="14">
        <v>0</v>
      </c>
      <c r="AQ41">
        <v>0</v>
      </c>
      <c r="AR41" s="14">
        <v>0</v>
      </c>
      <c r="AS41">
        <v>0</v>
      </c>
      <c r="AT41" s="14">
        <v>0</v>
      </c>
      <c r="AU41">
        <v>0</v>
      </c>
      <c r="AV41" s="14">
        <v>0</v>
      </c>
      <c r="AW41" s="6">
        <v>0</v>
      </c>
      <c r="AX41" s="14">
        <v>0</v>
      </c>
      <c r="AY41">
        <v>0</v>
      </c>
      <c r="AZ41" s="14">
        <v>0</v>
      </c>
      <c r="BA41">
        <v>0</v>
      </c>
      <c r="BB41" s="14">
        <v>4458257.32</v>
      </c>
      <c r="BC41" s="6">
        <v>5.5425000000000004</v>
      </c>
      <c r="BD41" s="14">
        <v>0</v>
      </c>
      <c r="BE41">
        <v>0</v>
      </c>
      <c r="BF41" s="14">
        <v>10713162.1</v>
      </c>
      <c r="BG41" s="6">
        <v>32.708599999999997</v>
      </c>
      <c r="BH41" s="14">
        <v>2859690.63</v>
      </c>
      <c r="BI41" s="6">
        <v>39.084699999999998</v>
      </c>
      <c r="BJ41" s="14">
        <v>0</v>
      </c>
      <c r="BK41">
        <v>0</v>
      </c>
      <c r="BL41" s="14">
        <v>0</v>
      </c>
      <c r="BM41">
        <v>0</v>
      </c>
      <c r="BN41" s="14">
        <v>-284000</v>
      </c>
      <c r="BO41" s="6">
        <v>-8.6999999999999994E-3</v>
      </c>
      <c r="BP41" s="14">
        <v>29053770.579999998</v>
      </c>
      <c r="BQ41" s="6">
        <v>10.8248</v>
      </c>
      <c r="BR41" s="14">
        <v>0</v>
      </c>
      <c r="BS41">
        <v>0</v>
      </c>
      <c r="BT41" s="14">
        <v>0</v>
      </c>
      <c r="BU41">
        <v>0</v>
      </c>
      <c r="BV41" s="14">
        <v>825213.48</v>
      </c>
      <c r="BW41" s="6">
        <v>3.1743999999999999</v>
      </c>
      <c r="BX41" s="14">
        <v>173696.21</v>
      </c>
      <c r="BY41" s="6">
        <v>0.79600000000000004</v>
      </c>
      <c r="BZ41" s="14">
        <v>0</v>
      </c>
      <c r="CA41" s="6">
        <v>0</v>
      </c>
      <c r="CB41" s="14">
        <v>0</v>
      </c>
      <c r="CC41">
        <v>0</v>
      </c>
      <c r="CD41" s="14">
        <v>0</v>
      </c>
      <c r="CE41">
        <v>0</v>
      </c>
      <c r="CF41" s="14">
        <v>1452443.6</v>
      </c>
      <c r="CG41" s="6">
        <v>1.0107999999999999</v>
      </c>
      <c r="CH41" s="14">
        <v>0</v>
      </c>
      <c r="CI41">
        <v>0</v>
      </c>
      <c r="CJ41" s="14">
        <v>0</v>
      </c>
      <c r="CK41">
        <v>0</v>
      </c>
      <c r="CL41" s="14">
        <v>0</v>
      </c>
      <c r="CM41">
        <v>0</v>
      </c>
      <c r="CN41" s="14">
        <v>1707268.8</v>
      </c>
      <c r="CO41" s="6">
        <v>3.2810999999999999</v>
      </c>
      <c r="CP41" s="14">
        <v>0</v>
      </c>
      <c r="CQ41">
        <v>0</v>
      </c>
      <c r="CR41" s="14">
        <v>0</v>
      </c>
      <c r="CS41">
        <v>0</v>
      </c>
      <c r="CT41" s="14">
        <v>0</v>
      </c>
      <c r="CU41">
        <v>0</v>
      </c>
      <c r="CV41" s="14">
        <v>0</v>
      </c>
      <c r="CW41">
        <v>0</v>
      </c>
      <c r="CX41" s="14">
        <v>509465.14</v>
      </c>
      <c r="CY41" s="6">
        <v>0.45090000000000002</v>
      </c>
      <c r="CZ41" s="14">
        <v>-577955</v>
      </c>
      <c r="DA41" s="6">
        <v>-2.98E-2</v>
      </c>
      <c r="DB41" s="14">
        <v>3307872</v>
      </c>
      <c r="DC41" s="6">
        <v>0.65280000000000005</v>
      </c>
      <c r="DD41" s="14">
        <v>1354178</v>
      </c>
      <c r="DE41" s="6">
        <v>5.6000000000000001E-2</v>
      </c>
      <c r="DF41" s="14">
        <v>0</v>
      </c>
      <c r="DG41">
        <v>0</v>
      </c>
      <c r="DH41" s="14">
        <v>0</v>
      </c>
      <c r="DI41">
        <v>0</v>
      </c>
      <c r="DJ41" s="14">
        <v>0</v>
      </c>
      <c r="DK41">
        <v>0</v>
      </c>
      <c r="DL41" s="14">
        <v>0</v>
      </c>
      <c r="DM41">
        <v>0</v>
      </c>
      <c r="DN41" s="14">
        <v>0</v>
      </c>
      <c r="DO41">
        <v>0</v>
      </c>
      <c r="DP41" s="14">
        <v>0</v>
      </c>
      <c r="DQ41" s="6">
        <v>0</v>
      </c>
      <c r="DR41" s="14">
        <v>0</v>
      </c>
      <c r="DS41">
        <v>0</v>
      </c>
      <c r="DT41" s="14">
        <v>0</v>
      </c>
      <c r="DU41">
        <v>0</v>
      </c>
      <c r="DV41" s="14">
        <v>0</v>
      </c>
      <c r="DW41">
        <v>0</v>
      </c>
      <c r="DX41" s="14">
        <v>0</v>
      </c>
      <c r="DY41">
        <v>0</v>
      </c>
      <c r="DZ41" s="14">
        <v>0</v>
      </c>
      <c r="EA41">
        <v>0</v>
      </c>
      <c r="EB41" s="14">
        <v>0</v>
      </c>
      <c r="EC41">
        <v>0</v>
      </c>
      <c r="ED41" s="14">
        <v>490034.77</v>
      </c>
      <c r="EE41" s="6">
        <v>0.1517</v>
      </c>
      <c r="EF41" s="14">
        <v>0</v>
      </c>
      <c r="EG41">
        <v>0</v>
      </c>
      <c r="EH41" s="14">
        <v>0</v>
      </c>
      <c r="EI41">
        <v>0</v>
      </c>
      <c r="EJ41" s="14">
        <v>-289183.06</v>
      </c>
      <c r="EK41" s="6">
        <v>-0.1206</v>
      </c>
      <c r="EL41" s="14">
        <v>0</v>
      </c>
      <c r="EM41">
        <v>0</v>
      </c>
      <c r="EN41" s="14">
        <v>0</v>
      </c>
      <c r="EO41">
        <v>0</v>
      </c>
      <c r="EP41" s="14">
        <v>0</v>
      </c>
      <c r="EQ41">
        <v>0</v>
      </c>
      <c r="ER41" s="14">
        <v>0</v>
      </c>
      <c r="ES41" s="6">
        <v>0</v>
      </c>
      <c r="ET41" s="14">
        <v>0</v>
      </c>
      <c r="EU41" s="6">
        <v>0</v>
      </c>
      <c r="EV41" s="14">
        <v>0</v>
      </c>
      <c r="EW41" s="6">
        <v>0</v>
      </c>
      <c r="EX41" s="14">
        <v>51943307.409999996</v>
      </c>
      <c r="EY41" s="6">
        <v>4.2461000000000002</v>
      </c>
      <c r="EZ41" s="14">
        <v>0</v>
      </c>
      <c r="FA41">
        <v>0</v>
      </c>
      <c r="FB41" s="14">
        <v>0</v>
      </c>
      <c r="FC41">
        <v>0</v>
      </c>
      <c r="FD41" s="14">
        <v>897790.76</v>
      </c>
      <c r="FE41" s="6">
        <v>0.14610000000000001</v>
      </c>
      <c r="FF41" s="14">
        <v>268117.18</v>
      </c>
      <c r="FG41" s="6">
        <v>8.1613000000000007</v>
      </c>
      <c r="FH41" s="14">
        <v>0</v>
      </c>
      <c r="FI41">
        <v>0</v>
      </c>
      <c r="FJ41" s="14">
        <v>107366.41</v>
      </c>
      <c r="FK41" s="6">
        <v>8.5300000000000001E-2</v>
      </c>
    </row>
    <row r="42" spans="1:167" ht="13.5" thickBot="1">
      <c r="A42" t="s">
        <v>208</v>
      </c>
      <c r="B42" s="14">
        <v>760455397.50999999</v>
      </c>
      <c r="C42" s="6">
        <v>0.82950000000000002</v>
      </c>
      <c r="D42" s="14">
        <v>0</v>
      </c>
      <c r="E42">
        <v>0</v>
      </c>
      <c r="F42" s="14">
        <v>0</v>
      </c>
      <c r="G42">
        <v>0</v>
      </c>
      <c r="H42" s="14">
        <v>5397476.8300000001</v>
      </c>
      <c r="I42" s="6">
        <v>2.7265999999999999</v>
      </c>
      <c r="J42" s="14">
        <v>0</v>
      </c>
      <c r="K42">
        <v>0</v>
      </c>
      <c r="L42" s="14">
        <v>1651010.49</v>
      </c>
      <c r="M42" s="6">
        <v>0.96189999999999998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496610647.58999997</v>
      </c>
      <c r="U42" s="6">
        <v>1.3902000000000001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89310680.870000005</v>
      </c>
      <c r="AI42" s="6">
        <v>1.2319</v>
      </c>
      <c r="AJ42" s="14">
        <v>0</v>
      </c>
      <c r="AK42">
        <v>0</v>
      </c>
      <c r="AL42" s="14">
        <v>1628436.27</v>
      </c>
      <c r="AM42" s="6">
        <v>4.9259000000000004</v>
      </c>
      <c r="AN42" s="14">
        <v>2886285.87</v>
      </c>
      <c r="AO42" s="6">
        <v>4.9214000000000002</v>
      </c>
      <c r="AP42" s="14">
        <v>2886285.87</v>
      </c>
      <c r="AQ42" s="6">
        <v>4.5255999999999998</v>
      </c>
      <c r="AR42" s="14">
        <v>2457342.62</v>
      </c>
      <c r="AS42" s="6">
        <v>5.2073999999999998</v>
      </c>
      <c r="AT42" s="14">
        <v>1715773</v>
      </c>
      <c r="AU42" s="6">
        <v>4.0090000000000003</v>
      </c>
      <c r="AV42" s="14">
        <v>1803109.73</v>
      </c>
      <c r="AW42" s="6">
        <v>5.5590999999999999</v>
      </c>
      <c r="AX42" s="14">
        <v>9371843.3900000006</v>
      </c>
      <c r="AY42" s="6">
        <v>4.3491999999999997</v>
      </c>
      <c r="AZ42" s="14">
        <v>0</v>
      </c>
      <c r="BA42">
        <v>0</v>
      </c>
      <c r="BB42" s="14">
        <v>0</v>
      </c>
      <c r="BC42">
        <v>0</v>
      </c>
      <c r="BD42" s="14">
        <v>0</v>
      </c>
      <c r="BE42">
        <v>0</v>
      </c>
      <c r="BF42" s="14">
        <v>794777.53</v>
      </c>
      <c r="BG42" s="6">
        <v>2.4266000000000001</v>
      </c>
      <c r="BH42" s="14">
        <v>0</v>
      </c>
      <c r="BI42">
        <v>0</v>
      </c>
      <c r="BJ42" s="14">
        <v>0</v>
      </c>
      <c r="BK42">
        <v>0</v>
      </c>
      <c r="BL42" s="14">
        <v>481986</v>
      </c>
      <c r="BM42" s="6">
        <v>0.3226</v>
      </c>
      <c r="BN42" s="14">
        <v>0</v>
      </c>
      <c r="BO42">
        <v>0</v>
      </c>
      <c r="BP42" s="14">
        <v>0</v>
      </c>
      <c r="BQ42">
        <v>0</v>
      </c>
      <c r="BR42" s="14">
        <v>0</v>
      </c>
      <c r="BS42">
        <v>0</v>
      </c>
      <c r="BT42" s="14">
        <v>0</v>
      </c>
      <c r="BU42">
        <v>0</v>
      </c>
      <c r="BV42" s="14">
        <v>0</v>
      </c>
      <c r="BW42">
        <v>0</v>
      </c>
      <c r="BX42" s="14">
        <v>0</v>
      </c>
      <c r="BY42">
        <v>0</v>
      </c>
      <c r="BZ42" s="14">
        <v>26307396.390000001</v>
      </c>
      <c r="CA42" s="6">
        <v>0.60860000000000003</v>
      </c>
      <c r="CB42" s="14">
        <v>0</v>
      </c>
      <c r="CC42">
        <v>0</v>
      </c>
      <c r="CD42" s="14">
        <v>0</v>
      </c>
      <c r="CE42">
        <v>0</v>
      </c>
      <c r="CF42" s="14">
        <v>2393716.7200000002</v>
      </c>
      <c r="CG42" s="6">
        <v>1.6657999999999999</v>
      </c>
      <c r="CH42" s="14">
        <v>0</v>
      </c>
      <c r="CI42">
        <v>0</v>
      </c>
      <c r="CJ42" s="14">
        <v>0</v>
      </c>
      <c r="CK42">
        <v>0</v>
      </c>
      <c r="CL42" s="14">
        <v>0</v>
      </c>
      <c r="CM42">
        <v>0</v>
      </c>
      <c r="CN42" s="14">
        <v>0</v>
      </c>
      <c r="CO42">
        <v>0</v>
      </c>
      <c r="CP42" s="14">
        <v>7045884.4400000004</v>
      </c>
      <c r="CQ42" s="6">
        <v>9.3755000000000006</v>
      </c>
      <c r="CR42" s="14">
        <v>0</v>
      </c>
      <c r="CS42">
        <v>0</v>
      </c>
      <c r="CT42" s="14">
        <v>0</v>
      </c>
      <c r="CU42">
        <v>0</v>
      </c>
      <c r="CV42" s="14">
        <v>0</v>
      </c>
      <c r="CW42">
        <v>0</v>
      </c>
      <c r="CX42" s="14">
        <v>0</v>
      </c>
      <c r="CY42">
        <v>0</v>
      </c>
      <c r="CZ42" s="14">
        <v>4980584</v>
      </c>
      <c r="DA42" s="6">
        <v>0.25679999999999997</v>
      </c>
      <c r="DB42" s="14">
        <v>0</v>
      </c>
      <c r="DC42">
        <v>0</v>
      </c>
      <c r="DD42" s="14">
        <v>0</v>
      </c>
      <c r="DE42">
        <v>0</v>
      </c>
      <c r="DF42" s="14">
        <v>0</v>
      </c>
      <c r="DG42">
        <v>0</v>
      </c>
      <c r="DH42" s="14">
        <v>0</v>
      </c>
      <c r="DI42">
        <v>0</v>
      </c>
      <c r="DJ42" s="14">
        <v>0</v>
      </c>
      <c r="DK42">
        <v>0</v>
      </c>
      <c r="DL42" s="14">
        <v>0</v>
      </c>
      <c r="DM42">
        <v>0</v>
      </c>
      <c r="DN42" s="14">
        <v>0</v>
      </c>
      <c r="DO42">
        <v>0</v>
      </c>
      <c r="DP42" s="14">
        <v>0</v>
      </c>
      <c r="DQ42">
        <v>0</v>
      </c>
      <c r="DR42" s="14">
        <v>1823221.25</v>
      </c>
      <c r="DS42" s="6">
        <v>0.33029999999999998</v>
      </c>
      <c r="DT42" s="14">
        <v>0</v>
      </c>
      <c r="DU42">
        <v>0</v>
      </c>
      <c r="DV42" s="14">
        <v>0</v>
      </c>
      <c r="DW42">
        <v>0</v>
      </c>
      <c r="DX42" s="14">
        <v>7396955</v>
      </c>
      <c r="DY42" s="6">
        <v>0.29509999999999997</v>
      </c>
      <c r="DZ42" s="14">
        <v>0</v>
      </c>
      <c r="EA42">
        <v>0</v>
      </c>
      <c r="EB42" s="14">
        <v>15452830.16</v>
      </c>
      <c r="EC42" s="6">
        <v>1.3939999999999999</v>
      </c>
      <c r="ED42" s="14">
        <v>0</v>
      </c>
      <c r="EE42">
        <v>0</v>
      </c>
      <c r="EF42" s="14">
        <v>0</v>
      </c>
      <c r="EG42">
        <v>0</v>
      </c>
      <c r="EH42" s="14">
        <v>2694061.07</v>
      </c>
      <c r="EI42" s="6">
        <v>0.21920000000000001</v>
      </c>
      <c r="EJ42" s="14">
        <v>4982121</v>
      </c>
      <c r="EK42" s="6">
        <v>2.077</v>
      </c>
      <c r="EL42" s="14">
        <v>0</v>
      </c>
      <c r="EM42">
        <v>0</v>
      </c>
      <c r="EN42" s="14">
        <v>0</v>
      </c>
      <c r="EO42">
        <v>0</v>
      </c>
      <c r="EP42" s="14">
        <v>0</v>
      </c>
      <c r="EQ42">
        <v>0</v>
      </c>
      <c r="ER42" s="14">
        <v>39858917.409999996</v>
      </c>
      <c r="ES42" s="6">
        <v>2.0499999999999998</v>
      </c>
      <c r="ET42" s="14">
        <v>10271666.470000001</v>
      </c>
      <c r="EU42" s="6">
        <v>1.2403999999999999</v>
      </c>
      <c r="EV42" s="14">
        <v>2677185.98</v>
      </c>
      <c r="EW42" s="6">
        <v>0.1085</v>
      </c>
      <c r="EX42" s="14">
        <v>16174985.300000001</v>
      </c>
      <c r="EY42" s="6">
        <v>1.3222</v>
      </c>
      <c r="EZ42" s="14">
        <v>0</v>
      </c>
      <c r="FA42">
        <v>0</v>
      </c>
      <c r="FB42" s="14">
        <v>1400216.26</v>
      </c>
      <c r="FC42" s="6">
        <v>2.3706999999999998</v>
      </c>
      <c r="FD42" s="14">
        <v>0</v>
      </c>
      <c r="FE42">
        <v>0</v>
      </c>
      <c r="FF42" s="14">
        <v>0</v>
      </c>
      <c r="FG42">
        <v>0</v>
      </c>
      <c r="FH42" s="14">
        <v>0</v>
      </c>
      <c r="FI42">
        <v>0</v>
      </c>
      <c r="FJ42" s="14">
        <v>0</v>
      </c>
      <c r="FK42">
        <v>0</v>
      </c>
    </row>
    <row r="43" spans="1:167" ht="14.25" thickTop="1" thickBot="1">
      <c r="A43" s="9" t="s">
        <v>209</v>
      </c>
      <c r="B43" s="17">
        <v>22502509294.880001</v>
      </c>
      <c r="C43" s="10">
        <v>24.545200000000001</v>
      </c>
      <c r="D43" s="17">
        <v>4967546.76</v>
      </c>
      <c r="E43" s="10">
        <v>4.0613999999999999</v>
      </c>
      <c r="F43" s="17">
        <v>0</v>
      </c>
      <c r="G43" s="9">
        <v>0</v>
      </c>
      <c r="H43" s="17">
        <v>83003674.700000003</v>
      </c>
      <c r="I43" s="10">
        <v>41.93</v>
      </c>
      <c r="J43" s="17">
        <v>243920847.53999999</v>
      </c>
      <c r="K43" s="10">
        <v>56.7166</v>
      </c>
      <c r="L43" s="17">
        <v>57768958.700000003</v>
      </c>
      <c r="M43" s="10">
        <v>33.656199999999998</v>
      </c>
      <c r="N43" s="17">
        <v>153944.57</v>
      </c>
      <c r="O43" s="10">
        <v>0.32329999999999998</v>
      </c>
      <c r="P43" s="17">
        <v>20533111.039999999</v>
      </c>
      <c r="Q43" s="10">
        <v>80.558599999999998</v>
      </c>
      <c r="R43" s="17">
        <v>3134557.04</v>
      </c>
      <c r="S43" s="10">
        <v>27.896599999999999</v>
      </c>
      <c r="T43" s="17">
        <v>10892648407.290001</v>
      </c>
      <c r="U43" s="10">
        <v>30.491700000000002</v>
      </c>
      <c r="V43" s="17">
        <v>5349204.66</v>
      </c>
      <c r="W43" s="10">
        <v>8.9209999999999994</v>
      </c>
      <c r="X43" s="17">
        <v>47197223.939999998</v>
      </c>
      <c r="Y43" s="10">
        <v>40.617600000000003</v>
      </c>
      <c r="Z43" s="17">
        <v>2915652.44</v>
      </c>
      <c r="AA43" s="10">
        <v>2.3837999999999999</v>
      </c>
      <c r="AB43" s="17">
        <v>13729746.6</v>
      </c>
      <c r="AC43" s="10">
        <v>28.943899999999999</v>
      </c>
      <c r="AD43" s="17">
        <v>847238.83</v>
      </c>
      <c r="AE43" s="10">
        <v>0.45910000000000001</v>
      </c>
      <c r="AF43" s="17">
        <v>5932055.1100000003</v>
      </c>
      <c r="AG43" s="10">
        <v>9.9733999999999998</v>
      </c>
      <c r="AH43" s="17">
        <v>1774630737.8</v>
      </c>
      <c r="AI43" s="10">
        <v>24.4786</v>
      </c>
      <c r="AJ43" s="17">
        <v>149159733.13</v>
      </c>
      <c r="AK43" s="10">
        <v>30.4419</v>
      </c>
      <c r="AL43" s="17">
        <v>17226639.370000001</v>
      </c>
      <c r="AM43" s="10">
        <v>52.109499999999997</v>
      </c>
      <c r="AN43" s="17">
        <v>30045984.690000001</v>
      </c>
      <c r="AO43" s="10">
        <v>51.231699999999996</v>
      </c>
      <c r="AP43" s="17">
        <v>31623832.190000001</v>
      </c>
      <c r="AQ43" s="10">
        <v>49.5852</v>
      </c>
      <c r="AR43" s="17">
        <v>19787206.539999999</v>
      </c>
      <c r="AS43" s="10">
        <v>41.931100000000001</v>
      </c>
      <c r="AT43" s="17">
        <v>16882277.609999999</v>
      </c>
      <c r="AU43" s="10">
        <v>39.446899999999999</v>
      </c>
      <c r="AV43" s="17">
        <v>10907128.16</v>
      </c>
      <c r="AW43" s="10">
        <v>33.627600000000001</v>
      </c>
      <c r="AX43" s="17">
        <v>48050600.549999997</v>
      </c>
      <c r="AY43" s="10">
        <v>22.299099999999999</v>
      </c>
      <c r="AZ43" s="17">
        <v>3156981.47</v>
      </c>
      <c r="BA43" s="10">
        <v>4.2055999999999996</v>
      </c>
      <c r="BB43" s="17">
        <v>21431934.5</v>
      </c>
      <c r="BC43" s="10">
        <v>26.644100000000002</v>
      </c>
      <c r="BD43" s="17">
        <v>3611012.51</v>
      </c>
      <c r="BE43" s="10">
        <v>0.87660000000000005</v>
      </c>
      <c r="BF43" s="17">
        <v>14502676.58</v>
      </c>
      <c r="BG43" s="10">
        <v>44.278399999999998</v>
      </c>
      <c r="BH43" s="17">
        <v>3730840.46</v>
      </c>
      <c r="BI43" s="10">
        <v>50.991100000000003</v>
      </c>
      <c r="BJ43" s="17">
        <v>-3314059.06</v>
      </c>
      <c r="BK43" s="10">
        <v>-1.8361000000000001</v>
      </c>
      <c r="BL43" s="17">
        <v>34426651</v>
      </c>
      <c r="BM43" s="10">
        <v>23.041699999999999</v>
      </c>
      <c r="BN43" s="17">
        <v>546052946.24000001</v>
      </c>
      <c r="BO43" s="10">
        <v>16.759399999999999</v>
      </c>
      <c r="BP43" s="17">
        <v>28633832.780000001</v>
      </c>
      <c r="BQ43" s="10">
        <v>10.6684</v>
      </c>
      <c r="BR43" s="17">
        <v>8482995</v>
      </c>
      <c r="BS43" s="10">
        <v>25.504999999999999</v>
      </c>
      <c r="BT43" s="17">
        <v>1769143.72</v>
      </c>
      <c r="BU43" s="10">
        <v>23.828600000000002</v>
      </c>
      <c r="BV43" s="17">
        <v>825213.48</v>
      </c>
      <c r="BW43" s="10">
        <v>3.1743999999999999</v>
      </c>
      <c r="BX43" s="17">
        <v>108696.21</v>
      </c>
      <c r="BY43" s="10">
        <v>0.49809999999999999</v>
      </c>
      <c r="BZ43" s="17">
        <v>1064700558.74</v>
      </c>
      <c r="CA43" s="10">
        <v>24.632000000000001</v>
      </c>
      <c r="CB43" s="17">
        <v>67550094.780000001</v>
      </c>
      <c r="CC43" s="10">
        <v>15.2196</v>
      </c>
      <c r="CD43" s="17">
        <v>53441217.119999997</v>
      </c>
      <c r="CE43" s="10">
        <v>9.0970999999999993</v>
      </c>
      <c r="CF43" s="17">
        <v>31668236.010000002</v>
      </c>
      <c r="CG43" s="10">
        <v>22.038399999999999</v>
      </c>
      <c r="CH43" s="17">
        <v>-325451.39</v>
      </c>
      <c r="CI43" s="10">
        <v>-0.28260000000000002</v>
      </c>
      <c r="CJ43" s="17">
        <v>23009716.469999999</v>
      </c>
      <c r="CK43" s="10">
        <v>38.230200000000004</v>
      </c>
      <c r="CL43" s="17">
        <v>2045550.05</v>
      </c>
      <c r="CM43" s="10">
        <v>100</v>
      </c>
      <c r="CN43" s="17">
        <v>1707268.8</v>
      </c>
      <c r="CO43" s="10">
        <v>3.2810999999999999</v>
      </c>
      <c r="CP43" s="17">
        <v>26189150.120000001</v>
      </c>
      <c r="CQ43" s="10">
        <v>34.848199999999999</v>
      </c>
      <c r="CR43" s="17">
        <v>12359696.859999999</v>
      </c>
      <c r="CS43" s="10">
        <v>19.578299999999999</v>
      </c>
      <c r="CT43" s="17">
        <v>834292108.66999996</v>
      </c>
      <c r="CU43" s="10">
        <v>27.1952</v>
      </c>
      <c r="CV43" s="17">
        <v>12185823.34</v>
      </c>
      <c r="CW43" s="10">
        <v>2.7321</v>
      </c>
      <c r="CX43" s="17">
        <v>709465.14</v>
      </c>
      <c r="CY43" s="10">
        <v>0.62790000000000001</v>
      </c>
      <c r="CZ43" s="17">
        <v>440149823</v>
      </c>
      <c r="DA43" s="10">
        <v>22.6953</v>
      </c>
      <c r="DB43" s="17">
        <v>145180104.59999999</v>
      </c>
      <c r="DC43" s="10">
        <v>28.649799999999999</v>
      </c>
      <c r="DD43" s="17">
        <v>1471133542</v>
      </c>
      <c r="DE43" s="10">
        <v>60.798699999999997</v>
      </c>
      <c r="DF43" s="17">
        <v>1232949.79</v>
      </c>
      <c r="DG43" s="10">
        <v>3.3902000000000001</v>
      </c>
      <c r="DH43" s="17">
        <v>122785.27</v>
      </c>
      <c r="DI43" s="10">
        <v>0.45090000000000002</v>
      </c>
      <c r="DJ43" s="17">
        <v>-1024434.76</v>
      </c>
      <c r="DK43" s="10">
        <v>-0.94679999999999997</v>
      </c>
      <c r="DL43" s="17">
        <v>3469220.92</v>
      </c>
      <c r="DM43" s="10">
        <v>2.0234999999999999</v>
      </c>
      <c r="DN43" s="17">
        <v>1847958.27</v>
      </c>
      <c r="DO43" s="10">
        <v>0.64710000000000001</v>
      </c>
      <c r="DP43" s="17">
        <v>146603153.91999999</v>
      </c>
      <c r="DQ43" s="10">
        <v>32.775700000000001</v>
      </c>
      <c r="DR43" s="17">
        <v>89914653.129999995</v>
      </c>
      <c r="DS43" s="10">
        <v>16.291</v>
      </c>
      <c r="DT43" s="17">
        <v>4438698.6500000004</v>
      </c>
      <c r="DU43" s="10">
        <v>0.23469999999999999</v>
      </c>
      <c r="DV43" s="17">
        <v>67736625.629999995</v>
      </c>
      <c r="DW43" s="10">
        <v>35.689100000000003</v>
      </c>
      <c r="DX43" s="17">
        <v>451113620</v>
      </c>
      <c r="DY43" s="10">
        <v>17.999199999999998</v>
      </c>
      <c r="DZ43" s="17">
        <v>6183538.75</v>
      </c>
      <c r="EA43" s="10">
        <v>3.0206</v>
      </c>
      <c r="EB43" s="17">
        <v>274395037.77999997</v>
      </c>
      <c r="EC43" s="10">
        <v>24.752500000000001</v>
      </c>
      <c r="ED43" s="17">
        <v>2055034.77</v>
      </c>
      <c r="EE43" s="10">
        <v>0.63629999999999998</v>
      </c>
      <c r="EF43" s="17">
        <v>4166202.08</v>
      </c>
      <c r="EG43" s="10">
        <v>2.8814000000000002</v>
      </c>
      <c r="EH43" s="17">
        <v>264720592.55000001</v>
      </c>
      <c r="EI43" s="10">
        <v>21.541699999999999</v>
      </c>
      <c r="EJ43" s="17">
        <v>179939530.31</v>
      </c>
      <c r="EK43" s="10">
        <v>75.013599999999997</v>
      </c>
      <c r="EL43" s="17">
        <v>3405824.8</v>
      </c>
      <c r="EM43" s="10">
        <v>8.8200000000000001E-2</v>
      </c>
      <c r="EN43" s="17">
        <v>13112313</v>
      </c>
      <c r="EO43" s="10">
        <v>0.29310000000000003</v>
      </c>
      <c r="EP43" s="17">
        <v>156286465</v>
      </c>
      <c r="EQ43" s="10">
        <v>22.767800000000001</v>
      </c>
      <c r="ER43" s="17">
        <v>648292706.5</v>
      </c>
      <c r="ES43" s="10">
        <v>33.341799999999999</v>
      </c>
      <c r="ET43" s="17">
        <v>451703248.79000002</v>
      </c>
      <c r="EU43" s="10">
        <v>54.549100000000003</v>
      </c>
      <c r="EV43" s="17">
        <v>633304313.57000005</v>
      </c>
      <c r="EW43" s="10">
        <v>25.663399999999999</v>
      </c>
      <c r="EX43" s="17">
        <v>345861439.06999999</v>
      </c>
      <c r="EY43" s="10">
        <v>28.272099999999998</v>
      </c>
      <c r="EZ43" s="17">
        <v>403790551.39999998</v>
      </c>
      <c r="FA43" s="10">
        <v>31.169799999999999</v>
      </c>
      <c r="FB43" s="17">
        <v>15901476.24</v>
      </c>
      <c r="FC43" s="10">
        <v>26.9222</v>
      </c>
      <c r="FD43" s="17">
        <v>2122790.7599999998</v>
      </c>
      <c r="FE43" s="10">
        <v>0.34549999999999997</v>
      </c>
      <c r="FF43" s="17">
        <v>268117.18</v>
      </c>
      <c r="FG43" s="10">
        <v>8.1613000000000007</v>
      </c>
      <c r="FH43" s="17">
        <v>1515436.64</v>
      </c>
      <c r="FI43" s="10">
        <v>4.3071000000000002</v>
      </c>
      <c r="FJ43" s="17">
        <v>197366.41</v>
      </c>
      <c r="FK43" s="10">
        <v>0.15690000000000001</v>
      </c>
    </row>
    <row r="44" spans="1:167" ht="14.25" thickTop="1" thickBot="1">
      <c r="A44" s="9" t="s">
        <v>611</v>
      </c>
      <c r="B44" s="17">
        <v>271206201.97000003</v>
      </c>
      <c r="C44" s="10">
        <v>0.29580000000000001</v>
      </c>
      <c r="D44" s="17">
        <v>0</v>
      </c>
      <c r="E44" s="9">
        <v>0</v>
      </c>
      <c r="F44" s="17">
        <v>0</v>
      </c>
      <c r="G44" s="9">
        <v>0</v>
      </c>
      <c r="H44" s="17">
        <v>1159873.47</v>
      </c>
      <c r="I44" s="10">
        <v>0.58589999999999998</v>
      </c>
      <c r="J44" s="17">
        <v>0</v>
      </c>
      <c r="K44" s="9">
        <v>0</v>
      </c>
      <c r="L44" s="17">
        <v>0</v>
      </c>
      <c r="M44" s="9">
        <v>0</v>
      </c>
      <c r="N44" s="17">
        <v>0</v>
      </c>
      <c r="O44" s="9">
        <v>0</v>
      </c>
      <c r="P44" s="17">
        <v>0</v>
      </c>
      <c r="Q44" s="9">
        <v>0</v>
      </c>
      <c r="R44" s="17">
        <v>0</v>
      </c>
      <c r="S44" s="9">
        <v>0</v>
      </c>
      <c r="T44" s="17">
        <v>0</v>
      </c>
      <c r="U44" s="9">
        <v>0</v>
      </c>
      <c r="V44" s="17">
        <v>0</v>
      </c>
      <c r="W44" s="9">
        <v>0</v>
      </c>
      <c r="X44" s="17">
        <v>15215439.369999999</v>
      </c>
      <c r="Y44" s="10">
        <v>13.0943</v>
      </c>
      <c r="Z44" s="17">
        <v>0</v>
      </c>
      <c r="AA44" s="9">
        <v>0</v>
      </c>
      <c r="AB44" s="17">
        <v>0</v>
      </c>
      <c r="AC44" s="9">
        <v>0</v>
      </c>
      <c r="AD44" s="17">
        <v>0</v>
      </c>
      <c r="AE44" s="9">
        <v>0</v>
      </c>
      <c r="AF44" s="17">
        <v>1088388.17</v>
      </c>
      <c r="AG44" s="10">
        <v>1.8299000000000001</v>
      </c>
      <c r="AH44" s="17">
        <v>1084.02</v>
      </c>
      <c r="AI44" s="10">
        <v>0</v>
      </c>
      <c r="AJ44" s="17">
        <v>8774.35</v>
      </c>
      <c r="AK44" s="10">
        <v>1.8E-3</v>
      </c>
      <c r="AL44" s="17">
        <v>0</v>
      </c>
      <c r="AM44" s="9">
        <v>0</v>
      </c>
      <c r="AN44" s="17">
        <v>0</v>
      </c>
      <c r="AO44" s="9">
        <v>0</v>
      </c>
      <c r="AP44" s="17">
        <v>0</v>
      </c>
      <c r="AQ44" s="9">
        <v>0</v>
      </c>
      <c r="AR44" s="17">
        <v>0</v>
      </c>
      <c r="AS44" s="9">
        <v>0</v>
      </c>
      <c r="AT44" s="17">
        <v>0</v>
      </c>
      <c r="AU44" s="9">
        <v>0</v>
      </c>
      <c r="AV44" s="17">
        <v>0</v>
      </c>
      <c r="AW44" s="9">
        <v>0</v>
      </c>
      <c r="AX44" s="17">
        <v>0</v>
      </c>
      <c r="AY44" s="9">
        <v>0</v>
      </c>
      <c r="AZ44" s="17">
        <v>0</v>
      </c>
      <c r="BA44" s="9">
        <v>0</v>
      </c>
      <c r="BB44" s="17">
        <v>0</v>
      </c>
      <c r="BC44" s="9">
        <v>0</v>
      </c>
      <c r="BD44" s="17">
        <v>0</v>
      </c>
      <c r="BE44" s="9">
        <v>0</v>
      </c>
      <c r="BF44" s="17">
        <v>5644266.0099999998</v>
      </c>
      <c r="BG44" s="10">
        <v>17.232600000000001</v>
      </c>
      <c r="BH44" s="17">
        <v>0</v>
      </c>
      <c r="BI44" s="9">
        <v>0</v>
      </c>
      <c r="BJ44" s="17">
        <v>2115669.14</v>
      </c>
      <c r="BK44" s="10">
        <v>1.1721999999999999</v>
      </c>
      <c r="BL44" s="17">
        <v>1047271</v>
      </c>
      <c r="BM44" s="10">
        <v>0.70089999999999997</v>
      </c>
      <c r="BN44" s="17">
        <v>0</v>
      </c>
      <c r="BO44" s="9">
        <v>0</v>
      </c>
      <c r="BP44" s="17">
        <v>0</v>
      </c>
      <c r="BQ44" s="9">
        <v>0</v>
      </c>
      <c r="BR44" s="17">
        <v>0</v>
      </c>
      <c r="BS44" s="9">
        <v>0</v>
      </c>
      <c r="BT44" s="17">
        <v>0</v>
      </c>
      <c r="BU44" s="9">
        <v>0</v>
      </c>
      <c r="BV44" s="17">
        <v>0</v>
      </c>
      <c r="BW44" s="9">
        <v>0</v>
      </c>
      <c r="BX44" s="17">
        <v>0</v>
      </c>
      <c r="BY44" s="9">
        <v>0</v>
      </c>
      <c r="BZ44" s="17">
        <v>103815.59</v>
      </c>
      <c r="CA44" s="10">
        <v>2.3999999999999998E-3</v>
      </c>
      <c r="CB44" s="17">
        <v>0</v>
      </c>
      <c r="CC44" s="9">
        <v>0</v>
      </c>
      <c r="CD44" s="17">
        <v>0</v>
      </c>
      <c r="CE44" s="9">
        <v>0</v>
      </c>
      <c r="CF44" s="17">
        <v>8145307.5</v>
      </c>
      <c r="CG44" s="10">
        <v>5.6684000000000001</v>
      </c>
      <c r="CH44" s="17">
        <v>0</v>
      </c>
      <c r="CI44" s="9">
        <v>0</v>
      </c>
      <c r="CJ44" s="17">
        <v>0</v>
      </c>
      <c r="CK44" s="9">
        <v>0</v>
      </c>
      <c r="CL44" s="17">
        <v>0</v>
      </c>
      <c r="CM44" s="9">
        <v>0</v>
      </c>
      <c r="CN44" s="17">
        <v>0</v>
      </c>
      <c r="CO44" s="9">
        <v>0</v>
      </c>
      <c r="CP44" s="17">
        <v>0</v>
      </c>
      <c r="CQ44" s="9">
        <v>0</v>
      </c>
      <c r="CR44" s="17">
        <v>5193894.7300000004</v>
      </c>
      <c r="CS44" s="10">
        <v>8.2273999999999994</v>
      </c>
      <c r="CT44" s="17">
        <v>16225973.449999999</v>
      </c>
      <c r="CU44" s="10">
        <v>0.52890000000000004</v>
      </c>
      <c r="CV44" s="17">
        <v>0</v>
      </c>
      <c r="CW44" s="9">
        <v>0</v>
      </c>
      <c r="CX44" s="17">
        <v>0</v>
      </c>
      <c r="CY44" s="9">
        <v>0</v>
      </c>
      <c r="CZ44" s="17">
        <v>31394806</v>
      </c>
      <c r="DA44" s="10">
        <v>1.6188</v>
      </c>
      <c r="DB44" s="17">
        <v>0</v>
      </c>
      <c r="DC44" s="9">
        <v>0</v>
      </c>
      <c r="DD44" s="17">
        <v>0</v>
      </c>
      <c r="DE44" s="9">
        <v>0</v>
      </c>
      <c r="DF44" s="17">
        <v>0</v>
      </c>
      <c r="DG44" s="9">
        <v>0</v>
      </c>
      <c r="DH44" s="17">
        <v>0</v>
      </c>
      <c r="DI44" s="9">
        <v>0</v>
      </c>
      <c r="DJ44" s="17">
        <v>53031.87</v>
      </c>
      <c r="DK44" s="10">
        <v>4.9000000000000002E-2</v>
      </c>
      <c r="DL44" s="17">
        <v>21204.18</v>
      </c>
      <c r="DM44" s="10">
        <v>1.24E-2</v>
      </c>
      <c r="DN44" s="17">
        <v>19527.8</v>
      </c>
      <c r="DO44" s="10">
        <v>6.7999999999999996E-3</v>
      </c>
      <c r="DP44" s="17">
        <v>0</v>
      </c>
      <c r="DQ44" s="9">
        <v>0</v>
      </c>
      <c r="DR44" s="17">
        <v>107684.86</v>
      </c>
      <c r="DS44" s="10">
        <v>1.95E-2</v>
      </c>
      <c r="DT44" s="17">
        <v>0</v>
      </c>
      <c r="DU44" s="9">
        <v>0</v>
      </c>
      <c r="DV44" s="17">
        <v>1213521.46</v>
      </c>
      <c r="DW44" s="10">
        <v>0.63939999999999997</v>
      </c>
      <c r="DX44" s="17">
        <v>180004</v>
      </c>
      <c r="DY44" s="10">
        <v>7.1999999999999998E-3</v>
      </c>
      <c r="DZ44" s="17">
        <v>0</v>
      </c>
      <c r="EA44" s="9">
        <v>0</v>
      </c>
      <c r="EB44" s="17">
        <v>2322113.5299999998</v>
      </c>
      <c r="EC44" s="10">
        <v>0.20949999999999999</v>
      </c>
      <c r="ED44" s="17">
        <v>0</v>
      </c>
      <c r="EE44" s="9">
        <v>0</v>
      </c>
      <c r="EF44" s="17">
        <v>9101426.9499999993</v>
      </c>
      <c r="EG44" s="10">
        <v>6.2946999999999997</v>
      </c>
      <c r="EH44" s="17">
        <v>0</v>
      </c>
      <c r="EI44" s="9">
        <v>0</v>
      </c>
      <c r="EJ44" s="17">
        <v>0</v>
      </c>
      <c r="EK44" s="9">
        <v>0</v>
      </c>
      <c r="EL44" s="17">
        <v>0</v>
      </c>
      <c r="EM44" s="9">
        <v>0</v>
      </c>
      <c r="EN44" s="17">
        <v>0</v>
      </c>
      <c r="EO44" s="9">
        <v>0</v>
      </c>
      <c r="EP44" s="17">
        <v>0</v>
      </c>
      <c r="EQ44" s="9">
        <v>0</v>
      </c>
      <c r="ER44" s="17">
        <v>74392270.599999994</v>
      </c>
      <c r="ES44" s="10">
        <v>3.8260000000000001</v>
      </c>
      <c r="ET44" s="17">
        <v>96049235.579999998</v>
      </c>
      <c r="EU44" s="10">
        <v>11.5992</v>
      </c>
      <c r="EV44" s="17">
        <v>0</v>
      </c>
      <c r="EW44" s="9">
        <v>0</v>
      </c>
      <c r="EX44" s="17">
        <v>401618.34</v>
      </c>
      <c r="EY44" s="10">
        <v>3.2800000000000003E-2</v>
      </c>
      <c r="EZ44" s="17">
        <v>0</v>
      </c>
      <c r="FA44" s="9">
        <v>0</v>
      </c>
      <c r="FB44" s="17">
        <v>0</v>
      </c>
      <c r="FC44" s="9">
        <v>0</v>
      </c>
      <c r="FD44" s="17">
        <v>0</v>
      </c>
      <c r="FE44" s="9">
        <v>0</v>
      </c>
      <c r="FF44" s="17">
        <v>0</v>
      </c>
      <c r="FG44" s="9">
        <v>0</v>
      </c>
      <c r="FH44" s="17">
        <v>0</v>
      </c>
      <c r="FI44" s="9">
        <v>0</v>
      </c>
      <c r="FJ44" s="17">
        <v>0</v>
      </c>
      <c r="FK44" s="9">
        <v>0</v>
      </c>
    </row>
    <row r="45" spans="1:167" ht="14.25" thickTop="1" thickBot="1">
      <c r="A45" s="9" t="s">
        <v>211</v>
      </c>
      <c r="B45" s="17">
        <v>22773715496.849998</v>
      </c>
      <c r="C45" s="10">
        <v>24.841000000000001</v>
      </c>
      <c r="D45" s="17">
        <v>4967546.76</v>
      </c>
      <c r="E45" s="10">
        <v>4.0613999999999999</v>
      </c>
      <c r="F45" s="17">
        <v>0</v>
      </c>
      <c r="G45" s="9">
        <v>0</v>
      </c>
      <c r="H45" s="17">
        <v>84163548.170000002</v>
      </c>
      <c r="I45" s="10">
        <v>42.515900000000002</v>
      </c>
      <c r="J45" s="17">
        <v>243920847.53999999</v>
      </c>
      <c r="K45" s="10">
        <v>56.7166</v>
      </c>
      <c r="L45" s="17">
        <v>57768958.700000003</v>
      </c>
      <c r="M45" s="10">
        <v>33.656199999999998</v>
      </c>
      <c r="N45" s="17">
        <v>153944.57</v>
      </c>
      <c r="O45" s="10">
        <v>0.32329999999999998</v>
      </c>
      <c r="P45" s="17">
        <v>20533111.039999999</v>
      </c>
      <c r="Q45" s="10">
        <v>80.558599999999998</v>
      </c>
      <c r="R45" s="17">
        <v>3134557.04</v>
      </c>
      <c r="S45" s="10">
        <v>27.896599999999999</v>
      </c>
      <c r="T45" s="17">
        <v>10892648407.290001</v>
      </c>
      <c r="U45" s="10">
        <v>30.491700000000002</v>
      </c>
      <c r="V45" s="17">
        <v>5349204.66</v>
      </c>
      <c r="W45" s="10">
        <v>8.9209999999999994</v>
      </c>
      <c r="X45" s="17">
        <v>62412663.310000002</v>
      </c>
      <c r="Y45" s="10">
        <v>53.7119</v>
      </c>
      <c r="Z45" s="17">
        <v>2915652.44</v>
      </c>
      <c r="AA45" s="10">
        <v>2.3837999999999999</v>
      </c>
      <c r="AB45" s="17">
        <v>13729746.6</v>
      </c>
      <c r="AC45" s="10">
        <v>28.943899999999999</v>
      </c>
      <c r="AD45" s="17">
        <v>847238.83</v>
      </c>
      <c r="AE45" s="10">
        <v>0.45910000000000001</v>
      </c>
      <c r="AF45" s="17">
        <v>7020443.2800000003</v>
      </c>
      <c r="AG45" s="10">
        <v>11.8033</v>
      </c>
      <c r="AH45" s="17">
        <v>1774631821.8199999</v>
      </c>
      <c r="AI45" s="10">
        <v>24.4786</v>
      </c>
      <c r="AJ45" s="17">
        <v>149168507.47999999</v>
      </c>
      <c r="AK45" s="10">
        <v>30.4437</v>
      </c>
      <c r="AL45" s="17">
        <v>17226639.370000001</v>
      </c>
      <c r="AM45" s="10">
        <v>52.109499999999997</v>
      </c>
      <c r="AN45" s="17">
        <v>30045984.690000001</v>
      </c>
      <c r="AO45" s="10">
        <v>51.231699999999996</v>
      </c>
      <c r="AP45" s="17">
        <v>31623832.190000001</v>
      </c>
      <c r="AQ45" s="10">
        <v>49.5852</v>
      </c>
      <c r="AR45" s="17">
        <v>19787206.539999999</v>
      </c>
      <c r="AS45" s="10">
        <v>41.931100000000001</v>
      </c>
      <c r="AT45" s="17">
        <v>16882277.609999999</v>
      </c>
      <c r="AU45" s="10">
        <v>39.446899999999999</v>
      </c>
      <c r="AV45" s="17">
        <v>10907128.16</v>
      </c>
      <c r="AW45" s="10">
        <v>33.627600000000001</v>
      </c>
      <c r="AX45" s="17">
        <v>48050600.549999997</v>
      </c>
      <c r="AY45" s="10">
        <v>22.299099999999999</v>
      </c>
      <c r="AZ45" s="17">
        <v>3156981.47</v>
      </c>
      <c r="BA45" s="10">
        <v>4.2055999999999996</v>
      </c>
      <c r="BB45" s="17">
        <v>21431934.5</v>
      </c>
      <c r="BC45" s="10">
        <v>26.644100000000002</v>
      </c>
      <c r="BD45" s="17">
        <v>3611012.51</v>
      </c>
      <c r="BE45" s="10">
        <v>0.87660000000000005</v>
      </c>
      <c r="BF45" s="17">
        <v>20146942.59</v>
      </c>
      <c r="BG45" s="10">
        <v>61.511000000000003</v>
      </c>
      <c r="BH45" s="17">
        <v>3730840.46</v>
      </c>
      <c r="BI45" s="10">
        <v>50.991100000000003</v>
      </c>
      <c r="BJ45" s="17">
        <v>-1198389.92</v>
      </c>
      <c r="BK45" s="10">
        <v>-0.66400000000000003</v>
      </c>
      <c r="BL45" s="17">
        <v>35473922</v>
      </c>
      <c r="BM45" s="10">
        <v>23.742699999999999</v>
      </c>
      <c r="BN45" s="17">
        <v>546052946.24000001</v>
      </c>
      <c r="BO45" s="10">
        <v>16.759399999999999</v>
      </c>
      <c r="BP45" s="17">
        <v>28633832.780000001</v>
      </c>
      <c r="BQ45" s="10">
        <v>10.6684</v>
      </c>
      <c r="BR45" s="17">
        <v>8482995</v>
      </c>
      <c r="BS45" s="10">
        <v>25.504999999999999</v>
      </c>
      <c r="BT45" s="17">
        <v>1769143.72</v>
      </c>
      <c r="BU45" s="10">
        <v>23.828600000000002</v>
      </c>
      <c r="BV45" s="17">
        <v>825213.48</v>
      </c>
      <c r="BW45" s="10">
        <v>3.1743999999999999</v>
      </c>
      <c r="BX45" s="17">
        <v>108696.21</v>
      </c>
      <c r="BY45" s="10">
        <v>0.49809999999999999</v>
      </c>
      <c r="BZ45" s="17">
        <v>1064804374.33</v>
      </c>
      <c r="CA45" s="10">
        <v>24.634399999999999</v>
      </c>
      <c r="CB45" s="17">
        <v>67550094.780000001</v>
      </c>
      <c r="CC45" s="10">
        <v>15.2196</v>
      </c>
      <c r="CD45" s="17">
        <v>53441217.119999997</v>
      </c>
      <c r="CE45" s="10">
        <v>9.0970999999999993</v>
      </c>
      <c r="CF45" s="17">
        <v>39813543.509999998</v>
      </c>
      <c r="CG45" s="10">
        <v>27.706800000000001</v>
      </c>
      <c r="CH45" s="17">
        <v>-325451.39</v>
      </c>
      <c r="CI45" s="10">
        <v>-0.28260000000000002</v>
      </c>
      <c r="CJ45" s="17">
        <v>23009716.469999999</v>
      </c>
      <c r="CK45" s="10">
        <v>38.230200000000004</v>
      </c>
      <c r="CL45" s="17">
        <v>2045550.05</v>
      </c>
      <c r="CM45" s="10">
        <v>100</v>
      </c>
      <c r="CN45" s="17">
        <v>1707268.8</v>
      </c>
      <c r="CO45" s="10">
        <v>3.2810999999999999</v>
      </c>
      <c r="CP45" s="17">
        <v>26189150.120000001</v>
      </c>
      <c r="CQ45" s="10">
        <v>34.848199999999999</v>
      </c>
      <c r="CR45" s="17">
        <v>17553591.59</v>
      </c>
      <c r="CS45" s="10">
        <v>27.805700000000002</v>
      </c>
      <c r="CT45" s="17">
        <v>850518082.12</v>
      </c>
      <c r="CU45" s="10">
        <v>27.7241</v>
      </c>
      <c r="CV45" s="17">
        <v>12185823.34</v>
      </c>
      <c r="CW45" s="10">
        <v>2.7321</v>
      </c>
      <c r="CX45" s="17">
        <v>709465.14</v>
      </c>
      <c r="CY45" s="10">
        <v>0.62790000000000001</v>
      </c>
      <c r="CZ45" s="17">
        <v>471544629</v>
      </c>
      <c r="DA45" s="10">
        <v>24.3141</v>
      </c>
      <c r="DB45" s="17">
        <v>145180104.59999999</v>
      </c>
      <c r="DC45" s="10">
        <v>28.649799999999999</v>
      </c>
      <c r="DD45" s="17">
        <v>1471133542</v>
      </c>
      <c r="DE45" s="10">
        <v>60.798699999999997</v>
      </c>
      <c r="DF45" s="17">
        <v>1232949.79</v>
      </c>
      <c r="DG45" s="10">
        <v>3.3902000000000001</v>
      </c>
      <c r="DH45" s="17">
        <v>122785.27</v>
      </c>
      <c r="DI45" s="10">
        <v>0.45090000000000002</v>
      </c>
      <c r="DJ45" s="17">
        <v>-971402.89</v>
      </c>
      <c r="DK45" s="10">
        <v>-0.89780000000000004</v>
      </c>
      <c r="DL45" s="17">
        <v>3490425.1</v>
      </c>
      <c r="DM45" s="10">
        <v>2.0358999999999998</v>
      </c>
      <c r="DN45" s="17">
        <v>1867486.07</v>
      </c>
      <c r="DO45" s="10">
        <v>0.65390000000000004</v>
      </c>
      <c r="DP45" s="17">
        <v>146603153.91999999</v>
      </c>
      <c r="DQ45" s="10">
        <v>32.775700000000001</v>
      </c>
      <c r="DR45" s="17">
        <v>90022337.989999995</v>
      </c>
      <c r="DS45" s="10">
        <v>16.310500000000001</v>
      </c>
      <c r="DT45" s="17">
        <v>4438698.6500000004</v>
      </c>
      <c r="DU45" s="10">
        <v>0.23469999999999999</v>
      </c>
      <c r="DV45" s="17">
        <v>68950147.090000004</v>
      </c>
      <c r="DW45" s="10">
        <v>36.328499999999998</v>
      </c>
      <c r="DX45" s="17">
        <v>451293624</v>
      </c>
      <c r="DY45" s="10">
        <v>18.006399999999999</v>
      </c>
      <c r="DZ45" s="17">
        <v>6183538.75</v>
      </c>
      <c r="EA45" s="10">
        <v>3.0206</v>
      </c>
      <c r="EB45" s="17">
        <v>276717151.31</v>
      </c>
      <c r="EC45" s="10">
        <v>24.962</v>
      </c>
      <c r="ED45" s="17">
        <v>2055034.77</v>
      </c>
      <c r="EE45" s="10">
        <v>0.63629999999999998</v>
      </c>
      <c r="EF45" s="17">
        <v>13267629.029999999</v>
      </c>
      <c r="EG45" s="10">
        <v>9.1761999999999997</v>
      </c>
      <c r="EH45" s="17">
        <v>264720592.55000001</v>
      </c>
      <c r="EI45" s="10">
        <v>21.541699999999999</v>
      </c>
      <c r="EJ45" s="17">
        <v>179939530.31</v>
      </c>
      <c r="EK45" s="10">
        <v>75.013599999999997</v>
      </c>
      <c r="EL45" s="17">
        <v>3405824.8</v>
      </c>
      <c r="EM45" s="10">
        <v>8.8200000000000001E-2</v>
      </c>
      <c r="EN45" s="17">
        <v>13112313</v>
      </c>
      <c r="EO45" s="10">
        <v>0.29310000000000003</v>
      </c>
      <c r="EP45" s="17">
        <v>156286465</v>
      </c>
      <c r="EQ45" s="10">
        <v>22.767800000000001</v>
      </c>
      <c r="ER45" s="17">
        <v>722684977.10000002</v>
      </c>
      <c r="ES45" s="10">
        <v>37.1678</v>
      </c>
      <c r="ET45" s="17">
        <v>547752484.37</v>
      </c>
      <c r="EU45" s="10">
        <v>66.148399999999995</v>
      </c>
      <c r="EV45" s="17">
        <v>633304313.57000005</v>
      </c>
      <c r="EW45" s="10">
        <v>25.663399999999999</v>
      </c>
      <c r="EX45" s="17">
        <v>346263057.41000003</v>
      </c>
      <c r="EY45" s="10">
        <v>28.3049</v>
      </c>
      <c r="EZ45" s="17">
        <v>403790551.39999998</v>
      </c>
      <c r="FA45" s="10">
        <v>31.169799999999999</v>
      </c>
      <c r="FB45" s="17">
        <v>15901476.24</v>
      </c>
      <c r="FC45" s="10">
        <v>26.9222</v>
      </c>
      <c r="FD45" s="17">
        <v>2122790.7599999998</v>
      </c>
      <c r="FE45" s="10">
        <v>0.34549999999999997</v>
      </c>
      <c r="FF45" s="17">
        <v>268117.18</v>
      </c>
      <c r="FG45" s="10">
        <v>8.1613000000000007</v>
      </c>
      <c r="FH45" s="17">
        <v>1515436.64</v>
      </c>
      <c r="FI45" s="10">
        <v>4.3071000000000002</v>
      </c>
      <c r="FJ45" s="17">
        <v>197366.41</v>
      </c>
      <c r="FK45" s="10">
        <v>0.15690000000000001</v>
      </c>
    </row>
    <row r="46" spans="1:167" ht="13.5" thickTop="1">
      <c r="A46" t="s">
        <v>181</v>
      </c>
      <c r="B46" s="14">
        <v>15746116371.780001</v>
      </c>
      <c r="C46" s="6">
        <v>17.1755</v>
      </c>
      <c r="D46" s="14">
        <v>117342850.29000001</v>
      </c>
      <c r="E46" s="6">
        <v>95.938599999999994</v>
      </c>
      <c r="F46" s="14">
        <v>122814442.84</v>
      </c>
      <c r="G46" s="6">
        <v>92.617999999999995</v>
      </c>
      <c r="H46" s="14">
        <v>0</v>
      </c>
      <c r="I46">
        <v>0</v>
      </c>
      <c r="J46" s="14">
        <v>77317449.180000007</v>
      </c>
      <c r="K46" s="6">
        <v>17.977900000000002</v>
      </c>
      <c r="L46" s="14">
        <v>3012475.58</v>
      </c>
      <c r="M46" s="6">
        <v>1.7551000000000001</v>
      </c>
      <c r="N46" s="14">
        <v>47466250.189999998</v>
      </c>
      <c r="O46" s="6">
        <v>99.676699999999997</v>
      </c>
      <c r="P46" s="14">
        <v>0</v>
      </c>
      <c r="Q46">
        <v>0</v>
      </c>
      <c r="R46" s="14">
        <v>0</v>
      </c>
      <c r="S46">
        <v>0</v>
      </c>
      <c r="T46" s="14">
        <v>0</v>
      </c>
      <c r="U46">
        <v>0</v>
      </c>
      <c r="V46" s="14">
        <v>45376008.18</v>
      </c>
      <c r="W46" s="6">
        <v>75.674499999999995</v>
      </c>
      <c r="X46" s="14">
        <v>10460442.029999999</v>
      </c>
      <c r="Y46" s="6">
        <v>9.0022000000000002</v>
      </c>
      <c r="Z46" s="14">
        <v>38692361.979999997</v>
      </c>
      <c r="AA46" s="6">
        <v>31.633800000000001</v>
      </c>
      <c r="AB46" s="14">
        <v>0</v>
      </c>
      <c r="AC46">
        <v>0</v>
      </c>
      <c r="AD46" s="14">
        <v>176502523.91</v>
      </c>
      <c r="AE46" s="6">
        <v>95.642600000000002</v>
      </c>
      <c r="AF46" s="14">
        <v>0</v>
      </c>
      <c r="AG46">
        <v>0</v>
      </c>
      <c r="AH46" s="14">
        <v>112220044.01000001</v>
      </c>
      <c r="AI46" s="6">
        <v>1.5479000000000001</v>
      </c>
      <c r="AJ46" s="14">
        <v>11379398.93</v>
      </c>
      <c r="AK46" s="6">
        <v>2.3224</v>
      </c>
      <c r="AL46" s="14">
        <v>0</v>
      </c>
      <c r="AM46">
        <v>0</v>
      </c>
      <c r="AN46" s="14">
        <v>0</v>
      </c>
      <c r="AO46">
        <v>0</v>
      </c>
      <c r="AP46" s="14">
        <v>0</v>
      </c>
      <c r="AQ46">
        <v>0</v>
      </c>
      <c r="AR46" s="14">
        <v>0</v>
      </c>
      <c r="AS46">
        <v>0</v>
      </c>
      <c r="AT46" s="14">
        <v>0</v>
      </c>
      <c r="AU46">
        <v>0</v>
      </c>
      <c r="AV46" s="14">
        <v>0</v>
      </c>
      <c r="AW46">
        <v>0</v>
      </c>
      <c r="AX46" s="14">
        <v>0</v>
      </c>
      <c r="AY46">
        <v>0</v>
      </c>
      <c r="AZ46" s="14">
        <v>69298344.549999997</v>
      </c>
      <c r="BA46" s="6">
        <v>92.315799999999996</v>
      </c>
      <c r="BB46" s="14">
        <v>12578922.98</v>
      </c>
      <c r="BC46" s="6">
        <v>15.6381</v>
      </c>
      <c r="BD46" s="14">
        <v>408333332.91000003</v>
      </c>
      <c r="BE46" s="6">
        <v>99.123400000000004</v>
      </c>
      <c r="BF46" s="14">
        <v>0</v>
      </c>
      <c r="BG46">
        <v>0</v>
      </c>
      <c r="BH46" s="14">
        <v>0</v>
      </c>
      <c r="BI46">
        <v>0</v>
      </c>
      <c r="BJ46" s="14">
        <v>16613527.130000001</v>
      </c>
      <c r="BK46" s="6">
        <v>9.2047000000000008</v>
      </c>
      <c r="BL46" s="14">
        <v>525557</v>
      </c>
      <c r="BM46" s="6">
        <v>0.3518</v>
      </c>
      <c r="BN46" s="14">
        <v>0</v>
      </c>
      <c r="BO46">
        <v>0</v>
      </c>
      <c r="BP46" s="14">
        <v>226881718.50999999</v>
      </c>
      <c r="BQ46" s="6">
        <v>84.531300000000002</v>
      </c>
      <c r="BR46" s="14">
        <v>0</v>
      </c>
      <c r="BS46">
        <v>0</v>
      </c>
      <c r="BT46" s="14">
        <v>1005442.88</v>
      </c>
      <c r="BU46" s="6">
        <v>13.542299999999999</v>
      </c>
      <c r="BV46" s="14">
        <v>22550930.609999999</v>
      </c>
      <c r="BW46" s="6">
        <v>86.747600000000006</v>
      </c>
      <c r="BX46" s="14">
        <v>17651713.329999998</v>
      </c>
      <c r="BY46" s="6">
        <v>80.892700000000005</v>
      </c>
      <c r="BZ46" s="14">
        <v>0</v>
      </c>
      <c r="CA46">
        <v>0</v>
      </c>
      <c r="CB46" s="14">
        <v>362254191.63999999</v>
      </c>
      <c r="CC46" s="6">
        <v>81.618700000000004</v>
      </c>
      <c r="CD46" s="14">
        <v>436336082.60000002</v>
      </c>
      <c r="CE46" s="6">
        <v>74.275999999999996</v>
      </c>
      <c r="CF46" s="14">
        <v>0</v>
      </c>
      <c r="CG46">
        <v>0</v>
      </c>
      <c r="CH46" s="14">
        <v>115476567</v>
      </c>
      <c r="CI46" s="6">
        <v>100.2826</v>
      </c>
      <c r="CJ46" s="14">
        <v>11500114.300000001</v>
      </c>
      <c r="CK46" s="6">
        <v>19.107199999999999</v>
      </c>
      <c r="CL46" s="14">
        <v>0</v>
      </c>
      <c r="CM46">
        <v>0</v>
      </c>
      <c r="CN46" s="14">
        <v>42888098.609999999</v>
      </c>
      <c r="CO46" s="6">
        <v>82.4251</v>
      </c>
      <c r="CP46" s="14">
        <v>0</v>
      </c>
      <c r="CQ46">
        <v>0</v>
      </c>
      <c r="CR46" s="14">
        <v>2190370.89</v>
      </c>
      <c r="CS46" s="6">
        <v>3.4697</v>
      </c>
      <c r="CT46" s="14">
        <v>0</v>
      </c>
      <c r="CU46">
        <v>0</v>
      </c>
      <c r="CV46" s="14">
        <v>365979497.98000002</v>
      </c>
      <c r="CW46" s="6">
        <v>82.0535</v>
      </c>
      <c r="CX46" s="14">
        <v>94264725.260000005</v>
      </c>
      <c r="CY46" s="6">
        <v>83.4251</v>
      </c>
      <c r="CZ46" s="14">
        <v>250523194</v>
      </c>
      <c r="DA46" s="6">
        <v>12.9177</v>
      </c>
      <c r="DB46" s="14">
        <v>0</v>
      </c>
      <c r="DC46">
        <v>0</v>
      </c>
      <c r="DD46" s="14">
        <v>0</v>
      </c>
      <c r="DE46">
        <v>0</v>
      </c>
      <c r="DF46" s="14">
        <v>32569365.399999999</v>
      </c>
      <c r="DG46" s="6">
        <v>89.554400000000001</v>
      </c>
      <c r="DH46" s="14">
        <v>23050858.210000001</v>
      </c>
      <c r="DI46" s="6">
        <v>84.648200000000003</v>
      </c>
      <c r="DJ46" s="14">
        <v>92301854.299999997</v>
      </c>
      <c r="DK46" s="6">
        <v>85.305099999999996</v>
      </c>
      <c r="DL46" s="14">
        <v>155494742.00999999</v>
      </c>
      <c r="DM46" s="6">
        <v>90.696700000000007</v>
      </c>
      <c r="DN46" s="14">
        <v>241974105.97999999</v>
      </c>
      <c r="DO46" s="6">
        <v>84.732600000000005</v>
      </c>
      <c r="DP46" s="14">
        <v>0</v>
      </c>
      <c r="DQ46" s="6">
        <v>0</v>
      </c>
      <c r="DR46" s="14">
        <v>32048486.02</v>
      </c>
      <c r="DS46" s="6">
        <v>5.8066000000000004</v>
      </c>
      <c r="DT46" s="14">
        <v>1887045385.8</v>
      </c>
      <c r="DU46" s="6">
        <v>99.765299999999996</v>
      </c>
      <c r="DV46" s="14">
        <v>0</v>
      </c>
      <c r="DW46">
        <v>0</v>
      </c>
      <c r="DX46" s="14">
        <v>187241954</v>
      </c>
      <c r="DY46" s="6">
        <v>7.4709000000000003</v>
      </c>
      <c r="DZ46" s="14">
        <v>177285940.53999999</v>
      </c>
      <c r="EA46" s="6">
        <v>86.602400000000003</v>
      </c>
      <c r="EB46" s="14">
        <v>0</v>
      </c>
      <c r="EC46">
        <v>0</v>
      </c>
      <c r="ED46" s="14">
        <v>320917493.66000003</v>
      </c>
      <c r="EE46" s="6">
        <v>99.363699999999994</v>
      </c>
      <c r="EF46" s="14">
        <v>119994431.97</v>
      </c>
      <c r="EG46" s="6">
        <v>82.990700000000004</v>
      </c>
      <c r="EH46" s="14">
        <v>43820836.420000002</v>
      </c>
      <c r="EI46" s="6">
        <v>3.5659000000000001</v>
      </c>
      <c r="EJ46" s="14">
        <v>0</v>
      </c>
      <c r="EK46">
        <v>0</v>
      </c>
      <c r="EL46" s="14">
        <v>3856566589</v>
      </c>
      <c r="EM46" s="6">
        <v>99.911799999999999</v>
      </c>
      <c r="EN46" s="14">
        <v>4460867946</v>
      </c>
      <c r="EO46" s="6">
        <v>99.706900000000005</v>
      </c>
      <c r="EP46" s="14">
        <v>0</v>
      </c>
      <c r="EQ46">
        <v>0</v>
      </c>
      <c r="ER46" s="14">
        <v>0</v>
      </c>
      <c r="ES46">
        <v>0</v>
      </c>
      <c r="ET46" s="14">
        <v>0</v>
      </c>
      <c r="EU46">
        <v>0</v>
      </c>
      <c r="EV46" s="14">
        <v>346216.4</v>
      </c>
      <c r="EW46" s="6">
        <v>1.4E-2</v>
      </c>
      <c r="EX46" s="14">
        <v>0</v>
      </c>
      <c r="EY46">
        <v>0</v>
      </c>
      <c r="EZ46" s="14">
        <v>238187376.59999999</v>
      </c>
      <c r="FA46" s="6">
        <v>18.386399999999998</v>
      </c>
      <c r="FB46" s="14">
        <v>0</v>
      </c>
      <c r="FC46">
        <v>0</v>
      </c>
      <c r="FD46" s="14">
        <v>499404621.29000002</v>
      </c>
      <c r="FE46" s="6">
        <v>81.276700000000005</v>
      </c>
      <c r="FF46" s="14">
        <v>2442032.58</v>
      </c>
      <c r="FG46" s="6">
        <v>74.334100000000007</v>
      </c>
      <c r="FH46" s="14">
        <v>29514555.140000001</v>
      </c>
      <c r="FI46" s="6">
        <v>83.884699999999995</v>
      </c>
      <c r="FJ46" s="14">
        <v>125605001.16</v>
      </c>
      <c r="FK46" s="6">
        <v>99.843100000000007</v>
      </c>
    </row>
    <row r="47" spans="1:167">
      <c r="A47" t="s">
        <v>182</v>
      </c>
      <c r="B47" s="14">
        <v>346768374.92000002</v>
      </c>
      <c r="C47" s="6">
        <v>0.37819999999999998</v>
      </c>
      <c r="D47" s="14">
        <v>7.71</v>
      </c>
      <c r="E47" s="6">
        <v>0</v>
      </c>
      <c r="F47" s="14">
        <v>9788733.2200000007</v>
      </c>
      <c r="G47" s="6">
        <v>7.3819999999999997</v>
      </c>
      <c r="H47" s="14">
        <v>2922459.76</v>
      </c>
      <c r="I47" s="6">
        <v>1.4762999999999999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  <c r="X47" s="14">
        <v>0</v>
      </c>
      <c r="Y47">
        <v>0</v>
      </c>
      <c r="Z47" s="14">
        <v>23954999</v>
      </c>
      <c r="AA47" s="6">
        <v>19.585000000000001</v>
      </c>
      <c r="AB47" s="14">
        <v>0</v>
      </c>
      <c r="AC47">
        <v>0</v>
      </c>
      <c r="AD47" s="14">
        <v>7194018.7300000004</v>
      </c>
      <c r="AE47" s="6">
        <v>3.8982999999999999</v>
      </c>
      <c r="AF47" s="14">
        <v>0</v>
      </c>
      <c r="AG47">
        <v>0</v>
      </c>
      <c r="AH47" s="14">
        <v>0</v>
      </c>
      <c r="AI47">
        <v>0</v>
      </c>
      <c r="AJ47" s="14">
        <v>3900241.35</v>
      </c>
      <c r="AK47" s="6">
        <v>0.79600000000000004</v>
      </c>
      <c r="AL47" s="14">
        <v>0</v>
      </c>
      <c r="AM47">
        <v>0</v>
      </c>
      <c r="AN47" s="14">
        <v>0</v>
      </c>
      <c r="AO47">
        <v>0</v>
      </c>
      <c r="AP47" s="14">
        <v>0</v>
      </c>
      <c r="AQ47">
        <v>0</v>
      </c>
      <c r="AR47" s="14">
        <v>0</v>
      </c>
      <c r="AS47">
        <v>0</v>
      </c>
      <c r="AT47" s="14">
        <v>0</v>
      </c>
      <c r="AU47">
        <v>0</v>
      </c>
      <c r="AV47" s="14">
        <v>0</v>
      </c>
      <c r="AW47">
        <v>0</v>
      </c>
      <c r="AX47" s="14">
        <v>0</v>
      </c>
      <c r="AY47">
        <v>0</v>
      </c>
      <c r="AZ47" s="14">
        <v>2611304.34</v>
      </c>
      <c r="BA47" s="6">
        <v>3.4786000000000001</v>
      </c>
      <c r="BB47" s="14">
        <v>0</v>
      </c>
      <c r="BC47">
        <v>0</v>
      </c>
      <c r="BD47" s="14">
        <v>0</v>
      </c>
      <c r="BE47">
        <v>0</v>
      </c>
      <c r="BF47" s="14">
        <v>0</v>
      </c>
      <c r="BG47">
        <v>0</v>
      </c>
      <c r="BH47" s="14">
        <v>0</v>
      </c>
      <c r="BI47">
        <v>0</v>
      </c>
      <c r="BJ47" s="14">
        <v>0</v>
      </c>
      <c r="BK47">
        <v>0</v>
      </c>
      <c r="BL47" s="14">
        <v>0</v>
      </c>
      <c r="BM47">
        <v>0</v>
      </c>
      <c r="BN47" s="14">
        <v>0</v>
      </c>
      <c r="BO47">
        <v>0</v>
      </c>
      <c r="BP47" s="14">
        <v>12884125.82</v>
      </c>
      <c r="BQ47" s="6">
        <v>4.8003999999999998</v>
      </c>
      <c r="BR47" s="14">
        <v>0</v>
      </c>
      <c r="BS47">
        <v>0</v>
      </c>
      <c r="BT47" s="14">
        <v>0</v>
      </c>
      <c r="BU47">
        <v>0</v>
      </c>
      <c r="BV47" s="14">
        <v>2619897.29</v>
      </c>
      <c r="BW47" s="6">
        <v>10.078099999999999</v>
      </c>
      <c r="BX47" s="14">
        <v>4060724.32</v>
      </c>
      <c r="BY47" s="6">
        <v>18.609100000000002</v>
      </c>
      <c r="BZ47" s="14">
        <v>0</v>
      </c>
      <c r="CA47">
        <v>0</v>
      </c>
      <c r="CB47" s="14">
        <v>0</v>
      </c>
      <c r="CC47">
        <v>0</v>
      </c>
      <c r="CD47" s="14">
        <v>0</v>
      </c>
      <c r="CE47">
        <v>0</v>
      </c>
      <c r="CF47" s="14">
        <v>4631040.46</v>
      </c>
      <c r="CG47" s="6">
        <v>3.2227999999999999</v>
      </c>
      <c r="CH47" s="14">
        <v>0</v>
      </c>
      <c r="CI47">
        <v>0</v>
      </c>
      <c r="CJ47" s="14">
        <v>0</v>
      </c>
      <c r="CK47">
        <v>0</v>
      </c>
      <c r="CL47" s="14">
        <v>0</v>
      </c>
      <c r="CM47">
        <v>0</v>
      </c>
      <c r="CN47" s="14">
        <v>7437442.2300000004</v>
      </c>
      <c r="CO47" s="6">
        <v>14.293799999999999</v>
      </c>
      <c r="CP47" s="14">
        <v>11866250.539999999</v>
      </c>
      <c r="CQ47" s="6">
        <v>15.7896</v>
      </c>
      <c r="CR47" s="14">
        <v>0</v>
      </c>
      <c r="CS47">
        <v>0</v>
      </c>
      <c r="CT47" s="14">
        <v>0</v>
      </c>
      <c r="CU47">
        <v>0</v>
      </c>
      <c r="CV47" s="14">
        <v>67859899.659999996</v>
      </c>
      <c r="CW47" s="6">
        <v>15.214399999999999</v>
      </c>
      <c r="CX47" s="14">
        <v>18019095.219999999</v>
      </c>
      <c r="CY47" s="6">
        <v>15.946999999999999</v>
      </c>
      <c r="CZ47" s="14">
        <v>16568590</v>
      </c>
      <c r="DA47" s="6">
        <v>0.85429999999999995</v>
      </c>
      <c r="DB47" s="14">
        <v>0</v>
      </c>
      <c r="DC47">
        <v>0</v>
      </c>
      <c r="DD47" s="14">
        <v>0</v>
      </c>
      <c r="DE47">
        <v>0</v>
      </c>
      <c r="DF47" s="14">
        <v>0</v>
      </c>
      <c r="DG47">
        <v>0</v>
      </c>
      <c r="DH47" s="14">
        <v>0</v>
      </c>
      <c r="DI47">
        <v>0</v>
      </c>
      <c r="DJ47" s="14">
        <v>0</v>
      </c>
      <c r="DK47">
        <v>0</v>
      </c>
      <c r="DL47" s="14">
        <v>0</v>
      </c>
      <c r="DM47">
        <v>0</v>
      </c>
      <c r="DN47" s="14">
        <v>0</v>
      </c>
      <c r="DO47">
        <v>0</v>
      </c>
      <c r="DP47" s="14">
        <v>0</v>
      </c>
      <c r="DQ47">
        <v>0</v>
      </c>
      <c r="DR47" s="14">
        <v>0</v>
      </c>
      <c r="DS47">
        <v>0</v>
      </c>
      <c r="DT47" s="14">
        <v>0</v>
      </c>
      <c r="DU47">
        <v>0</v>
      </c>
      <c r="DV47" s="14">
        <v>11553951.48</v>
      </c>
      <c r="DW47" s="6">
        <v>6.0876000000000001</v>
      </c>
      <c r="DX47" s="14">
        <v>0</v>
      </c>
      <c r="DY47">
        <v>0</v>
      </c>
      <c r="DZ47" s="14">
        <v>21243133.050000001</v>
      </c>
      <c r="EA47" s="6">
        <v>10.3771</v>
      </c>
      <c r="EB47" s="14">
        <v>0</v>
      </c>
      <c r="EC47">
        <v>0</v>
      </c>
      <c r="ED47" s="14">
        <v>0</v>
      </c>
      <c r="EE47">
        <v>0</v>
      </c>
      <c r="EF47" s="14">
        <v>0</v>
      </c>
      <c r="EG47">
        <v>0</v>
      </c>
      <c r="EH47" s="14">
        <v>0</v>
      </c>
      <c r="EI47">
        <v>0</v>
      </c>
      <c r="EJ47" s="14">
        <v>0</v>
      </c>
      <c r="EK47">
        <v>0</v>
      </c>
      <c r="EL47" s="14">
        <v>0</v>
      </c>
      <c r="EM47">
        <v>0</v>
      </c>
      <c r="EN47" s="14">
        <v>0</v>
      </c>
      <c r="EO47">
        <v>0</v>
      </c>
      <c r="EP47" s="14">
        <v>0</v>
      </c>
      <c r="EQ47">
        <v>0</v>
      </c>
      <c r="ER47" s="14">
        <v>0</v>
      </c>
      <c r="ES47">
        <v>0</v>
      </c>
      <c r="ET47" s="14">
        <v>0</v>
      </c>
      <c r="EU47">
        <v>0</v>
      </c>
      <c r="EV47" s="14">
        <v>0</v>
      </c>
      <c r="EW47">
        <v>0</v>
      </c>
      <c r="EX47" s="14">
        <v>0</v>
      </c>
      <c r="EY47">
        <v>0</v>
      </c>
      <c r="EZ47" s="14">
        <v>0</v>
      </c>
      <c r="FA47">
        <v>0</v>
      </c>
      <c r="FB47" s="14">
        <v>0</v>
      </c>
      <c r="FC47">
        <v>0</v>
      </c>
      <c r="FD47" s="14">
        <v>112922729.31</v>
      </c>
      <c r="FE47" s="6">
        <v>18.3779</v>
      </c>
      <c r="FF47" s="14">
        <v>575062.06000000006</v>
      </c>
      <c r="FG47" s="6">
        <v>17.5046</v>
      </c>
      <c r="FH47" s="14">
        <v>4154669.37</v>
      </c>
      <c r="FI47" s="6">
        <v>11.808199999999999</v>
      </c>
      <c r="FJ47" s="14">
        <v>0</v>
      </c>
      <c r="FK47">
        <v>0</v>
      </c>
    </row>
    <row r="48" spans="1:167" ht="13.5" thickBot="1">
      <c r="A48" t="s">
        <v>183</v>
      </c>
      <c r="B48" s="14">
        <v>11322771942.030001</v>
      </c>
      <c r="C48" s="6">
        <v>12.3506</v>
      </c>
      <c r="D48" s="14">
        <v>0</v>
      </c>
      <c r="E48">
        <v>0</v>
      </c>
      <c r="F48" s="14">
        <v>0</v>
      </c>
      <c r="G48">
        <v>0</v>
      </c>
      <c r="H48" s="14">
        <v>11051644.67</v>
      </c>
      <c r="I48" s="6">
        <v>5.5827999999999998</v>
      </c>
      <c r="J48" s="14">
        <v>0</v>
      </c>
      <c r="K48">
        <v>0</v>
      </c>
      <c r="L48" s="14">
        <v>33794255.700000003</v>
      </c>
      <c r="M48" s="6">
        <v>19.688500000000001</v>
      </c>
      <c r="N48" s="14">
        <v>0</v>
      </c>
      <c r="O48">
        <v>0</v>
      </c>
      <c r="P48" s="14">
        <v>0</v>
      </c>
      <c r="Q48">
        <v>0</v>
      </c>
      <c r="R48" s="14">
        <v>0</v>
      </c>
      <c r="S48">
        <v>0</v>
      </c>
      <c r="T48" s="14">
        <v>5838026005.9300003</v>
      </c>
      <c r="U48" s="6">
        <v>16.342300000000002</v>
      </c>
      <c r="V48" s="14">
        <v>0</v>
      </c>
      <c r="W48">
        <v>0</v>
      </c>
      <c r="X48" s="14">
        <v>0</v>
      </c>
      <c r="Y48">
        <v>0</v>
      </c>
      <c r="Z48" s="14">
        <v>0</v>
      </c>
      <c r="AA48">
        <v>0</v>
      </c>
      <c r="AB48" s="14">
        <v>0</v>
      </c>
      <c r="AC48">
        <v>0</v>
      </c>
      <c r="AD48" s="14">
        <v>0</v>
      </c>
      <c r="AE48">
        <v>0</v>
      </c>
      <c r="AF48" s="14">
        <v>9718476.6199999992</v>
      </c>
      <c r="AG48" s="6">
        <v>16.339500000000001</v>
      </c>
      <c r="AH48" s="14">
        <v>1297916067.51</v>
      </c>
      <c r="AI48" s="6">
        <v>17.902999999999999</v>
      </c>
      <c r="AJ48" s="14">
        <v>82962457.140000001</v>
      </c>
      <c r="AK48" s="6">
        <v>16.931699999999999</v>
      </c>
      <c r="AL48" s="14">
        <v>6553315.1399999997</v>
      </c>
      <c r="AM48" s="6">
        <v>19.823399999999999</v>
      </c>
      <c r="AN48" s="14">
        <v>11020620.109999999</v>
      </c>
      <c r="AO48" s="6">
        <v>18.791399999999999</v>
      </c>
      <c r="AP48" s="14">
        <v>11200793.02</v>
      </c>
      <c r="AQ48" s="6">
        <v>17.5625</v>
      </c>
      <c r="AR48" s="14">
        <v>8809678.4800000004</v>
      </c>
      <c r="AS48" s="6">
        <v>18.668600000000001</v>
      </c>
      <c r="AT48" s="14">
        <v>8123684.7300000004</v>
      </c>
      <c r="AU48" s="6">
        <v>18.9817</v>
      </c>
      <c r="AV48" s="14">
        <v>6517501.1799999997</v>
      </c>
      <c r="AW48" s="6">
        <v>20.094000000000001</v>
      </c>
      <c r="AX48" s="14">
        <v>44146029.049999997</v>
      </c>
      <c r="AY48" s="6">
        <v>20.487100000000002</v>
      </c>
      <c r="AZ48" s="14">
        <v>0</v>
      </c>
      <c r="BA48">
        <v>0</v>
      </c>
      <c r="BB48" s="14">
        <v>0</v>
      </c>
      <c r="BC48">
        <v>0</v>
      </c>
      <c r="BD48" s="14">
        <v>0</v>
      </c>
      <c r="BE48">
        <v>0</v>
      </c>
      <c r="BF48" s="14">
        <v>0</v>
      </c>
      <c r="BG48">
        <v>0</v>
      </c>
      <c r="BH48" s="14">
        <v>0</v>
      </c>
      <c r="BI48">
        <v>0</v>
      </c>
      <c r="BJ48" s="14">
        <v>14254798.130000001</v>
      </c>
      <c r="BK48" s="6">
        <v>7.8978000000000002</v>
      </c>
      <c r="BL48" s="14">
        <v>16397841</v>
      </c>
      <c r="BM48" s="6">
        <v>10.975099999999999</v>
      </c>
      <c r="BN48" s="14">
        <v>662592517.47000003</v>
      </c>
      <c r="BO48" s="6">
        <v>20.336300000000001</v>
      </c>
      <c r="BP48" s="14">
        <v>0</v>
      </c>
      <c r="BQ48">
        <v>0</v>
      </c>
      <c r="BR48" s="14">
        <v>0</v>
      </c>
      <c r="BS48">
        <v>0</v>
      </c>
      <c r="BT48" s="14">
        <v>0</v>
      </c>
      <c r="BU48">
        <v>0</v>
      </c>
      <c r="BV48" s="14">
        <v>0</v>
      </c>
      <c r="BW48">
        <v>0</v>
      </c>
      <c r="BX48" s="14">
        <v>0</v>
      </c>
      <c r="BY48">
        <v>0</v>
      </c>
      <c r="BZ48" s="14">
        <v>638335953.92999995</v>
      </c>
      <c r="CA48" s="6">
        <v>14.768000000000001</v>
      </c>
      <c r="CB48" s="14">
        <v>0</v>
      </c>
      <c r="CC48">
        <v>0</v>
      </c>
      <c r="CD48" s="14">
        <v>97674873.349999994</v>
      </c>
      <c r="CE48" s="6">
        <v>16.626899999999999</v>
      </c>
      <c r="CF48" s="14">
        <v>13691384.189999999</v>
      </c>
      <c r="CG48" s="6">
        <v>9.5280000000000005</v>
      </c>
      <c r="CH48" s="14">
        <v>0</v>
      </c>
      <c r="CI48">
        <v>0</v>
      </c>
      <c r="CJ48" s="14">
        <v>0</v>
      </c>
      <c r="CK48">
        <v>0</v>
      </c>
      <c r="CL48" s="14">
        <v>0</v>
      </c>
      <c r="CM48">
        <v>0</v>
      </c>
      <c r="CN48" s="14">
        <v>0</v>
      </c>
      <c r="CO48">
        <v>0</v>
      </c>
      <c r="CP48" s="14">
        <v>0</v>
      </c>
      <c r="CQ48">
        <v>0</v>
      </c>
      <c r="CR48" s="14">
        <v>0</v>
      </c>
      <c r="CS48">
        <v>0</v>
      </c>
      <c r="CT48" s="14">
        <v>567521884.73000002</v>
      </c>
      <c r="CU48" s="6">
        <v>18.499400000000001</v>
      </c>
      <c r="CV48" s="14">
        <v>0</v>
      </c>
      <c r="CW48">
        <v>0</v>
      </c>
      <c r="CX48" s="14">
        <v>0</v>
      </c>
      <c r="CY48">
        <v>0</v>
      </c>
      <c r="CZ48" s="14">
        <v>51673536</v>
      </c>
      <c r="DA48" s="6">
        <v>2.6644000000000001</v>
      </c>
      <c r="DB48" s="14">
        <v>0</v>
      </c>
      <c r="DC48">
        <v>0</v>
      </c>
      <c r="DD48" s="14">
        <v>0</v>
      </c>
      <c r="DE48">
        <v>0</v>
      </c>
      <c r="DF48" s="14">
        <v>2565944.9500000002</v>
      </c>
      <c r="DG48" s="6">
        <v>7.0555000000000003</v>
      </c>
      <c r="DH48" s="14">
        <v>4057732.64</v>
      </c>
      <c r="DI48" s="6">
        <v>14.9009</v>
      </c>
      <c r="DJ48" s="14">
        <v>16871526.969999999</v>
      </c>
      <c r="DK48" s="6">
        <v>15.592599999999999</v>
      </c>
      <c r="DL48" s="14">
        <v>12459517.949999999</v>
      </c>
      <c r="DM48" s="6">
        <v>7.2674000000000003</v>
      </c>
      <c r="DN48" s="14">
        <v>41732263.899999999</v>
      </c>
      <c r="DO48" s="6">
        <v>14.6135</v>
      </c>
      <c r="DP48" s="14">
        <v>87855115.049999997</v>
      </c>
      <c r="DQ48" s="6">
        <v>19.641500000000001</v>
      </c>
      <c r="DR48" s="14">
        <v>90209804.5</v>
      </c>
      <c r="DS48" s="6">
        <v>16.3445</v>
      </c>
      <c r="DT48" s="14">
        <v>0</v>
      </c>
      <c r="DU48">
        <v>0</v>
      </c>
      <c r="DV48" s="14">
        <v>13955857.35</v>
      </c>
      <c r="DW48" s="6">
        <v>7.3531000000000004</v>
      </c>
      <c r="DX48" s="14">
        <v>267086445</v>
      </c>
      <c r="DY48" s="6">
        <v>10.656599999999999</v>
      </c>
      <c r="DZ48" s="14">
        <v>0</v>
      </c>
      <c r="EA48">
        <v>0</v>
      </c>
      <c r="EB48" s="14">
        <v>142426095.19</v>
      </c>
      <c r="EC48" s="6">
        <v>12.847899999999999</v>
      </c>
      <c r="ED48" s="14">
        <v>0</v>
      </c>
      <c r="EE48">
        <v>0</v>
      </c>
      <c r="EF48" s="14">
        <v>11325768.970000001</v>
      </c>
      <c r="EG48" s="6">
        <v>7.8331</v>
      </c>
      <c r="EH48" s="14">
        <v>174281615.13</v>
      </c>
      <c r="EI48" s="6">
        <v>14.1822</v>
      </c>
      <c r="EJ48" s="14">
        <v>0</v>
      </c>
      <c r="EK48">
        <v>0</v>
      </c>
      <c r="EL48" s="14">
        <v>0</v>
      </c>
      <c r="EM48">
        <v>0</v>
      </c>
      <c r="EN48" s="14">
        <v>0</v>
      </c>
      <c r="EO48">
        <v>0</v>
      </c>
      <c r="EP48" s="14">
        <v>137983347</v>
      </c>
      <c r="EQ48" s="6">
        <v>20.101400000000002</v>
      </c>
      <c r="ER48" s="14">
        <v>271910025.5</v>
      </c>
      <c r="ES48" s="6">
        <v>13.984400000000001</v>
      </c>
      <c r="ET48" s="14">
        <v>49445038.75</v>
      </c>
      <c r="EU48" s="6">
        <v>5.9710999999999999</v>
      </c>
      <c r="EV48" s="14">
        <v>358653111.13999999</v>
      </c>
      <c r="EW48" s="6">
        <v>14.5337</v>
      </c>
      <c r="EX48" s="14">
        <v>207969413.96000001</v>
      </c>
      <c r="EY48" s="6">
        <v>17.000299999999999</v>
      </c>
      <c r="EZ48" s="14">
        <v>0</v>
      </c>
      <c r="FA48">
        <v>0</v>
      </c>
      <c r="FB48" s="14">
        <v>0</v>
      </c>
      <c r="FC48">
        <v>0</v>
      </c>
      <c r="FD48" s="14">
        <v>0</v>
      </c>
      <c r="FE48">
        <v>0</v>
      </c>
      <c r="FF48" s="14">
        <v>0</v>
      </c>
      <c r="FG48">
        <v>0</v>
      </c>
      <c r="FH48" s="14">
        <v>0</v>
      </c>
      <c r="FI48">
        <v>0</v>
      </c>
      <c r="FJ48" s="14">
        <v>0</v>
      </c>
      <c r="FK48">
        <v>0</v>
      </c>
    </row>
    <row r="49" spans="1:167" ht="14.25" thickTop="1" thickBot="1">
      <c r="A49" s="9" t="s">
        <v>184</v>
      </c>
      <c r="B49" s="17">
        <v>27415656688.73</v>
      </c>
      <c r="C49" s="10">
        <v>29.904299999999999</v>
      </c>
      <c r="D49" s="17">
        <v>117342858</v>
      </c>
      <c r="E49" s="10">
        <v>95.938599999999994</v>
      </c>
      <c r="F49" s="17">
        <v>132603176.06</v>
      </c>
      <c r="G49" s="10">
        <v>100</v>
      </c>
      <c r="H49" s="17">
        <v>13974104.43</v>
      </c>
      <c r="I49" s="10">
        <v>7.0590999999999999</v>
      </c>
      <c r="J49" s="17">
        <v>77317449.180000007</v>
      </c>
      <c r="K49" s="10">
        <v>17.977900000000002</v>
      </c>
      <c r="L49" s="17">
        <v>36806731.280000001</v>
      </c>
      <c r="M49" s="10">
        <v>21.4436</v>
      </c>
      <c r="N49" s="17">
        <v>47466250.189999998</v>
      </c>
      <c r="O49" s="10">
        <v>99.676699999999997</v>
      </c>
      <c r="P49" s="17">
        <v>0</v>
      </c>
      <c r="Q49" s="9">
        <v>0</v>
      </c>
      <c r="R49" s="17">
        <v>0</v>
      </c>
      <c r="S49" s="9">
        <v>0</v>
      </c>
      <c r="T49" s="17">
        <v>5838026005.9300003</v>
      </c>
      <c r="U49" s="10">
        <v>16.342300000000002</v>
      </c>
      <c r="V49" s="17">
        <v>45376008.18</v>
      </c>
      <c r="W49" s="10">
        <v>75.674499999999995</v>
      </c>
      <c r="X49" s="17">
        <v>10460442.029999999</v>
      </c>
      <c r="Y49" s="10">
        <v>9.0022000000000002</v>
      </c>
      <c r="Z49" s="17">
        <v>62647360.979999997</v>
      </c>
      <c r="AA49" s="10">
        <v>51.218800000000002</v>
      </c>
      <c r="AB49" s="17">
        <v>0</v>
      </c>
      <c r="AC49" s="9">
        <v>0</v>
      </c>
      <c r="AD49" s="17">
        <v>183696542.63999999</v>
      </c>
      <c r="AE49" s="10">
        <v>99.540899999999993</v>
      </c>
      <c r="AF49" s="17">
        <v>9718476.6199999992</v>
      </c>
      <c r="AG49" s="10">
        <v>16.339500000000001</v>
      </c>
      <c r="AH49" s="17">
        <v>1410136111.52</v>
      </c>
      <c r="AI49" s="10">
        <v>19.450900000000001</v>
      </c>
      <c r="AJ49" s="17">
        <v>98242097.420000002</v>
      </c>
      <c r="AK49" s="10">
        <v>20.0502</v>
      </c>
      <c r="AL49" s="17">
        <v>6553315.1399999997</v>
      </c>
      <c r="AM49" s="10">
        <v>19.823399999999999</v>
      </c>
      <c r="AN49" s="17">
        <v>11020620.109999999</v>
      </c>
      <c r="AO49" s="10">
        <v>18.791399999999999</v>
      </c>
      <c r="AP49" s="17">
        <v>11200793.02</v>
      </c>
      <c r="AQ49" s="10">
        <v>17.5625</v>
      </c>
      <c r="AR49" s="17">
        <v>8809678.4800000004</v>
      </c>
      <c r="AS49" s="10">
        <v>18.668600000000001</v>
      </c>
      <c r="AT49" s="17">
        <v>8123684.7300000004</v>
      </c>
      <c r="AU49" s="10">
        <v>18.9817</v>
      </c>
      <c r="AV49" s="17">
        <v>6517501.1799999997</v>
      </c>
      <c r="AW49" s="10">
        <v>20.094000000000001</v>
      </c>
      <c r="AX49" s="17">
        <v>44146029.049999997</v>
      </c>
      <c r="AY49" s="10">
        <v>20.487100000000002</v>
      </c>
      <c r="AZ49" s="17">
        <v>71909648.890000001</v>
      </c>
      <c r="BA49" s="10">
        <v>95.794399999999996</v>
      </c>
      <c r="BB49" s="17">
        <v>12578922.98</v>
      </c>
      <c r="BC49" s="10">
        <v>15.6381</v>
      </c>
      <c r="BD49" s="17">
        <v>408333332.91000003</v>
      </c>
      <c r="BE49" s="10">
        <v>99.123400000000004</v>
      </c>
      <c r="BF49" s="17">
        <v>0</v>
      </c>
      <c r="BG49" s="9">
        <v>0</v>
      </c>
      <c r="BH49" s="17">
        <v>0</v>
      </c>
      <c r="BI49" s="9">
        <v>0</v>
      </c>
      <c r="BJ49" s="17">
        <v>30868325.260000002</v>
      </c>
      <c r="BK49" s="10">
        <v>17.102499999999999</v>
      </c>
      <c r="BL49" s="17">
        <v>16923398</v>
      </c>
      <c r="BM49" s="10">
        <v>11.3268</v>
      </c>
      <c r="BN49" s="17">
        <v>662592517.47000003</v>
      </c>
      <c r="BO49" s="10">
        <v>20.336300000000001</v>
      </c>
      <c r="BP49" s="17">
        <v>239765844.33000001</v>
      </c>
      <c r="BQ49" s="10">
        <v>89.331599999999995</v>
      </c>
      <c r="BR49" s="17">
        <v>0</v>
      </c>
      <c r="BS49" s="9">
        <v>0</v>
      </c>
      <c r="BT49" s="17">
        <v>1005442.88</v>
      </c>
      <c r="BU49" s="10">
        <v>13.542299999999999</v>
      </c>
      <c r="BV49" s="17">
        <v>25170827.899999999</v>
      </c>
      <c r="BW49" s="10">
        <v>96.825599999999994</v>
      </c>
      <c r="BX49" s="17">
        <v>21712437.649999999</v>
      </c>
      <c r="BY49" s="10">
        <v>99.501900000000006</v>
      </c>
      <c r="BZ49" s="17">
        <v>638335953.92999995</v>
      </c>
      <c r="CA49" s="10">
        <v>14.768000000000001</v>
      </c>
      <c r="CB49" s="17">
        <v>362254191.63999999</v>
      </c>
      <c r="CC49" s="10">
        <v>81.618700000000004</v>
      </c>
      <c r="CD49" s="17">
        <v>534010955.94999999</v>
      </c>
      <c r="CE49" s="10">
        <v>90.902900000000002</v>
      </c>
      <c r="CF49" s="17">
        <v>18322424.649999999</v>
      </c>
      <c r="CG49" s="10">
        <v>12.7508</v>
      </c>
      <c r="CH49" s="17">
        <v>115476567</v>
      </c>
      <c r="CI49" s="10">
        <v>100.2826</v>
      </c>
      <c r="CJ49" s="17">
        <v>11500114.300000001</v>
      </c>
      <c r="CK49" s="10">
        <v>19.107199999999999</v>
      </c>
      <c r="CL49" s="17">
        <v>0</v>
      </c>
      <c r="CM49" s="9">
        <v>0</v>
      </c>
      <c r="CN49" s="17">
        <v>50325540.840000004</v>
      </c>
      <c r="CO49" s="10">
        <v>96.718900000000005</v>
      </c>
      <c r="CP49" s="17">
        <v>11866250.539999999</v>
      </c>
      <c r="CQ49" s="10">
        <v>15.7896</v>
      </c>
      <c r="CR49" s="17">
        <v>2190370.89</v>
      </c>
      <c r="CS49" s="10">
        <v>3.4697</v>
      </c>
      <c r="CT49" s="17">
        <v>567521884.73000002</v>
      </c>
      <c r="CU49" s="10">
        <v>18.499400000000001</v>
      </c>
      <c r="CV49" s="17">
        <v>433839397.63999999</v>
      </c>
      <c r="CW49" s="10">
        <v>97.267899999999997</v>
      </c>
      <c r="CX49" s="17">
        <v>112283820.48</v>
      </c>
      <c r="CY49" s="10">
        <v>99.372100000000003</v>
      </c>
      <c r="CZ49" s="17">
        <v>318765320</v>
      </c>
      <c r="DA49" s="10">
        <v>16.436399999999999</v>
      </c>
      <c r="DB49" s="17">
        <v>0</v>
      </c>
      <c r="DC49" s="9">
        <v>0</v>
      </c>
      <c r="DD49" s="17">
        <v>0</v>
      </c>
      <c r="DE49" s="9">
        <v>0</v>
      </c>
      <c r="DF49" s="17">
        <v>35135310.350000001</v>
      </c>
      <c r="DG49" s="10">
        <v>96.609800000000007</v>
      </c>
      <c r="DH49" s="17">
        <v>27108590.850000001</v>
      </c>
      <c r="DI49" s="10">
        <v>99.549099999999996</v>
      </c>
      <c r="DJ49" s="17">
        <v>109173381.27</v>
      </c>
      <c r="DK49" s="10">
        <v>100.8978</v>
      </c>
      <c r="DL49" s="17">
        <v>167954259.96000001</v>
      </c>
      <c r="DM49" s="10">
        <v>97.964100000000002</v>
      </c>
      <c r="DN49" s="17">
        <v>283706369.88</v>
      </c>
      <c r="DO49" s="10">
        <v>99.346100000000007</v>
      </c>
      <c r="DP49" s="17">
        <v>87855115.049999997</v>
      </c>
      <c r="DQ49" s="10">
        <v>19.641500000000001</v>
      </c>
      <c r="DR49" s="17">
        <v>122258290.52</v>
      </c>
      <c r="DS49" s="10">
        <v>22.1511</v>
      </c>
      <c r="DT49" s="17">
        <v>1887045385.8</v>
      </c>
      <c r="DU49" s="10">
        <v>99.765299999999996</v>
      </c>
      <c r="DV49" s="17">
        <v>25509808.829999998</v>
      </c>
      <c r="DW49" s="10">
        <v>13.4406</v>
      </c>
      <c r="DX49" s="17">
        <v>454328399</v>
      </c>
      <c r="DY49" s="10">
        <v>18.127500000000001</v>
      </c>
      <c r="DZ49" s="17">
        <v>198529073.59</v>
      </c>
      <c r="EA49" s="10">
        <v>96.979399999999998</v>
      </c>
      <c r="EB49" s="17">
        <v>142426095.19</v>
      </c>
      <c r="EC49" s="10">
        <v>12.847899999999999</v>
      </c>
      <c r="ED49" s="17">
        <v>320917493.66000003</v>
      </c>
      <c r="EE49" s="10">
        <v>99.363699999999994</v>
      </c>
      <c r="EF49" s="17">
        <v>131320200.94</v>
      </c>
      <c r="EG49" s="10">
        <v>90.823800000000006</v>
      </c>
      <c r="EH49" s="17">
        <v>218102451.55000001</v>
      </c>
      <c r="EI49" s="10">
        <v>17.748100000000001</v>
      </c>
      <c r="EJ49" s="17">
        <v>0</v>
      </c>
      <c r="EK49" s="9">
        <v>0</v>
      </c>
      <c r="EL49" s="17">
        <v>3856566589</v>
      </c>
      <c r="EM49" s="10">
        <v>99.911799999999999</v>
      </c>
      <c r="EN49" s="17">
        <v>4460867946</v>
      </c>
      <c r="EO49" s="10">
        <v>99.706900000000005</v>
      </c>
      <c r="EP49" s="17">
        <v>137983347</v>
      </c>
      <c r="EQ49" s="10">
        <v>20.101400000000002</v>
      </c>
      <c r="ER49" s="17">
        <v>271910025.5</v>
      </c>
      <c r="ES49" s="10">
        <v>13.984400000000001</v>
      </c>
      <c r="ET49" s="17">
        <v>49445038.75</v>
      </c>
      <c r="EU49" s="10">
        <v>5.9710999999999999</v>
      </c>
      <c r="EV49" s="17">
        <v>358999327.54000002</v>
      </c>
      <c r="EW49" s="10">
        <v>14.547700000000001</v>
      </c>
      <c r="EX49" s="17">
        <v>207969413.96000001</v>
      </c>
      <c r="EY49" s="10">
        <v>17.000299999999999</v>
      </c>
      <c r="EZ49" s="17">
        <v>238187376.59999999</v>
      </c>
      <c r="FA49" s="10">
        <v>18.386399999999998</v>
      </c>
      <c r="FB49" s="17">
        <v>0</v>
      </c>
      <c r="FC49" s="9">
        <v>0</v>
      </c>
      <c r="FD49" s="17">
        <v>612327350.60000002</v>
      </c>
      <c r="FE49" s="10">
        <v>99.654499999999999</v>
      </c>
      <c r="FF49" s="17">
        <v>3017094.64</v>
      </c>
      <c r="FG49" s="10">
        <v>91.838700000000003</v>
      </c>
      <c r="FH49" s="17">
        <v>33669224.509999998</v>
      </c>
      <c r="FI49" s="10">
        <v>95.692899999999995</v>
      </c>
      <c r="FJ49" s="17">
        <v>125605001.16</v>
      </c>
      <c r="FK49" s="10">
        <v>99.843100000000007</v>
      </c>
    </row>
    <row r="50" spans="1:167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  <c r="AL50" s="17"/>
      <c r="AM50" s="9"/>
      <c r="AN50" s="17"/>
      <c r="AO50" s="9"/>
      <c r="AP50" s="17"/>
      <c r="AQ50" s="9"/>
      <c r="AR50" s="17"/>
      <c r="AS50" s="9"/>
      <c r="AT50" s="17"/>
      <c r="AU50" s="9"/>
      <c r="AV50" s="17"/>
      <c r="AW50" s="9"/>
      <c r="AX50" s="17"/>
      <c r="AY50" s="9"/>
      <c r="AZ50" s="17"/>
      <c r="BA50" s="9"/>
      <c r="BB50" s="17"/>
      <c r="BC50" s="9"/>
      <c r="BD50" s="17"/>
      <c r="BE50" s="9"/>
      <c r="BF50" s="17"/>
      <c r="BG50" s="9"/>
      <c r="BH50" s="17"/>
      <c r="BI50" s="9"/>
      <c r="BJ50" s="17"/>
      <c r="BK50" s="9"/>
      <c r="BL50" s="17"/>
      <c r="BM50" s="9"/>
      <c r="BN50" s="17"/>
      <c r="BO50" s="9"/>
      <c r="BP50" s="17"/>
      <c r="BQ50" s="9"/>
      <c r="BR50" s="17"/>
      <c r="BS50" s="9"/>
      <c r="BT50" s="17"/>
      <c r="BU50" s="9"/>
      <c r="BV50" s="17"/>
      <c r="BW50" s="9"/>
      <c r="BX50" s="17"/>
      <c r="BY50" s="9"/>
      <c r="BZ50" s="17"/>
      <c r="CA50" s="9"/>
      <c r="CB50" s="17"/>
      <c r="CC50" s="9"/>
      <c r="CD50" s="17"/>
      <c r="CE50" s="9"/>
      <c r="CF50" s="17"/>
      <c r="CG50" s="9"/>
      <c r="CH50" s="17"/>
      <c r="CI50" s="9"/>
      <c r="CJ50" s="17"/>
      <c r="CK50" s="9"/>
      <c r="CL50" s="17"/>
      <c r="CM50" s="9"/>
      <c r="CN50" s="17"/>
      <c r="CO50" s="9"/>
      <c r="CP50" s="17"/>
      <c r="CQ50" s="9"/>
      <c r="CR50" s="17"/>
      <c r="CS50" s="9"/>
      <c r="CT50" s="17"/>
      <c r="CU50" s="9"/>
      <c r="CV50" s="17"/>
      <c r="CW50" s="9"/>
      <c r="CX50" s="17"/>
      <c r="CY50" s="9"/>
      <c r="CZ50" s="17"/>
      <c r="DA50" s="9"/>
      <c r="DB50" s="17"/>
      <c r="DC50" s="9"/>
      <c r="DD50" s="17"/>
      <c r="DE50" s="9"/>
      <c r="DF50" s="17"/>
      <c r="DG50" s="9"/>
      <c r="DH50" s="17"/>
      <c r="DI50" s="9"/>
      <c r="DJ50" s="17"/>
      <c r="DK50" s="9"/>
      <c r="DL50" s="17"/>
      <c r="DM50" s="9"/>
      <c r="DN50" s="17"/>
      <c r="DO50" s="9"/>
      <c r="DP50" s="17"/>
      <c r="DQ50" s="9"/>
      <c r="DR50" s="17"/>
      <c r="DS50" s="9"/>
      <c r="DT50" s="17"/>
      <c r="DU50" s="9"/>
      <c r="DV50" s="17"/>
      <c r="DW50" s="9"/>
      <c r="DX50" s="17"/>
      <c r="DY50" s="9"/>
      <c r="DZ50" s="17"/>
      <c r="EA50" s="9"/>
      <c r="EB50" s="17"/>
      <c r="EC50" s="9"/>
      <c r="ED50" s="17"/>
      <c r="EE50" s="9"/>
      <c r="EF50" s="17"/>
      <c r="EG50" s="9"/>
      <c r="EH50" s="17"/>
      <c r="EI50" s="9"/>
      <c r="EJ50" s="17"/>
      <c r="EK50" s="9"/>
      <c r="EL50" s="17"/>
      <c r="EM50" s="9"/>
      <c r="EN50" s="17"/>
      <c r="EO50" s="9"/>
      <c r="EP50" s="17"/>
      <c r="EQ50" s="9"/>
      <c r="ER50" s="17"/>
      <c r="ES50" s="9"/>
      <c r="ET50" s="17"/>
      <c r="EU50" s="9"/>
      <c r="EV50" s="17"/>
      <c r="EW50" s="9"/>
      <c r="EX50" s="17"/>
      <c r="EY50" s="9"/>
      <c r="EZ50" s="17"/>
      <c r="FA50" s="9"/>
      <c r="FB50" s="17"/>
      <c r="FC50" s="9"/>
      <c r="FD50" s="17"/>
      <c r="FE50" s="9"/>
      <c r="FF50" s="17"/>
      <c r="FG50" s="9"/>
      <c r="FH50" s="17"/>
      <c r="FI50" s="9"/>
      <c r="FJ50" s="17"/>
      <c r="FK50" s="9"/>
    </row>
    <row r="51" spans="1:167" s="6" customFormat="1" ht="13.5" thickTop="1">
      <c r="A51" s="6" t="s">
        <v>612</v>
      </c>
      <c r="B51" s="6">
        <v>70824</v>
      </c>
      <c r="D51" s="6">
        <v>23</v>
      </c>
      <c r="F51" s="6">
        <v>9</v>
      </c>
      <c r="H51" s="6">
        <v>15</v>
      </c>
      <c r="J51" s="6">
        <v>4</v>
      </c>
      <c r="L51" s="6">
        <v>2</v>
      </c>
      <c r="N51" s="6">
        <v>2</v>
      </c>
      <c r="P51" s="6">
        <v>12</v>
      </c>
      <c r="R51" s="6">
        <v>9</v>
      </c>
      <c r="T51" s="6">
        <v>21866</v>
      </c>
      <c r="V51" s="6">
        <v>7</v>
      </c>
      <c r="X51" s="6">
        <v>13</v>
      </c>
      <c r="Z51" s="6">
        <v>6</v>
      </c>
      <c r="AB51" s="6">
        <v>78</v>
      </c>
      <c r="AD51" s="6">
        <v>3</v>
      </c>
      <c r="AF51" s="6">
        <v>75</v>
      </c>
      <c r="AH51" s="6">
        <v>1882</v>
      </c>
      <c r="AJ51" s="6">
        <v>15</v>
      </c>
      <c r="AL51" s="6">
        <v>11</v>
      </c>
      <c r="AN51" s="6">
        <v>11</v>
      </c>
      <c r="AP51" s="6">
        <v>11</v>
      </c>
      <c r="AR51" s="6">
        <v>11</v>
      </c>
      <c r="AT51" s="6">
        <v>11</v>
      </c>
      <c r="AV51" s="6">
        <v>10</v>
      </c>
      <c r="AX51" s="6">
        <v>10</v>
      </c>
      <c r="AZ51" s="6">
        <v>13</v>
      </c>
      <c r="BB51" s="6">
        <v>8</v>
      </c>
      <c r="BD51" s="6">
        <v>8</v>
      </c>
      <c r="BF51" s="6">
        <v>30</v>
      </c>
      <c r="BH51" s="6">
        <v>29</v>
      </c>
      <c r="BJ51" s="6">
        <v>34</v>
      </c>
      <c r="BL51" s="6">
        <v>2048</v>
      </c>
      <c r="BN51" s="6">
        <v>1</v>
      </c>
      <c r="BP51" s="6">
        <v>31</v>
      </c>
      <c r="BR51" s="6">
        <v>18</v>
      </c>
      <c r="BT51" s="6">
        <v>21</v>
      </c>
      <c r="BV51" s="6">
        <v>18</v>
      </c>
      <c r="BX51" s="6">
        <v>1</v>
      </c>
      <c r="BZ51" s="6">
        <v>2185</v>
      </c>
      <c r="CB51" s="6">
        <v>32</v>
      </c>
      <c r="CD51" s="6">
        <v>2119</v>
      </c>
      <c r="CF51" s="6">
        <v>14</v>
      </c>
      <c r="CH51" s="6">
        <v>11</v>
      </c>
      <c r="CJ51" s="6">
        <v>79</v>
      </c>
      <c r="CL51" s="6">
        <v>1</v>
      </c>
      <c r="CN51" s="6">
        <v>55</v>
      </c>
      <c r="CP51" s="6">
        <v>373</v>
      </c>
      <c r="CR51" s="6">
        <v>5</v>
      </c>
      <c r="CT51" s="6">
        <v>6885</v>
      </c>
      <c r="CV51" s="6">
        <v>91</v>
      </c>
      <c r="CX51" s="6">
        <v>69</v>
      </c>
      <c r="CZ51" s="6">
        <v>7772</v>
      </c>
      <c r="DB51" s="6">
        <v>345</v>
      </c>
      <c r="DD51" s="6">
        <v>4717</v>
      </c>
      <c r="DF51" s="6">
        <v>6</v>
      </c>
      <c r="DH51" s="6">
        <v>8</v>
      </c>
      <c r="DJ51" s="6">
        <v>22</v>
      </c>
      <c r="DL51" s="6">
        <v>11</v>
      </c>
      <c r="DN51" s="6">
        <v>11</v>
      </c>
      <c r="DP51" s="6">
        <v>54</v>
      </c>
      <c r="DR51" s="6">
        <v>213</v>
      </c>
      <c r="DT51" s="6">
        <v>675</v>
      </c>
      <c r="DV51" s="6">
        <v>256</v>
      </c>
      <c r="DX51" s="6">
        <v>1964</v>
      </c>
      <c r="DZ51" s="6">
        <v>78</v>
      </c>
      <c r="EB51" s="6">
        <v>4332</v>
      </c>
      <c r="ED51" s="6">
        <v>25</v>
      </c>
      <c r="EF51" s="6">
        <v>1743</v>
      </c>
      <c r="EH51" s="6">
        <v>5142</v>
      </c>
      <c r="EJ51" s="6">
        <v>1385</v>
      </c>
      <c r="EL51" s="6">
        <v>1758</v>
      </c>
      <c r="EN51" s="6">
        <v>1817</v>
      </c>
      <c r="EP51" s="6">
        <v>3</v>
      </c>
      <c r="ER51" s="6">
        <v>5</v>
      </c>
      <c r="ET51" s="6">
        <v>4</v>
      </c>
      <c r="EV51" s="6">
        <v>5</v>
      </c>
      <c r="EX51" s="6">
        <v>3</v>
      </c>
      <c r="EZ51" s="6">
        <v>5</v>
      </c>
      <c r="FB51" s="6">
        <v>6</v>
      </c>
      <c r="FD51" s="6">
        <v>116</v>
      </c>
      <c r="FF51" s="6">
        <v>23</v>
      </c>
      <c r="FH51" s="6">
        <v>19</v>
      </c>
      <c r="FJ51" s="6">
        <v>26</v>
      </c>
    </row>
    <row r="52" spans="1:167" s="6" customFormat="1" ht="13.5" thickBot="1">
      <c r="A52" s="12" t="s">
        <v>212</v>
      </c>
      <c r="B52" s="12">
        <v>1294446.07</v>
      </c>
      <c r="C52" s="12"/>
      <c r="D52" s="12">
        <v>5317843.6900000004</v>
      </c>
      <c r="E52" s="12"/>
      <c r="F52" s="12">
        <v>14733686.23</v>
      </c>
      <c r="G52" s="12"/>
      <c r="H52" s="12">
        <v>13197192.17</v>
      </c>
      <c r="I52" s="12"/>
      <c r="J52" s="12">
        <v>107517431.06999999</v>
      </c>
      <c r="K52" s="12"/>
      <c r="L52" s="12">
        <v>85822155.280000001</v>
      </c>
      <c r="M52" s="12"/>
      <c r="N52" s="12">
        <v>23810097.379999999</v>
      </c>
      <c r="O52" s="12"/>
      <c r="P52" s="12">
        <v>2124034.7599999998</v>
      </c>
      <c r="Q52" s="12"/>
      <c r="R52" s="12">
        <v>1248482.3600000001</v>
      </c>
      <c r="S52" s="12"/>
      <c r="T52" s="12">
        <v>1633738.42</v>
      </c>
      <c r="U52" s="12"/>
      <c r="V52" s="12">
        <v>8566017.1400000006</v>
      </c>
      <c r="W52" s="12"/>
      <c r="X52" s="12">
        <v>8938375.3499999996</v>
      </c>
      <c r="Y52" s="12"/>
      <c r="Z52" s="12">
        <v>20385530.239999998</v>
      </c>
      <c r="AA52" s="12"/>
      <c r="AB52" s="12">
        <v>608150.18000000005</v>
      </c>
      <c r="AC52" s="12"/>
      <c r="AD52" s="12">
        <v>61514593.82</v>
      </c>
      <c r="AE52" s="12"/>
      <c r="AF52" s="12">
        <v>793047.85</v>
      </c>
      <c r="AG52" s="12"/>
      <c r="AH52" s="12">
        <v>3852134.95</v>
      </c>
      <c r="AI52" s="12"/>
      <c r="AJ52" s="12">
        <v>32665446.059999999</v>
      </c>
      <c r="AK52" s="12"/>
      <c r="AL52" s="12">
        <v>3005322.65</v>
      </c>
      <c r="AM52" s="12"/>
      <c r="AN52" s="12">
        <v>5331567.5599999996</v>
      </c>
      <c r="AO52" s="12"/>
      <c r="AP52" s="12">
        <v>5797889.1600000001</v>
      </c>
      <c r="AQ52" s="12"/>
      <c r="AR52" s="12">
        <v>4289980.0199999996</v>
      </c>
      <c r="AS52" s="12"/>
      <c r="AT52" s="12">
        <v>3890681.87</v>
      </c>
      <c r="AU52" s="12"/>
      <c r="AV52" s="12">
        <v>3243504.12</v>
      </c>
      <c r="AW52" s="12"/>
      <c r="AX52" s="12">
        <v>21548208.010000002</v>
      </c>
      <c r="AY52" s="12"/>
      <c r="AZ52" s="12">
        <v>5774356.1799999997</v>
      </c>
      <c r="BA52" s="12"/>
      <c r="BB52" s="12">
        <v>10054731.939999999</v>
      </c>
      <c r="BC52" s="12"/>
      <c r="BD52" s="12">
        <v>51493043.18</v>
      </c>
      <c r="BE52" s="12"/>
      <c r="BF52" s="12">
        <v>1091779.3700000001</v>
      </c>
      <c r="BG52" s="12"/>
      <c r="BH52" s="12">
        <v>252298.31</v>
      </c>
      <c r="BI52" s="12"/>
      <c r="BJ52" s="12">
        <v>5308530.6500000004</v>
      </c>
      <c r="BK52" s="12"/>
      <c r="BL52" s="12">
        <v>72954.09</v>
      </c>
      <c r="BM52" s="12"/>
      <c r="BN52" s="12">
        <v>3258180406.23</v>
      </c>
      <c r="BO52" s="12"/>
      <c r="BP52" s="12">
        <v>8658054.0999999996</v>
      </c>
      <c r="BQ52" s="12"/>
      <c r="BR52" s="12">
        <v>1847786.28</v>
      </c>
      <c r="BS52" s="12"/>
      <c r="BT52" s="12">
        <v>353544.85</v>
      </c>
      <c r="BU52" s="12"/>
      <c r="BV52" s="12">
        <v>1444224.52</v>
      </c>
      <c r="BW52" s="12"/>
      <c r="BX52" s="12">
        <v>21821133.859999999</v>
      </c>
      <c r="BY52" s="12"/>
      <c r="BZ52" s="12">
        <v>1978230.54</v>
      </c>
      <c r="CA52" s="12"/>
      <c r="CB52" s="12">
        <v>13869915.5</v>
      </c>
      <c r="CC52" s="12"/>
      <c r="CD52" s="12">
        <v>277230.84999999998</v>
      </c>
      <c r="CE52" s="12"/>
      <c r="CF52" s="12">
        <v>10263987.039999999</v>
      </c>
      <c r="CG52" s="12"/>
      <c r="CH52" s="12">
        <v>10468283.24</v>
      </c>
      <c r="CI52" s="12"/>
      <c r="CJ52" s="12">
        <v>761864.52</v>
      </c>
      <c r="CK52" s="12"/>
      <c r="CL52" s="12">
        <v>2045550.05</v>
      </c>
      <c r="CM52" s="12"/>
      <c r="CN52" s="12">
        <v>946051.08</v>
      </c>
      <c r="CO52" s="12"/>
      <c r="CP52" s="12">
        <v>201480.35</v>
      </c>
      <c r="CQ52" s="12"/>
      <c r="CR52" s="12">
        <v>12625889.560000001</v>
      </c>
      <c r="CS52" s="12"/>
      <c r="CT52" s="12">
        <v>445576.22</v>
      </c>
      <c r="CU52" s="12"/>
      <c r="CV52" s="12">
        <v>4901376.05</v>
      </c>
      <c r="CW52" s="12"/>
      <c r="CX52" s="12">
        <v>1637583.85</v>
      </c>
      <c r="CY52" s="12"/>
      <c r="CZ52" s="12">
        <v>249534.79</v>
      </c>
      <c r="DA52" s="12"/>
      <c r="DB52" s="12">
        <v>1468814.52</v>
      </c>
      <c r="DC52" s="12"/>
      <c r="DD52" s="12">
        <v>512969.77</v>
      </c>
      <c r="DE52" s="12"/>
      <c r="DF52" s="12">
        <v>6061376.6900000004</v>
      </c>
      <c r="DG52" s="12"/>
      <c r="DH52" s="12">
        <v>3403922.02</v>
      </c>
      <c r="DI52" s="12"/>
      <c r="DJ52" s="12">
        <v>4918271.75</v>
      </c>
      <c r="DK52" s="12"/>
      <c r="DL52" s="12">
        <v>15585880.460000001</v>
      </c>
      <c r="DM52" s="12"/>
      <c r="DN52" s="12">
        <v>25961259.629999999</v>
      </c>
      <c r="DO52" s="12"/>
      <c r="DP52" s="12">
        <v>8283200.9900000002</v>
      </c>
      <c r="DQ52" s="12"/>
      <c r="DR52" s="12">
        <v>2591215.5</v>
      </c>
      <c r="DS52" s="12"/>
      <c r="DT52" s="12">
        <v>2802198.64</v>
      </c>
      <c r="DU52" s="12"/>
      <c r="DV52" s="12">
        <v>741391.82</v>
      </c>
      <c r="DW52" s="12"/>
      <c r="DX52" s="12">
        <v>1276117.08</v>
      </c>
      <c r="DY52" s="12"/>
      <c r="DZ52" s="12">
        <v>2624520.67</v>
      </c>
      <c r="EA52" s="12"/>
      <c r="EB52" s="12">
        <v>255898.64</v>
      </c>
      <c r="EC52" s="12"/>
      <c r="ED52" s="12">
        <v>12918901.140000001</v>
      </c>
      <c r="EE52" s="12"/>
      <c r="EF52" s="12">
        <v>82953.429999999993</v>
      </c>
      <c r="EG52" s="12"/>
      <c r="EH52" s="12">
        <v>238988.19</v>
      </c>
      <c r="EI52" s="12"/>
      <c r="EJ52" s="12">
        <v>173195.65</v>
      </c>
      <c r="EK52" s="12"/>
      <c r="EL52" s="12">
        <v>2195661.21</v>
      </c>
      <c r="EM52" s="12"/>
      <c r="EN52" s="12">
        <v>2462289.63</v>
      </c>
      <c r="EO52" s="12"/>
      <c r="EP52" s="12">
        <v>228812575.34</v>
      </c>
      <c r="EQ52" s="12"/>
      <c r="ER52" s="12">
        <v>388876596.60000002</v>
      </c>
      <c r="ES52" s="12"/>
      <c r="ET52" s="12">
        <v>207016669.86000001</v>
      </c>
      <c r="EU52" s="12"/>
      <c r="EV52" s="12">
        <v>493546799.33999997</v>
      </c>
      <c r="EW52" s="12"/>
      <c r="EX52" s="12">
        <v>407777080.67000002</v>
      </c>
      <c r="EY52" s="12"/>
      <c r="EZ52" s="12">
        <v>259090905.59999999</v>
      </c>
      <c r="FA52" s="12"/>
      <c r="FB52" s="12">
        <v>9844074.6999999993</v>
      </c>
      <c r="FC52" s="12"/>
      <c r="FD52" s="12">
        <v>5296983.9800000004</v>
      </c>
      <c r="FE52" s="12"/>
      <c r="FF52" s="12">
        <v>142835.29999999999</v>
      </c>
      <c r="FG52" s="12"/>
      <c r="FH52" s="12">
        <v>1851824.27</v>
      </c>
      <c r="FI52" s="12"/>
      <c r="FJ52" s="12">
        <v>4838552.5999999996</v>
      </c>
      <c r="FK52" s="12"/>
    </row>
    <row r="53" spans="1:167" ht="13.5" thickTop="1">
      <c r="D53" s="14" t="s">
        <v>333</v>
      </c>
      <c r="F53" s="14" t="s">
        <v>333</v>
      </c>
      <c r="N53" s="14" t="s">
        <v>333</v>
      </c>
      <c r="AD53" s="14" t="s">
        <v>333</v>
      </c>
      <c r="AZ53" s="14" t="s">
        <v>333</v>
      </c>
      <c r="BD53" s="14" t="s">
        <v>333</v>
      </c>
      <c r="BP53" s="14" t="s">
        <v>333</v>
      </c>
      <c r="BV53" s="14" t="s">
        <v>333</v>
      </c>
      <c r="BX53" s="14" t="s">
        <v>333</v>
      </c>
      <c r="CB53" s="14" t="s">
        <v>333</v>
      </c>
      <c r="CD53" s="14" t="s">
        <v>333</v>
      </c>
      <c r="CH53" s="14" t="s">
        <v>333</v>
      </c>
      <c r="CN53" s="14" t="s">
        <v>333</v>
      </c>
      <c r="CV53" s="14" t="s">
        <v>333</v>
      </c>
      <c r="CX53" s="14" t="s">
        <v>333</v>
      </c>
      <c r="DF53" s="14" t="s">
        <v>333</v>
      </c>
      <c r="DH53" s="14" t="s">
        <v>333</v>
      </c>
      <c r="DJ53" s="14" t="s">
        <v>333</v>
      </c>
      <c r="DL53" s="14" t="s">
        <v>333</v>
      </c>
      <c r="DN53" s="14" t="s">
        <v>333</v>
      </c>
      <c r="DT53" s="14" t="s">
        <v>333</v>
      </c>
      <c r="DZ53" s="14" t="s">
        <v>333</v>
      </c>
      <c r="ED53" s="14" t="s">
        <v>333</v>
      </c>
      <c r="EF53" s="14" t="s">
        <v>333</v>
      </c>
      <c r="EL53" s="14" t="s">
        <v>333</v>
      </c>
      <c r="EN53" s="14" t="s">
        <v>333</v>
      </c>
      <c r="FD53" s="14" t="s">
        <v>333</v>
      </c>
      <c r="FF53" s="14" t="s">
        <v>333</v>
      </c>
      <c r="FH53" s="14" t="s">
        <v>333</v>
      </c>
      <c r="FJ53" s="14" t="s">
        <v>333</v>
      </c>
    </row>
    <row r="54" spans="1:167">
      <c r="A54" s="287" t="s">
        <v>213</v>
      </c>
      <c r="B54" s="335" t="s">
        <v>21</v>
      </c>
      <c r="C54" s="335"/>
      <c r="D54" s="329" t="s">
        <v>823</v>
      </c>
      <c r="E54" s="329"/>
      <c r="F54" s="329" t="s">
        <v>824</v>
      </c>
      <c r="G54" s="329"/>
      <c r="H54" s="329" t="s">
        <v>825</v>
      </c>
      <c r="I54" s="329"/>
      <c r="J54" s="329" t="s">
        <v>826</v>
      </c>
      <c r="K54" s="329"/>
      <c r="L54" s="329" t="s">
        <v>827</v>
      </c>
      <c r="M54" s="329"/>
      <c r="N54" s="329" t="s">
        <v>828</v>
      </c>
      <c r="O54" s="329"/>
      <c r="P54" s="329" t="s">
        <v>829</v>
      </c>
      <c r="Q54" s="329"/>
      <c r="R54" s="329" t="s">
        <v>830</v>
      </c>
      <c r="S54" s="329"/>
      <c r="T54" s="329" t="s">
        <v>831</v>
      </c>
      <c r="U54" s="329"/>
      <c r="V54" s="329" t="s">
        <v>832</v>
      </c>
      <c r="W54" s="329"/>
      <c r="X54" s="329" t="s">
        <v>833</v>
      </c>
      <c r="Y54" s="329"/>
      <c r="Z54" s="329" t="s">
        <v>834</v>
      </c>
      <c r="AA54" s="329"/>
      <c r="AB54" s="329" t="s">
        <v>835</v>
      </c>
      <c r="AC54" s="329"/>
      <c r="AD54" s="329" t="s">
        <v>836</v>
      </c>
      <c r="AE54" s="329"/>
      <c r="AF54" s="329" t="s">
        <v>837</v>
      </c>
      <c r="AG54" s="329"/>
      <c r="AH54" s="329" t="s">
        <v>838</v>
      </c>
      <c r="AI54" s="329"/>
      <c r="AJ54" s="329" t="s">
        <v>839</v>
      </c>
      <c r="AK54" s="329"/>
      <c r="AL54" s="329" t="s">
        <v>840</v>
      </c>
      <c r="AM54" s="329"/>
      <c r="AN54" s="329" t="s">
        <v>841</v>
      </c>
      <c r="AO54" s="329"/>
      <c r="AP54" s="329" t="s">
        <v>842</v>
      </c>
      <c r="AQ54" s="329"/>
      <c r="AR54" s="329" t="s">
        <v>843</v>
      </c>
      <c r="AS54" s="329"/>
      <c r="AT54" s="329" t="s">
        <v>844</v>
      </c>
      <c r="AU54" s="329"/>
      <c r="AV54" s="329" t="s">
        <v>845</v>
      </c>
      <c r="AW54" s="329"/>
      <c r="AX54" s="329" t="s">
        <v>846</v>
      </c>
      <c r="AY54" s="329"/>
      <c r="AZ54" s="329" t="s">
        <v>847</v>
      </c>
      <c r="BA54" s="329"/>
      <c r="BB54" s="329" t="s">
        <v>848</v>
      </c>
      <c r="BC54" s="329"/>
      <c r="BD54" s="329" t="s">
        <v>849</v>
      </c>
      <c r="BE54" s="329"/>
      <c r="BF54" s="329" t="s">
        <v>850</v>
      </c>
      <c r="BG54" s="329"/>
      <c r="BH54" s="329" t="s">
        <v>851</v>
      </c>
      <c r="BI54" s="329"/>
      <c r="BJ54" s="329" t="s">
        <v>852</v>
      </c>
      <c r="BK54" s="329"/>
      <c r="BL54" s="329" t="s">
        <v>853</v>
      </c>
      <c r="BM54" s="329"/>
      <c r="BN54" s="329" t="s">
        <v>854</v>
      </c>
      <c r="BO54" s="329"/>
      <c r="BP54" s="329" t="s">
        <v>855</v>
      </c>
      <c r="BQ54" s="329"/>
      <c r="BR54" s="329" t="s">
        <v>856</v>
      </c>
      <c r="BS54" s="329"/>
      <c r="BT54" s="329" t="s">
        <v>857</v>
      </c>
      <c r="BU54" s="329"/>
      <c r="BV54" s="329" t="s">
        <v>858</v>
      </c>
      <c r="BW54" s="329"/>
      <c r="BX54" s="329" t="s">
        <v>859</v>
      </c>
      <c r="BY54" s="329"/>
      <c r="BZ54" s="329" t="s">
        <v>860</v>
      </c>
      <c r="CA54" s="329"/>
      <c r="CB54" s="329" t="s">
        <v>861</v>
      </c>
      <c r="CC54" s="329"/>
      <c r="CD54" s="329" t="s">
        <v>862</v>
      </c>
      <c r="CE54" s="329"/>
      <c r="CF54" s="329" t="s">
        <v>863</v>
      </c>
      <c r="CG54" s="329"/>
      <c r="CH54" s="329" t="s">
        <v>864</v>
      </c>
      <c r="CI54" s="329"/>
      <c r="CJ54" s="329" t="s">
        <v>865</v>
      </c>
      <c r="CK54" s="329"/>
      <c r="CL54" s="329" t="s">
        <v>866</v>
      </c>
      <c r="CM54" s="329"/>
      <c r="CN54" s="329" t="s">
        <v>867</v>
      </c>
      <c r="CO54" s="329"/>
      <c r="CP54" s="329" t="s">
        <v>868</v>
      </c>
      <c r="CQ54" s="329"/>
      <c r="CR54" s="329" t="s">
        <v>869</v>
      </c>
      <c r="CS54" s="329"/>
      <c r="CT54" s="329" t="s">
        <v>870</v>
      </c>
      <c r="CU54" s="329"/>
      <c r="CV54" s="329" t="s">
        <v>871</v>
      </c>
      <c r="CW54" s="329"/>
      <c r="CX54" s="329" t="s">
        <v>872</v>
      </c>
      <c r="CY54" s="329"/>
      <c r="CZ54" s="329" t="s">
        <v>873</v>
      </c>
      <c r="DA54" s="329"/>
      <c r="DB54" s="329" t="s">
        <v>874</v>
      </c>
      <c r="DC54" s="329"/>
      <c r="DD54" s="329" t="s">
        <v>875</v>
      </c>
      <c r="DE54" s="329"/>
      <c r="DF54" s="329" t="s">
        <v>876</v>
      </c>
      <c r="DG54" s="329"/>
      <c r="DH54" s="329" t="s">
        <v>877</v>
      </c>
      <c r="DI54" s="329"/>
      <c r="DJ54" s="329" t="s">
        <v>878</v>
      </c>
      <c r="DK54" s="329"/>
      <c r="DL54" s="329" t="s">
        <v>879</v>
      </c>
      <c r="DM54" s="329"/>
      <c r="DN54" s="329" t="s">
        <v>880</v>
      </c>
      <c r="DO54" s="329"/>
      <c r="DP54" s="329" t="s">
        <v>881</v>
      </c>
      <c r="DQ54" s="329"/>
      <c r="DR54" s="329" t="s">
        <v>882</v>
      </c>
      <c r="DS54" s="329"/>
      <c r="DT54" s="329" t="s">
        <v>883</v>
      </c>
      <c r="DU54" s="329"/>
      <c r="DV54" s="329" t="s">
        <v>884</v>
      </c>
      <c r="DW54" s="329"/>
      <c r="DX54" s="329" t="s">
        <v>885</v>
      </c>
      <c r="DY54" s="329"/>
      <c r="DZ54" s="329" t="s">
        <v>886</v>
      </c>
      <c r="EA54" s="329"/>
      <c r="EB54" s="329" t="s">
        <v>887</v>
      </c>
      <c r="EC54" s="329"/>
      <c r="ED54" s="329" t="s">
        <v>888</v>
      </c>
      <c r="EE54" s="329"/>
      <c r="EF54" s="329" t="s">
        <v>889</v>
      </c>
      <c r="EG54" s="329"/>
      <c r="EH54" s="329" t="s">
        <v>890</v>
      </c>
      <c r="EI54" s="329"/>
      <c r="EJ54" s="329" t="s">
        <v>891</v>
      </c>
      <c r="EK54" s="329"/>
      <c r="EL54" s="329" t="s">
        <v>892</v>
      </c>
      <c r="EM54" s="329"/>
      <c r="EN54" s="329" t="s">
        <v>893</v>
      </c>
      <c r="EO54" s="329"/>
      <c r="EP54" s="329" t="s">
        <v>894</v>
      </c>
      <c r="EQ54" s="329"/>
      <c r="ER54" s="329" t="s">
        <v>895</v>
      </c>
      <c r="ES54" s="329"/>
      <c r="ET54" s="329" t="s">
        <v>896</v>
      </c>
      <c r="EU54" s="329"/>
      <c r="EV54" s="329" t="s">
        <v>897</v>
      </c>
      <c r="EW54" s="329"/>
      <c r="EX54" s="329" t="s">
        <v>898</v>
      </c>
      <c r="EY54" s="329"/>
      <c r="EZ54" s="329" t="s">
        <v>899</v>
      </c>
      <c r="FA54" s="329"/>
      <c r="FB54" s="329" t="s">
        <v>900</v>
      </c>
      <c r="FC54" s="329"/>
      <c r="FD54" s="329" t="s">
        <v>901</v>
      </c>
      <c r="FE54" s="329"/>
      <c r="FF54" s="329" t="s">
        <v>902</v>
      </c>
      <c r="FG54" s="329"/>
      <c r="FH54" s="329" t="s">
        <v>903</v>
      </c>
      <c r="FI54" s="329"/>
      <c r="FJ54" s="329" t="s">
        <v>904</v>
      </c>
      <c r="FK54" s="329"/>
    </row>
    <row r="55" spans="1:167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  <c r="CH55" s="330"/>
      <c r="CI55" s="330"/>
      <c r="CJ55" s="330"/>
      <c r="CK55" s="330"/>
      <c r="CL55" s="330"/>
      <c r="CM55" s="330"/>
      <c r="CN55" s="330"/>
      <c r="CO55" s="330"/>
      <c r="CP55" s="330"/>
      <c r="CQ55" s="330"/>
      <c r="CR55" s="330"/>
      <c r="CS55" s="330"/>
      <c r="CT55" s="330"/>
      <c r="CU55" s="330"/>
      <c r="CV55" s="330"/>
      <c r="CW55" s="330"/>
      <c r="CX55" s="330"/>
      <c r="CY55" s="330"/>
      <c r="CZ55" s="330"/>
      <c r="DA55" s="330"/>
      <c r="DB55" s="330"/>
      <c r="DC55" s="330"/>
      <c r="DD55" s="330"/>
      <c r="DE55" s="330"/>
      <c r="DF55" s="330"/>
      <c r="DG55" s="330"/>
      <c r="DH55" s="330"/>
      <c r="DI55" s="330"/>
      <c r="DJ55" s="330"/>
      <c r="DK55" s="330"/>
      <c r="DL55" s="330"/>
      <c r="DM55" s="330"/>
      <c r="DN55" s="330"/>
      <c r="DO55" s="330"/>
      <c r="DP55" s="330"/>
      <c r="DQ55" s="330"/>
      <c r="DR55" s="330"/>
      <c r="DS55" s="330"/>
      <c r="DT55" s="330"/>
      <c r="DU55" s="330"/>
      <c r="DV55" s="330"/>
      <c r="DW55" s="330"/>
      <c r="DX55" s="330"/>
      <c r="DY55" s="330"/>
      <c r="DZ55" s="330"/>
      <c r="EA55" s="330"/>
      <c r="EB55" s="330"/>
      <c r="EC55" s="330"/>
      <c r="ED55" s="330"/>
      <c r="EE55" s="330"/>
      <c r="EF55" s="330"/>
      <c r="EG55" s="330"/>
      <c r="EH55" s="330"/>
      <c r="EI55" s="330"/>
      <c r="EJ55" s="330"/>
      <c r="EK55" s="330"/>
      <c r="EL55" s="330"/>
      <c r="EM55" s="330"/>
      <c r="EN55" s="330"/>
      <c r="EO55" s="330"/>
      <c r="EP55" s="330"/>
      <c r="EQ55" s="330"/>
      <c r="ER55" s="330"/>
      <c r="ES55" s="330"/>
      <c r="ET55" s="330"/>
      <c r="EU55" s="330"/>
      <c r="EV55" s="330"/>
      <c r="EW55" s="330"/>
      <c r="EX55" s="330"/>
      <c r="EY55" s="330"/>
      <c r="EZ55" s="330"/>
      <c r="FA55" s="330"/>
      <c r="FB55" s="330"/>
      <c r="FC55" s="330"/>
      <c r="FD55" s="330"/>
      <c r="FE55" s="330"/>
      <c r="FF55" s="330"/>
      <c r="FG55" s="330"/>
      <c r="FH55" s="330"/>
      <c r="FI55" s="330"/>
      <c r="FJ55" s="330"/>
      <c r="FK55" s="330"/>
    </row>
    <row r="56" spans="1:167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  <c r="AL56" s="16" t="s">
        <v>14</v>
      </c>
      <c r="AM56" s="5" t="s">
        <v>15</v>
      </c>
      <c r="AN56" s="16" t="s">
        <v>14</v>
      </c>
      <c r="AO56" s="5" t="s">
        <v>15</v>
      </c>
      <c r="AP56" s="16" t="s">
        <v>14</v>
      </c>
      <c r="AQ56" s="5" t="s">
        <v>15</v>
      </c>
      <c r="AR56" s="16" t="s">
        <v>14</v>
      </c>
      <c r="AS56" s="5" t="s">
        <v>15</v>
      </c>
      <c r="AT56" s="16" t="s">
        <v>14</v>
      </c>
      <c r="AU56" s="5" t="s">
        <v>15</v>
      </c>
      <c r="AV56" s="16" t="s">
        <v>14</v>
      </c>
      <c r="AW56" s="5" t="s">
        <v>15</v>
      </c>
      <c r="AX56" s="16" t="s">
        <v>14</v>
      </c>
      <c r="AY56" s="5" t="s">
        <v>15</v>
      </c>
      <c r="AZ56" s="16" t="s">
        <v>14</v>
      </c>
      <c r="BA56" s="5" t="s">
        <v>15</v>
      </c>
      <c r="BB56" s="16" t="s">
        <v>14</v>
      </c>
      <c r="BC56" s="5" t="s">
        <v>15</v>
      </c>
      <c r="BD56" s="16" t="s">
        <v>14</v>
      </c>
      <c r="BE56" s="5" t="s">
        <v>15</v>
      </c>
      <c r="BF56" s="16" t="s">
        <v>14</v>
      </c>
      <c r="BG56" s="5" t="s">
        <v>15</v>
      </c>
      <c r="BH56" s="16" t="s">
        <v>14</v>
      </c>
      <c r="BI56" s="5" t="s">
        <v>15</v>
      </c>
      <c r="BJ56" s="16" t="s">
        <v>14</v>
      </c>
      <c r="BK56" s="5" t="s">
        <v>15</v>
      </c>
      <c r="BL56" s="16" t="s">
        <v>14</v>
      </c>
      <c r="BM56" s="5" t="s">
        <v>15</v>
      </c>
      <c r="BN56" s="16" t="s">
        <v>14</v>
      </c>
      <c r="BO56" s="5" t="s">
        <v>15</v>
      </c>
      <c r="BP56" s="16" t="s">
        <v>14</v>
      </c>
      <c r="BQ56" s="5" t="s">
        <v>15</v>
      </c>
      <c r="BR56" s="16" t="s">
        <v>14</v>
      </c>
      <c r="BS56" s="5" t="s">
        <v>15</v>
      </c>
      <c r="BT56" s="16" t="s">
        <v>14</v>
      </c>
      <c r="BU56" s="5" t="s">
        <v>15</v>
      </c>
      <c r="BV56" s="16" t="s">
        <v>14</v>
      </c>
      <c r="BW56" s="5" t="s">
        <v>15</v>
      </c>
      <c r="BX56" s="16" t="s">
        <v>14</v>
      </c>
      <c r="BY56" s="5" t="s">
        <v>15</v>
      </c>
      <c r="BZ56" s="16" t="s">
        <v>14</v>
      </c>
      <c r="CA56" s="5" t="s">
        <v>15</v>
      </c>
      <c r="CB56" s="16" t="s">
        <v>14</v>
      </c>
      <c r="CC56" s="5" t="s">
        <v>15</v>
      </c>
      <c r="CD56" s="16" t="s">
        <v>14</v>
      </c>
      <c r="CE56" s="5" t="s">
        <v>15</v>
      </c>
      <c r="CF56" s="16" t="s">
        <v>14</v>
      </c>
      <c r="CG56" s="5" t="s">
        <v>15</v>
      </c>
      <c r="CH56" s="16" t="s">
        <v>14</v>
      </c>
      <c r="CI56" s="5" t="s">
        <v>15</v>
      </c>
      <c r="CJ56" s="16" t="s">
        <v>14</v>
      </c>
      <c r="CK56" s="5" t="s">
        <v>15</v>
      </c>
      <c r="CL56" s="16" t="s">
        <v>14</v>
      </c>
      <c r="CM56" s="5" t="s">
        <v>15</v>
      </c>
      <c r="CN56" s="16" t="s">
        <v>14</v>
      </c>
      <c r="CO56" s="5" t="s">
        <v>15</v>
      </c>
      <c r="CP56" s="16" t="s">
        <v>14</v>
      </c>
      <c r="CQ56" s="5" t="s">
        <v>15</v>
      </c>
      <c r="CR56" s="16" t="s">
        <v>14</v>
      </c>
      <c r="CS56" s="5" t="s">
        <v>15</v>
      </c>
      <c r="CT56" s="16" t="s">
        <v>14</v>
      </c>
      <c r="CU56" s="5" t="s">
        <v>15</v>
      </c>
      <c r="CV56" s="16" t="s">
        <v>14</v>
      </c>
      <c r="CW56" s="5" t="s">
        <v>15</v>
      </c>
      <c r="CX56" s="16" t="s">
        <v>14</v>
      </c>
      <c r="CY56" s="5" t="s">
        <v>15</v>
      </c>
      <c r="CZ56" s="16" t="s">
        <v>14</v>
      </c>
      <c r="DA56" s="5" t="s">
        <v>15</v>
      </c>
      <c r="DB56" s="16" t="s">
        <v>14</v>
      </c>
      <c r="DC56" s="5" t="s">
        <v>15</v>
      </c>
      <c r="DD56" s="16" t="s">
        <v>14</v>
      </c>
      <c r="DE56" s="5" t="s">
        <v>15</v>
      </c>
      <c r="DF56" s="16" t="s">
        <v>14</v>
      </c>
      <c r="DG56" s="5" t="s">
        <v>15</v>
      </c>
      <c r="DH56" s="16" t="s">
        <v>14</v>
      </c>
      <c r="DI56" s="5" t="s">
        <v>15</v>
      </c>
      <c r="DJ56" s="16" t="s">
        <v>14</v>
      </c>
      <c r="DK56" s="5" t="s">
        <v>15</v>
      </c>
      <c r="DL56" s="16" t="s">
        <v>14</v>
      </c>
      <c r="DM56" s="5" t="s">
        <v>15</v>
      </c>
      <c r="DN56" s="16" t="s">
        <v>14</v>
      </c>
      <c r="DO56" s="5" t="s">
        <v>15</v>
      </c>
      <c r="DP56" s="16" t="s">
        <v>14</v>
      </c>
      <c r="DQ56" s="5" t="s">
        <v>15</v>
      </c>
      <c r="DR56" s="16" t="s">
        <v>14</v>
      </c>
      <c r="DS56" s="5" t="s">
        <v>15</v>
      </c>
      <c r="DT56" s="16" t="s">
        <v>14</v>
      </c>
      <c r="DU56" s="5" t="s">
        <v>15</v>
      </c>
      <c r="DV56" s="16" t="s">
        <v>14</v>
      </c>
      <c r="DW56" s="5" t="s">
        <v>15</v>
      </c>
      <c r="DX56" s="16" t="s">
        <v>14</v>
      </c>
      <c r="DY56" s="5" t="s">
        <v>15</v>
      </c>
      <c r="DZ56" s="16" t="s">
        <v>14</v>
      </c>
      <c r="EA56" s="5" t="s">
        <v>15</v>
      </c>
      <c r="EB56" s="16" t="s">
        <v>14</v>
      </c>
      <c r="EC56" s="5" t="s">
        <v>15</v>
      </c>
      <c r="ED56" s="16" t="s">
        <v>14</v>
      </c>
      <c r="EE56" s="5" t="s">
        <v>15</v>
      </c>
      <c r="EF56" s="16" t="s">
        <v>14</v>
      </c>
      <c r="EG56" s="5" t="s">
        <v>15</v>
      </c>
      <c r="EH56" s="16" t="s">
        <v>14</v>
      </c>
      <c r="EI56" s="5" t="s">
        <v>15</v>
      </c>
      <c r="EJ56" s="16" t="s">
        <v>14</v>
      </c>
      <c r="EK56" s="5" t="s">
        <v>15</v>
      </c>
      <c r="EL56" s="16" t="s">
        <v>14</v>
      </c>
      <c r="EM56" s="5" t="s">
        <v>15</v>
      </c>
      <c r="EN56" s="16" t="s">
        <v>14</v>
      </c>
      <c r="EO56" s="5" t="s">
        <v>15</v>
      </c>
      <c r="EP56" s="16" t="s">
        <v>14</v>
      </c>
      <c r="EQ56" s="5" t="s">
        <v>15</v>
      </c>
      <c r="ER56" s="16" t="s">
        <v>14</v>
      </c>
      <c r="ES56" s="5" t="s">
        <v>15</v>
      </c>
      <c r="ET56" s="16" t="s">
        <v>14</v>
      </c>
      <c r="EU56" s="5" t="s">
        <v>15</v>
      </c>
      <c r="EV56" s="16" t="s">
        <v>14</v>
      </c>
      <c r="EW56" s="5" t="s">
        <v>15</v>
      </c>
      <c r="EX56" s="16" t="s">
        <v>14</v>
      </c>
      <c r="EY56" s="5" t="s">
        <v>15</v>
      </c>
      <c r="EZ56" s="16" t="s">
        <v>14</v>
      </c>
      <c r="FA56" s="5" t="s">
        <v>15</v>
      </c>
      <c r="FB56" s="16" t="s">
        <v>14</v>
      </c>
      <c r="FC56" s="5" t="s">
        <v>15</v>
      </c>
      <c r="FD56" s="16" t="s">
        <v>14</v>
      </c>
      <c r="FE56" s="5" t="s">
        <v>15</v>
      </c>
      <c r="FF56" s="16" t="s">
        <v>14</v>
      </c>
      <c r="FG56" s="5" t="s">
        <v>15</v>
      </c>
      <c r="FH56" s="16" t="s">
        <v>14</v>
      </c>
      <c r="FI56" s="5" t="s">
        <v>15</v>
      </c>
      <c r="FJ56" s="16" t="s">
        <v>14</v>
      </c>
      <c r="FK56" s="5" t="s">
        <v>15</v>
      </c>
    </row>
    <row r="57" spans="1:167">
      <c r="A57" t="s">
        <v>214</v>
      </c>
      <c r="B57" s="14">
        <v>3936508122.0700002</v>
      </c>
      <c r="C57" s="6">
        <v>4.2938000000000001</v>
      </c>
      <c r="D57" s="14">
        <v>4967546.76</v>
      </c>
      <c r="E57" s="6">
        <v>4.0613999999999999</v>
      </c>
      <c r="F57" s="14">
        <v>0</v>
      </c>
      <c r="G57">
        <v>0</v>
      </c>
      <c r="H57" s="14">
        <v>31086380.829999998</v>
      </c>
      <c r="I57" s="6">
        <v>15.7035</v>
      </c>
      <c r="J57" s="14">
        <v>67435078.329999998</v>
      </c>
      <c r="K57" s="6">
        <v>15.68</v>
      </c>
      <c r="L57" s="14">
        <v>20251595.390000001</v>
      </c>
      <c r="M57" s="6">
        <v>11.7986</v>
      </c>
      <c r="N57" s="14">
        <v>153944.57</v>
      </c>
      <c r="O57" s="6">
        <v>0.32329999999999998</v>
      </c>
      <c r="P57" s="14">
        <v>4932280.58</v>
      </c>
      <c r="Q57" s="6">
        <v>19.351099999999999</v>
      </c>
      <c r="R57" s="14">
        <v>3134557.04</v>
      </c>
      <c r="S57" s="6">
        <v>27.896599999999999</v>
      </c>
      <c r="T57" s="14">
        <v>668844816.59000003</v>
      </c>
      <c r="U57" s="6">
        <v>1.8723000000000001</v>
      </c>
      <c r="V57" s="14">
        <v>5349204.66</v>
      </c>
      <c r="W57" s="6">
        <v>8.9209999999999994</v>
      </c>
      <c r="X57" s="14">
        <v>35908849.82</v>
      </c>
      <c r="Y57" s="6">
        <v>30.902899999999999</v>
      </c>
      <c r="Z57" s="14">
        <v>2915652.44</v>
      </c>
      <c r="AA57" s="6">
        <v>2.3837999999999999</v>
      </c>
      <c r="AB57" s="14">
        <v>3166099.18</v>
      </c>
      <c r="AC57" s="6">
        <v>6.6745000000000001</v>
      </c>
      <c r="AD57" s="14">
        <v>847238.83</v>
      </c>
      <c r="AE57" s="6">
        <v>0.45910000000000001</v>
      </c>
      <c r="AF57" s="14">
        <v>2093274.95</v>
      </c>
      <c r="AG57" s="6">
        <v>3.5194000000000001</v>
      </c>
      <c r="AH57" s="14">
        <v>458251667.87</v>
      </c>
      <c r="AI57" s="6">
        <v>6.3209999999999997</v>
      </c>
      <c r="AJ57" s="14">
        <v>2780178.3</v>
      </c>
      <c r="AK57" s="6">
        <v>0.56740000000000002</v>
      </c>
      <c r="AL57" s="14">
        <v>-661811.14</v>
      </c>
      <c r="AM57" s="6">
        <v>-2.0019</v>
      </c>
      <c r="AN57" s="14">
        <v>541031.43999999994</v>
      </c>
      <c r="AO57" s="6">
        <v>0.92249999999999999</v>
      </c>
      <c r="AP57" s="14">
        <v>982620.57</v>
      </c>
      <c r="AQ57" s="6">
        <v>1.5407</v>
      </c>
      <c r="AR57" s="14">
        <v>651925.62</v>
      </c>
      <c r="AS57" s="6">
        <v>1.3815</v>
      </c>
      <c r="AT57" s="14">
        <v>380047.63</v>
      </c>
      <c r="AU57" s="6">
        <v>0.88800000000000001</v>
      </c>
      <c r="AV57" s="14">
        <v>287533.58</v>
      </c>
      <c r="AW57" s="6">
        <v>0.88649999999999995</v>
      </c>
      <c r="AX57" s="14">
        <v>523443.27</v>
      </c>
      <c r="AY57" s="6">
        <v>0.2429</v>
      </c>
      <c r="AZ57" s="14">
        <v>3156981.47</v>
      </c>
      <c r="BA57" s="6">
        <v>4.2055999999999996</v>
      </c>
      <c r="BB57" s="14">
        <v>21431934.5</v>
      </c>
      <c r="BC57" s="6">
        <v>26.644100000000002</v>
      </c>
      <c r="BD57" s="14">
        <v>3611012.51</v>
      </c>
      <c r="BE57" s="6">
        <v>0.87660000000000005</v>
      </c>
      <c r="BF57" s="14">
        <v>7062471.3700000001</v>
      </c>
      <c r="BG57" s="6">
        <v>21.5626</v>
      </c>
      <c r="BH57" s="14">
        <v>871149.83</v>
      </c>
      <c r="BI57" s="6">
        <v>11.9064</v>
      </c>
      <c r="BJ57" s="14">
        <v>-1198389.92</v>
      </c>
      <c r="BK57" s="6">
        <v>-0.66400000000000003</v>
      </c>
      <c r="BL57" s="14">
        <v>15919132</v>
      </c>
      <c r="BM57" s="6">
        <v>10.6547</v>
      </c>
      <c r="BN57" s="14">
        <v>136344374.13999999</v>
      </c>
      <c r="BO57" s="6">
        <v>4.1847000000000003</v>
      </c>
      <c r="BP57" s="14">
        <v>28633832.780000001</v>
      </c>
      <c r="BQ57" s="6">
        <v>10.6684</v>
      </c>
      <c r="BR57" s="14">
        <v>8482995</v>
      </c>
      <c r="BS57" s="6">
        <v>25.504999999999999</v>
      </c>
      <c r="BT57" s="14">
        <v>1769143.72</v>
      </c>
      <c r="BU57" s="6">
        <v>23.828600000000002</v>
      </c>
      <c r="BV57" s="14">
        <v>825213.48</v>
      </c>
      <c r="BW57" s="6">
        <v>3.1743999999999999</v>
      </c>
      <c r="BX57" s="14">
        <v>108696.21</v>
      </c>
      <c r="BY57" s="6">
        <v>0.49809999999999999</v>
      </c>
      <c r="BZ57" s="14">
        <v>268455532.39999998</v>
      </c>
      <c r="CA57" s="6">
        <v>6.2107000000000001</v>
      </c>
      <c r="CB57" s="14">
        <v>67550094.780000001</v>
      </c>
      <c r="CC57" s="6">
        <v>15.2196</v>
      </c>
      <c r="CD57" s="14">
        <v>53441217.119999997</v>
      </c>
      <c r="CE57" s="6">
        <v>9.0970999999999993</v>
      </c>
      <c r="CF57" s="14">
        <v>15531508.310000001</v>
      </c>
      <c r="CG57" s="6">
        <v>10.8086</v>
      </c>
      <c r="CH57" s="14">
        <v>-325451.39</v>
      </c>
      <c r="CI57" s="6">
        <v>-0.28260000000000002</v>
      </c>
      <c r="CJ57" s="14">
        <v>16422293.310000001</v>
      </c>
      <c r="CK57" s="6">
        <v>27.285299999999999</v>
      </c>
      <c r="CL57" s="14">
        <v>2045550.05</v>
      </c>
      <c r="CM57" s="6">
        <v>100</v>
      </c>
      <c r="CN57" s="14">
        <v>1707268.8</v>
      </c>
      <c r="CO57" s="6">
        <v>3.2810999999999999</v>
      </c>
      <c r="CP57" s="14">
        <v>8771660.4199999999</v>
      </c>
      <c r="CQ57" s="6">
        <v>11.671900000000001</v>
      </c>
      <c r="CR57" s="14">
        <v>12622673.310000001</v>
      </c>
      <c r="CS57" s="6">
        <v>19.994900000000001</v>
      </c>
      <c r="CT57" s="14">
        <v>485601760.74000001</v>
      </c>
      <c r="CU57" s="6">
        <v>15.829000000000001</v>
      </c>
      <c r="CV57" s="14">
        <v>12185823.34</v>
      </c>
      <c r="CW57" s="6">
        <v>2.7321</v>
      </c>
      <c r="CX57" s="14">
        <v>709465.14</v>
      </c>
      <c r="CY57" s="6">
        <v>0.62790000000000001</v>
      </c>
      <c r="CZ57" s="14">
        <v>163878637</v>
      </c>
      <c r="DA57" s="6">
        <v>8.4499999999999993</v>
      </c>
      <c r="DB57" s="14">
        <v>81400573.599999994</v>
      </c>
      <c r="DC57" s="6">
        <v>16.063500000000001</v>
      </c>
      <c r="DD57" s="14">
        <v>232575573</v>
      </c>
      <c r="DE57" s="6">
        <v>9.6118000000000006</v>
      </c>
      <c r="DF57" s="14">
        <v>1232949.79</v>
      </c>
      <c r="DG57" s="6">
        <v>3.3902000000000001</v>
      </c>
      <c r="DH57" s="14">
        <v>122785.27</v>
      </c>
      <c r="DI57" s="6">
        <v>0.45090000000000002</v>
      </c>
      <c r="DJ57" s="14">
        <v>-971402.89</v>
      </c>
      <c r="DK57" s="6">
        <v>-0.89780000000000004</v>
      </c>
      <c r="DL57" s="14">
        <v>3490425.1</v>
      </c>
      <c r="DM57" s="6">
        <v>2.0358999999999998</v>
      </c>
      <c r="DN57" s="14">
        <v>1867486.07</v>
      </c>
      <c r="DO57" s="6">
        <v>0.65390000000000004</v>
      </c>
      <c r="DP57" s="14">
        <v>5169639.5999999996</v>
      </c>
      <c r="DQ57" s="6">
        <v>1.1557999999999999</v>
      </c>
      <c r="DR57" s="14">
        <v>-249335.56</v>
      </c>
      <c r="DS57" s="6">
        <v>-4.5199999999999997E-2</v>
      </c>
      <c r="DT57" s="14">
        <v>4438698.6500000004</v>
      </c>
      <c r="DU57" s="6">
        <v>0.23469999999999999</v>
      </c>
      <c r="DV57" s="14">
        <v>37526244.670000002</v>
      </c>
      <c r="DW57" s="6">
        <v>19.771899999999999</v>
      </c>
      <c r="DX57" s="14">
        <v>39811873</v>
      </c>
      <c r="DY57" s="6">
        <v>1.5885</v>
      </c>
      <c r="DZ57" s="14">
        <v>6183538.75</v>
      </c>
      <c r="EA57" s="6">
        <v>3.0206</v>
      </c>
      <c r="EB57" s="14">
        <v>88362708.920000002</v>
      </c>
      <c r="EC57" s="6">
        <v>7.9710000000000001</v>
      </c>
      <c r="ED57" s="14">
        <v>2055034.77</v>
      </c>
      <c r="EE57" s="6">
        <v>0.63629999999999998</v>
      </c>
      <c r="EF57" s="14">
        <v>13267629.029999999</v>
      </c>
      <c r="EG57" s="6">
        <v>9.1761999999999997</v>
      </c>
      <c r="EH57" s="14">
        <v>155562587.18000001</v>
      </c>
      <c r="EI57" s="6">
        <v>12.658899999999999</v>
      </c>
      <c r="EJ57" s="14">
        <v>494473.58</v>
      </c>
      <c r="EK57" s="6">
        <v>0.20610000000000001</v>
      </c>
      <c r="EL57" s="14">
        <v>3405824.8</v>
      </c>
      <c r="EM57" s="6">
        <v>8.8200000000000001E-2</v>
      </c>
      <c r="EN57" s="14">
        <v>13112313</v>
      </c>
      <c r="EO57" s="6">
        <v>0.29310000000000003</v>
      </c>
      <c r="EP57" s="14">
        <v>68086834</v>
      </c>
      <c r="EQ57" s="6">
        <v>9.9189000000000007</v>
      </c>
      <c r="ER57" s="14">
        <v>120658416.67</v>
      </c>
      <c r="ES57" s="6">
        <v>6.2054999999999998</v>
      </c>
      <c r="ET57" s="14">
        <v>110915038.84999999</v>
      </c>
      <c r="EU57" s="6">
        <v>13.394500000000001</v>
      </c>
      <c r="EV57" s="14">
        <v>20591701.510000002</v>
      </c>
      <c r="EW57" s="6">
        <v>0.83440000000000003</v>
      </c>
      <c r="EX57" s="14">
        <v>27916076.039999999</v>
      </c>
      <c r="EY57" s="6">
        <v>2.282</v>
      </c>
      <c r="EZ57" s="14">
        <v>237905536.63999999</v>
      </c>
      <c r="FA57" s="6">
        <v>18.364599999999999</v>
      </c>
      <c r="FB57" s="14">
        <v>7031449.5099999998</v>
      </c>
      <c r="FC57" s="6">
        <v>11.9047</v>
      </c>
      <c r="FD57" s="14">
        <v>2122790.7599999998</v>
      </c>
      <c r="FE57" s="6">
        <v>0.34549999999999997</v>
      </c>
      <c r="FF57" s="14">
        <v>268117.18</v>
      </c>
      <c r="FG57" s="6">
        <v>8.1613000000000007</v>
      </c>
      <c r="FH57" s="14">
        <v>1515436.64</v>
      </c>
      <c r="FI57" s="6">
        <v>4.3071000000000002</v>
      </c>
      <c r="FJ57" s="14">
        <v>197366.41</v>
      </c>
      <c r="FK57" s="6">
        <v>0.15690000000000001</v>
      </c>
    </row>
    <row r="58" spans="1:167">
      <c r="A58" t="s">
        <v>215</v>
      </c>
      <c r="B58" s="14">
        <v>6744357585.4499998</v>
      </c>
      <c r="C58" s="6">
        <v>7.3566000000000003</v>
      </c>
      <c r="D58" s="14">
        <v>0</v>
      </c>
      <c r="E58">
        <v>0</v>
      </c>
      <c r="F58" s="14">
        <v>0</v>
      </c>
      <c r="G58">
        <v>0</v>
      </c>
      <c r="H58" s="14">
        <v>10028671</v>
      </c>
      <c r="I58" s="6">
        <v>5.0660999999999996</v>
      </c>
      <c r="J58" s="14">
        <v>25192829.699999999</v>
      </c>
      <c r="K58" s="6">
        <v>5.8578000000000001</v>
      </c>
      <c r="L58" s="14">
        <v>0</v>
      </c>
      <c r="M58">
        <v>0</v>
      </c>
      <c r="N58" s="14">
        <v>0</v>
      </c>
      <c r="O58">
        <v>0</v>
      </c>
      <c r="P58" s="14">
        <v>0</v>
      </c>
      <c r="Q58">
        <v>0</v>
      </c>
      <c r="R58" s="14">
        <v>0</v>
      </c>
      <c r="S58">
        <v>0</v>
      </c>
      <c r="T58" s="14">
        <v>4399835979.5200005</v>
      </c>
      <c r="U58" s="6">
        <v>12.3164</v>
      </c>
      <c r="V58" s="14">
        <v>0</v>
      </c>
      <c r="W58">
        <v>0</v>
      </c>
      <c r="X58" s="14">
        <v>0</v>
      </c>
      <c r="Y58">
        <v>0</v>
      </c>
      <c r="Z58" s="14">
        <v>0</v>
      </c>
      <c r="AA58">
        <v>0</v>
      </c>
      <c r="AB58" s="14">
        <v>5097152.4000000004</v>
      </c>
      <c r="AC58" s="6">
        <v>10.7454</v>
      </c>
      <c r="AD58" s="14">
        <v>0</v>
      </c>
      <c r="AE58">
        <v>0</v>
      </c>
      <c r="AF58" s="14">
        <v>0</v>
      </c>
      <c r="AG58">
        <v>0</v>
      </c>
      <c r="AH58" s="14">
        <v>26190331.780000001</v>
      </c>
      <c r="AI58" s="6">
        <v>0.36130000000000001</v>
      </c>
      <c r="AJ58" s="14">
        <v>55399999.850000001</v>
      </c>
      <c r="AK58" s="6">
        <v>11.3065</v>
      </c>
      <c r="AL58" s="14">
        <v>7000000</v>
      </c>
      <c r="AM58" s="6">
        <v>21.174600000000002</v>
      </c>
      <c r="AN58" s="14">
        <v>10200000</v>
      </c>
      <c r="AO58" s="6">
        <v>17.392099999999999</v>
      </c>
      <c r="AP58" s="14">
        <v>13000000</v>
      </c>
      <c r="AQ58" s="6">
        <v>20.383600000000001</v>
      </c>
      <c r="AR58" s="14">
        <v>6000000</v>
      </c>
      <c r="AS58" s="6">
        <v>12.714600000000001</v>
      </c>
      <c r="AT58" s="14">
        <v>6000000</v>
      </c>
      <c r="AU58" s="6">
        <v>14.019500000000001</v>
      </c>
      <c r="AV58" s="14">
        <v>3000000</v>
      </c>
      <c r="AW58" s="6">
        <v>9.2492999999999999</v>
      </c>
      <c r="AX58" s="14">
        <v>8000000</v>
      </c>
      <c r="AY58" s="6">
        <v>3.7126000000000001</v>
      </c>
      <c r="AZ58" s="14">
        <v>0</v>
      </c>
      <c r="BA58">
        <v>0</v>
      </c>
      <c r="BB58" s="14">
        <v>0</v>
      </c>
      <c r="BC58">
        <v>0</v>
      </c>
      <c r="BD58" s="14">
        <v>0</v>
      </c>
      <c r="BE58">
        <v>0</v>
      </c>
      <c r="BF58" s="14">
        <v>962753.38</v>
      </c>
      <c r="BG58" s="6">
        <v>2.9394</v>
      </c>
      <c r="BH58" s="14">
        <v>628558.76</v>
      </c>
      <c r="BI58" s="6">
        <v>8.5907999999999998</v>
      </c>
      <c r="BJ58" s="14">
        <v>0</v>
      </c>
      <c r="BK58">
        <v>0</v>
      </c>
      <c r="BL58" s="14">
        <v>1016847</v>
      </c>
      <c r="BM58" s="6">
        <v>0.68059999999999998</v>
      </c>
      <c r="BN58" s="14">
        <v>305000000</v>
      </c>
      <c r="BO58" s="6">
        <v>9.3611000000000004</v>
      </c>
      <c r="BP58" s="14">
        <v>0</v>
      </c>
      <c r="BQ58">
        <v>0</v>
      </c>
      <c r="BR58" s="14">
        <v>0</v>
      </c>
      <c r="BS58">
        <v>0</v>
      </c>
      <c r="BT58" s="14">
        <v>0</v>
      </c>
      <c r="BU58">
        <v>0</v>
      </c>
      <c r="BV58" s="14">
        <v>0</v>
      </c>
      <c r="BW58">
        <v>0</v>
      </c>
      <c r="BX58" s="14">
        <v>0</v>
      </c>
      <c r="BY58">
        <v>0</v>
      </c>
      <c r="BZ58" s="14">
        <v>300879559.91000003</v>
      </c>
      <c r="CA58" s="6">
        <v>6.9608999999999996</v>
      </c>
      <c r="CB58" s="14">
        <v>0</v>
      </c>
      <c r="CC58">
        <v>0</v>
      </c>
      <c r="CD58" s="14">
        <v>0</v>
      </c>
      <c r="CE58">
        <v>0</v>
      </c>
      <c r="CF58" s="14">
        <v>5000000</v>
      </c>
      <c r="CG58" s="6">
        <v>3.4796</v>
      </c>
      <c r="CH58" s="14">
        <v>0</v>
      </c>
      <c r="CI58">
        <v>0</v>
      </c>
      <c r="CJ58" s="14">
        <v>6073411.6100000003</v>
      </c>
      <c r="CK58" s="6">
        <v>10.0909</v>
      </c>
      <c r="CL58" s="14">
        <v>0</v>
      </c>
      <c r="CM58">
        <v>0</v>
      </c>
      <c r="CN58" s="14">
        <v>0</v>
      </c>
      <c r="CO58">
        <v>0</v>
      </c>
      <c r="CP58" s="14">
        <v>1029859.39</v>
      </c>
      <c r="CQ58" s="6">
        <v>1.3704000000000001</v>
      </c>
      <c r="CR58" s="14">
        <v>0</v>
      </c>
      <c r="CS58">
        <v>0</v>
      </c>
      <c r="CT58" s="14">
        <v>113100131.5</v>
      </c>
      <c r="CU58" s="6">
        <v>3.6867000000000001</v>
      </c>
      <c r="CV58" s="14">
        <v>0</v>
      </c>
      <c r="CW58">
        <v>0</v>
      </c>
      <c r="CX58" s="14">
        <v>0</v>
      </c>
      <c r="CY58">
        <v>0</v>
      </c>
      <c r="CZ58" s="14">
        <v>76971489</v>
      </c>
      <c r="DA58" s="6">
        <v>3.9689000000000001</v>
      </c>
      <c r="DB58" s="14">
        <v>33211312</v>
      </c>
      <c r="DC58" s="6">
        <v>6.5538999999999996</v>
      </c>
      <c r="DD58" s="14">
        <v>618502495</v>
      </c>
      <c r="DE58" s="6">
        <v>25.561399999999999</v>
      </c>
      <c r="DF58" s="14">
        <v>0</v>
      </c>
      <c r="DG58">
        <v>0</v>
      </c>
      <c r="DH58" s="14">
        <v>0</v>
      </c>
      <c r="DI58">
        <v>0</v>
      </c>
      <c r="DJ58" s="14">
        <v>0</v>
      </c>
      <c r="DK58">
        <v>0</v>
      </c>
      <c r="DL58" s="14">
        <v>0</v>
      </c>
      <c r="DM58">
        <v>0</v>
      </c>
      <c r="DN58" s="14">
        <v>0</v>
      </c>
      <c r="DO58">
        <v>0</v>
      </c>
      <c r="DP58" s="14">
        <v>0</v>
      </c>
      <c r="DQ58" s="6">
        <v>0</v>
      </c>
      <c r="DR58" s="14">
        <v>6883985.4699999997</v>
      </c>
      <c r="DS58" s="6">
        <v>1.2473000000000001</v>
      </c>
      <c r="DT58" s="14">
        <v>0</v>
      </c>
      <c r="DU58">
        <v>0</v>
      </c>
      <c r="DV58" s="14">
        <v>15358618.6</v>
      </c>
      <c r="DW58" s="6">
        <v>8.0922000000000001</v>
      </c>
      <c r="DX58" s="14">
        <v>71244418</v>
      </c>
      <c r="DY58" s="6">
        <v>2.8426</v>
      </c>
      <c r="DZ58" s="14">
        <v>0</v>
      </c>
      <c r="EA58">
        <v>0</v>
      </c>
      <c r="EB58" s="14">
        <v>1058016.6000000001</v>
      </c>
      <c r="EC58" s="6">
        <v>9.5399999999999999E-2</v>
      </c>
      <c r="ED58" s="14">
        <v>0</v>
      </c>
      <c r="EE58">
        <v>0</v>
      </c>
      <c r="EF58" s="14">
        <v>0</v>
      </c>
      <c r="EG58">
        <v>0</v>
      </c>
      <c r="EH58" s="14">
        <v>1262681.42</v>
      </c>
      <c r="EI58" s="6">
        <v>0.1028</v>
      </c>
      <c r="EJ58" s="14">
        <v>116198705.41</v>
      </c>
      <c r="EK58" s="6">
        <v>48.441200000000002</v>
      </c>
      <c r="EL58" s="14">
        <v>0</v>
      </c>
      <c r="EM58">
        <v>0</v>
      </c>
      <c r="EN58" s="14">
        <v>0</v>
      </c>
      <c r="EO58">
        <v>0</v>
      </c>
      <c r="EP58" s="14">
        <v>31000000</v>
      </c>
      <c r="EQ58" s="6">
        <v>4.5160999999999998</v>
      </c>
      <c r="ER58" s="14">
        <v>15783393.57</v>
      </c>
      <c r="ES58" s="6">
        <v>0.81169999999999998</v>
      </c>
      <c r="ET58" s="14">
        <v>55350491.5</v>
      </c>
      <c r="EU58" s="6">
        <v>6.6843000000000004</v>
      </c>
      <c r="EV58" s="14">
        <v>363713646.33999997</v>
      </c>
      <c r="EW58" s="6">
        <v>14.738799999999999</v>
      </c>
      <c r="EX58" s="14">
        <v>19053502.789999999</v>
      </c>
      <c r="EY58" s="6">
        <v>1.5575000000000001</v>
      </c>
      <c r="EZ58" s="14">
        <v>10097321.630000001</v>
      </c>
      <c r="FA58" s="6">
        <v>0.77939999999999998</v>
      </c>
      <c r="FB58" s="14">
        <v>31422.32</v>
      </c>
      <c r="FC58" s="6">
        <v>5.3199999999999997E-2</v>
      </c>
      <c r="FD58" s="14">
        <v>0</v>
      </c>
      <c r="FE58">
        <v>0</v>
      </c>
      <c r="FF58" s="14">
        <v>0</v>
      </c>
      <c r="FG58">
        <v>0</v>
      </c>
      <c r="FH58" s="14">
        <v>0</v>
      </c>
      <c r="FI58">
        <v>0</v>
      </c>
      <c r="FJ58" s="14">
        <v>0</v>
      </c>
      <c r="FK58">
        <v>0</v>
      </c>
    </row>
    <row r="59" spans="1:167">
      <c r="A59" t="s">
        <v>216</v>
      </c>
      <c r="B59" s="14">
        <v>1369467765.46</v>
      </c>
      <c r="C59" s="6">
        <v>1.4938</v>
      </c>
      <c r="D59" s="14">
        <v>0</v>
      </c>
      <c r="E59">
        <v>0</v>
      </c>
      <c r="F59" s="14">
        <v>0</v>
      </c>
      <c r="G59">
        <v>0</v>
      </c>
      <c r="H59" s="14">
        <v>10120425</v>
      </c>
      <c r="I59" s="6">
        <v>5.1124000000000001</v>
      </c>
      <c r="J59" s="14">
        <v>15128742.32</v>
      </c>
      <c r="K59" s="6">
        <v>3.5177</v>
      </c>
      <c r="L59" s="14">
        <v>5045476</v>
      </c>
      <c r="M59" s="6">
        <v>2.9394999999999998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1088407820.78</v>
      </c>
      <c r="U59" s="6">
        <v>3.0468000000000002</v>
      </c>
      <c r="V59" s="14">
        <v>0</v>
      </c>
      <c r="W59">
        <v>0</v>
      </c>
      <c r="X59" s="14">
        <v>6076635.6200000001</v>
      </c>
      <c r="Y59" s="6">
        <v>5.2294999999999998</v>
      </c>
      <c r="Z59" s="14">
        <v>0</v>
      </c>
      <c r="AA59">
        <v>0</v>
      </c>
      <c r="AB59" s="14">
        <v>1017484.28</v>
      </c>
      <c r="AC59" s="6">
        <v>2.145</v>
      </c>
      <c r="AD59" s="14">
        <v>0</v>
      </c>
      <c r="AE59">
        <v>0</v>
      </c>
      <c r="AF59" s="14">
        <v>0</v>
      </c>
      <c r="AG59">
        <v>0</v>
      </c>
      <c r="AH59" s="14">
        <v>0</v>
      </c>
      <c r="AI59" s="6">
        <v>0</v>
      </c>
      <c r="AJ59" s="14">
        <v>0</v>
      </c>
      <c r="AK59">
        <v>0</v>
      </c>
      <c r="AL59" s="14">
        <v>0</v>
      </c>
      <c r="AM59">
        <v>0</v>
      </c>
      <c r="AN59" s="14">
        <v>0</v>
      </c>
      <c r="AO59">
        <v>0</v>
      </c>
      <c r="AP59" s="14">
        <v>0</v>
      </c>
      <c r="AQ59">
        <v>0</v>
      </c>
      <c r="AR59" s="14">
        <v>0</v>
      </c>
      <c r="AS59">
        <v>0</v>
      </c>
      <c r="AT59" s="14">
        <v>0</v>
      </c>
      <c r="AU59">
        <v>0</v>
      </c>
      <c r="AV59" s="14">
        <v>0</v>
      </c>
      <c r="AW59">
        <v>0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0</v>
      </c>
      <c r="BE59">
        <v>0</v>
      </c>
      <c r="BF59" s="14">
        <v>0</v>
      </c>
      <c r="BG59">
        <v>0</v>
      </c>
      <c r="BH59" s="14">
        <v>934593.98</v>
      </c>
      <c r="BI59" s="6">
        <v>12.7735</v>
      </c>
      <c r="BJ59" s="14">
        <v>0</v>
      </c>
      <c r="BK59">
        <v>0</v>
      </c>
      <c r="BL59" s="14">
        <v>0</v>
      </c>
      <c r="BM59">
        <v>0</v>
      </c>
      <c r="BN59" s="14">
        <v>0</v>
      </c>
      <c r="BO59">
        <v>0</v>
      </c>
      <c r="BP59" s="14">
        <v>0</v>
      </c>
      <c r="BQ59">
        <v>0</v>
      </c>
      <c r="BR59" s="14">
        <v>0</v>
      </c>
      <c r="BS59">
        <v>0</v>
      </c>
      <c r="BT59" s="14">
        <v>0</v>
      </c>
      <c r="BU59">
        <v>0</v>
      </c>
      <c r="BV59" s="14">
        <v>0</v>
      </c>
      <c r="BW59">
        <v>0</v>
      </c>
      <c r="BX59" s="14">
        <v>0</v>
      </c>
      <c r="BY59">
        <v>0</v>
      </c>
      <c r="BZ59" s="14">
        <v>4107833.73</v>
      </c>
      <c r="CA59" s="6">
        <v>9.5000000000000001E-2</v>
      </c>
      <c r="CB59" s="14">
        <v>0</v>
      </c>
      <c r="CC59">
        <v>0</v>
      </c>
      <c r="CD59" s="14">
        <v>0</v>
      </c>
      <c r="CE59">
        <v>0</v>
      </c>
      <c r="CF59" s="14">
        <v>52664.54</v>
      </c>
      <c r="CG59" s="6">
        <v>3.6700000000000003E-2</v>
      </c>
      <c r="CH59" s="14">
        <v>0</v>
      </c>
      <c r="CI59">
        <v>0</v>
      </c>
      <c r="CJ59" s="14">
        <v>0</v>
      </c>
      <c r="CK59">
        <v>0</v>
      </c>
      <c r="CL59" s="14">
        <v>0</v>
      </c>
      <c r="CM59">
        <v>0</v>
      </c>
      <c r="CN59" s="14">
        <v>0</v>
      </c>
      <c r="CO59">
        <v>0</v>
      </c>
      <c r="CP59" s="14">
        <v>0</v>
      </c>
      <c r="CQ59">
        <v>0</v>
      </c>
      <c r="CR59" s="14">
        <v>0</v>
      </c>
      <c r="CS59">
        <v>0</v>
      </c>
      <c r="CT59" s="14">
        <v>154477128.77000001</v>
      </c>
      <c r="CU59" s="6">
        <v>5.0354000000000001</v>
      </c>
      <c r="CV59" s="14">
        <v>0</v>
      </c>
      <c r="CW59">
        <v>0</v>
      </c>
      <c r="CX59" s="14">
        <v>0</v>
      </c>
      <c r="CY59">
        <v>0</v>
      </c>
      <c r="CZ59" s="14">
        <v>1189067</v>
      </c>
      <c r="DA59" s="6">
        <v>6.13E-2</v>
      </c>
      <c r="DB59" s="14">
        <v>0</v>
      </c>
      <c r="DC59">
        <v>0</v>
      </c>
      <c r="DD59" s="14">
        <v>0</v>
      </c>
      <c r="DE59">
        <v>0</v>
      </c>
      <c r="DF59" s="14">
        <v>0</v>
      </c>
      <c r="DG59">
        <v>0</v>
      </c>
      <c r="DH59" s="14">
        <v>0</v>
      </c>
      <c r="DI59">
        <v>0</v>
      </c>
      <c r="DJ59" s="14">
        <v>0</v>
      </c>
      <c r="DK59">
        <v>0</v>
      </c>
      <c r="DL59" s="14">
        <v>0</v>
      </c>
      <c r="DM59">
        <v>0</v>
      </c>
      <c r="DN59" s="14">
        <v>0</v>
      </c>
      <c r="DO59">
        <v>0</v>
      </c>
      <c r="DP59" s="14">
        <v>9105631.2200000007</v>
      </c>
      <c r="DQ59" s="6">
        <v>2.0356999999999998</v>
      </c>
      <c r="DR59" s="14">
        <v>0</v>
      </c>
      <c r="DS59">
        <v>0</v>
      </c>
      <c r="DT59" s="14">
        <v>0</v>
      </c>
      <c r="DU59">
        <v>0</v>
      </c>
      <c r="DV59" s="14">
        <v>0</v>
      </c>
      <c r="DW59">
        <v>0</v>
      </c>
      <c r="DX59" s="14">
        <v>1011801</v>
      </c>
      <c r="DY59" s="6">
        <v>4.0399999999999998E-2</v>
      </c>
      <c r="DZ59" s="14">
        <v>0</v>
      </c>
      <c r="EA59">
        <v>0</v>
      </c>
      <c r="EB59" s="14">
        <v>0</v>
      </c>
      <c r="EC59">
        <v>0</v>
      </c>
      <c r="ED59" s="14">
        <v>0</v>
      </c>
      <c r="EE59">
        <v>0</v>
      </c>
      <c r="EF59" s="14">
        <v>0</v>
      </c>
      <c r="EG59">
        <v>0</v>
      </c>
      <c r="EH59" s="14">
        <v>0</v>
      </c>
      <c r="EI59">
        <v>0</v>
      </c>
      <c r="EJ59" s="14">
        <v>24181211.109999999</v>
      </c>
      <c r="EK59" s="6">
        <v>10.0807</v>
      </c>
      <c r="EL59" s="14">
        <v>0</v>
      </c>
      <c r="EM59">
        <v>0</v>
      </c>
      <c r="EN59" s="14">
        <v>0</v>
      </c>
      <c r="EO59">
        <v>0</v>
      </c>
      <c r="EP59" s="14">
        <v>34000000</v>
      </c>
      <c r="EQ59" s="6">
        <v>4.9531000000000001</v>
      </c>
      <c r="ER59" s="14">
        <v>0</v>
      </c>
      <c r="ES59" s="6">
        <v>0</v>
      </c>
      <c r="ET59" s="14">
        <v>12072986.300000001</v>
      </c>
      <c r="EU59" s="6">
        <v>1.458</v>
      </c>
      <c r="EV59" s="14">
        <v>0</v>
      </c>
      <c r="EW59">
        <v>0</v>
      </c>
      <c r="EX59" s="14">
        <v>2508852.4900000002</v>
      </c>
      <c r="EY59" s="6">
        <v>0.2051</v>
      </c>
      <c r="EZ59" s="14">
        <v>0</v>
      </c>
      <c r="FA59">
        <v>0</v>
      </c>
      <c r="FB59" s="14">
        <v>29411.32</v>
      </c>
      <c r="FC59" s="6">
        <v>4.9799999999999997E-2</v>
      </c>
      <c r="FD59" s="14">
        <v>0</v>
      </c>
      <c r="FE59">
        <v>0</v>
      </c>
      <c r="FF59" s="14">
        <v>0</v>
      </c>
      <c r="FG59">
        <v>0</v>
      </c>
      <c r="FH59" s="14">
        <v>0</v>
      </c>
      <c r="FI59">
        <v>0</v>
      </c>
      <c r="FJ59" s="14">
        <v>0</v>
      </c>
      <c r="FK59">
        <v>0</v>
      </c>
    </row>
    <row r="60" spans="1:167">
      <c r="A60" t="s">
        <v>217</v>
      </c>
      <c r="B60" s="14">
        <v>1721397665.53</v>
      </c>
      <c r="C60" s="6">
        <v>1.8776999999999999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81818335.939999998</v>
      </c>
      <c r="K60" s="6">
        <v>19.0244</v>
      </c>
      <c r="L60" s="14">
        <v>6560880.2999999998</v>
      </c>
      <c r="M60" s="6">
        <v>3.8224</v>
      </c>
      <c r="N60" s="14">
        <v>0</v>
      </c>
      <c r="O60">
        <v>0</v>
      </c>
      <c r="P60" s="14">
        <v>7187046.1399999997</v>
      </c>
      <c r="Q60" s="6">
        <v>28.197299999999998</v>
      </c>
      <c r="R60" s="14">
        <v>0</v>
      </c>
      <c r="S60">
        <v>0</v>
      </c>
      <c r="T60" s="14">
        <v>1380140255.0899999</v>
      </c>
      <c r="U60" s="6">
        <v>3.8633999999999999</v>
      </c>
      <c r="V60" s="14">
        <v>0</v>
      </c>
      <c r="W60">
        <v>0</v>
      </c>
      <c r="X60" s="14">
        <v>1016175.34</v>
      </c>
      <c r="Y60" s="6">
        <v>0.87450000000000006</v>
      </c>
      <c r="Z60" s="14">
        <v>0</v>
      </c>
      <c r="AA60">
        <v>0</v>
      </c>
      <c r="AB60" s="14">
        <v>1203787.83</v>
      </c>
      <c r="AC60" s="6">
        <v>2.5377000000000001</v>
      </c>
      <c r="AD60" s="14">
        <v>0</v>
      </c>
      <c r="AE60">
        <v>0</v>
      </c>
      <c r="AF60" s="14">
        <v>0</v>
      </c>
      <c r="AG60">
        <v>0</v>
      </c>
      <c r="AH60" s="14">
        <v>0</v>
      </c>
      <c r="AI60" s="6">
        <v>0</v>
      </c>
      <c r="AJ60" s="14">
        <v>0</v>
      </c>
      <c r="AK60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0</v>
      </c>
      <c r="AS60">
        <v>0</v>
      </c>
      <c r="AT60" s="14">
        <v>0</v>
      </c>
      <c r="AU60">
        <v>0</v>
      </c>
      <c r="AV60" s="14">
        <v>0</v>
      </c>
      <c r="AW60">
        <v>0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0</v>
      </c>
      <c r="BE60">
        <v>0</v>
      </c>
      <c r="BF60" s="14">
        <v>1742979.16</v>
      </c>
      <c r="BG60" s="6">
        <v>5.3215000000000003</v>
      </c>
      <c r="BH60" s="14">
        <v>1296537.8899999999</v>
      </c>
      <c r="BI60" s="6">
        <v>17.720400000000001</v>
      </c>
      <c r="BJ60" s="14">
        <v>0</v>
      </c>
      <c r="BK60">
        <v>0</v>
      </c>
      <c r="BL60" s="14">
        <v>153570</v>
      </c>
      <c r="BM60" s="6">
        <v>0.1028</v>
      </c>
      <c r="BN60" s="14">
        <v>0</v>
      </c>
      <c r="BO60">
        <v>0</v>
      </c>
      <c r="BP60" s="14">
        <v>0</v>
      </c>
      <c r="BQ60">
        <v>0</v>
      </c>
      <c r="BR60" s="14">
        <v>0</v>
      </c>
      <c r="BS60">
        <v>0</v>
      </c>
      <c r="BT60" s="14">
        <v>0</v>
      </c>
      <c r="BU60">
        <v>0</v>
      </c>
      <c r="BV60" s="14">
        <v>0</v>
      </c>
      <c r="BW60">
        <v>0</v>
      </c>
      <c r="BX60" s="14">
        <v>0</v>
      </c>
      <c r="BY60">
        <v>0</v>
      </c>
      <c r="BZ60" s="14">
        <v>0</v>
      </c>
      <c r="CA60">
        <v>0</v>
      </c>
      <c r="CB60" s="14">
        <v>0</v>
      </c>
      <c r="CC60">
        <v>0</v>
      </c>
      <c r="CD60" s="14">
        <v>0</v>
      </c>
      <c r="CE60">
        <v>0</v>
      </c>
      <c r="CF60" s="14">
        <v>0</v>
      </c>
      <c r="CG60">
        <v>0</v>
      </c>
      <c r="CH60" s="14">
        <v>0</v>
      </c>
      <c r="CI60">
        <v>0</v>
      </c>
      <c r="CJ60" s="14">
        <v>0</v>
      </c>
      <c r="CK60">
        <v>0</v>
      </c>
      <c r="CL60" s="14">
        <v>0</v>
      </c>
      <c r="CM60">
        <v>0</v>
      </c>
      <c r="CN60" s="14">
        <v>0</v>
      </c>
      <c r="CO60">
        <v>0</v>
      </c>
      <c r="CP60" s="14">
        <v>1024055.18</v>
      </c>
      <c r="CQ60" s="6">
        <v>1.3626</v>
      </c>
      <c r="CR60" s="14">
        <v>0</v>
      </c>
      <c r="CS60">
        <v>0</v>
      </c>
      <c r="CT60" s="14">
        <v>0</v>
      </c>
      <c r="CU60">
        <v>0</v>
      </c>
      <c r="CV60" s="14">
        <v>0</v>
      </c>
      <c r="CW60">
        <v>0</v>
      </c>
      <c r="CX60" s="14">
        <v>0</v>
      </c>
      <c r="CY60">
        <v>0</v>
      </c>
      <c r="CZ60" s="14">
        <v>30844168</v>
      </c>
      <c r="DA60" s="6">
        <v>1.5904</v>
      </c>
      <c r="DB60" s="14">
        <v>11157668</v>
      </c>
      <c r="DC60" s="6">
        <v>2.2018</v>
      </c>
      <c r="DD60" s="14">
        <v>112631826</v>
      </c>
      <c r="DE60" s="6">
        <v>4.6547999999999998</v>
      </c>
      <c r="DF60" s="14">
        <v>0</v>
      </c>
      <c r="DG60">
        <v>0</v>
      </c>
      <c r="DH60" s="14">
        <v>0</v>
      </c>
      <c r="DI60">
        <v>0</v>
      </c>
      <c r="DJ60" s="14">
        <v>0</v>
      </c>
      <c r="DK60">
        <v>0</v>
      </c>
      <c r="DL60" s="14">
        <v>0</v>
      </c>
      <c r="DM60">
        <v>0</v>
      </c>
      <c r="DN60" s="14">
        <v>0</v>
      </c>
      <c r="DO60">
        <v>0</v>
      </c>
      <c r="DP60" s="14">
        <v>52186606.969999999</v>
      </c>
      <c r="DQ60" s="6">
        <v>11.667199999999999</v>
      </c>
      <c r="DR60" s="14">
        <v>1032050.6</v>
      </c>
      <c r="DS60" s="6">
        <v>0.187</v>
      </c>
      <c r="DT60" s="14">
        <v>0</v>
      </c>
      <c r="DU60">
        <v>0</v>
      </c>
      <c r="DV60" s="14">
        <v>16065283.82</v>
      </c>
      <c r="DW60" s="6">
        <v>8.4644999999999992</v>
      </c>
      <c r="DX60" s="14">
        <v>3512500</v>
      </c>
      <c r="DY60" s="6">
        <v>0.1401</v>
      </c>
      <c r="DZ60" s="14">
        <v>0</v>
      </c>
      <c r="EA60">
        <v>0</v>
      </c>
      <c r="EB60" s="14">
        <v>0</v>
      </c>
      <c r="EC60">
        <v>0</v>
      </c>
      <c r="ED60" s="14">
        <v>0</v>
      </c>
      <c r="EE60">
        <v>0</v>
      </c>
      <c r="EF60" s="14">
        <v>0</v>
      </c>
      <c r="EG60">
        <v>0</v>
      </c>
      <c r="EH60" s="14">
        <v>3379484.36</v>
      </c>
      <c r="EI60" s="6">
        <v>0.27500000000000002</v>
      </c>
      <c r="EJ60" s="14">
        <v>4863764.01</v>
      </c>
      <c r="EK60" s="6">
        <v>2.0276000000000001</v>
      </c>
      <c r="EL60" s="14">
        <v>0</v>
      </c>
      <c r="EM60">
        <v>0</v>
      </c>
      <c r="EN60" s="14">
        <v>0</v>
      </c>
      <c r="EO60">
        <v>0</v>
      </c>
      <c r="EP60" s="14">
        <v>0</v>
      </c>
      <c r="EQ60">
        <v>0</v>
      </c>
      <c r="ER60" s="14">
        <v>0</v>
      </c>
      <c r="ES60" s="6">
        <v>0</v>
      </c>
      <c r="ET60" s="14">
        <v>0</v>
      </c>
      <c r="EU60" s="6">
        <v>0</v>
      </c>
      <c r="EV60" s="14">
        <v>0</v>
      </c>
      <c r="EW60">
        <v>0</v>
      </c>
      <c r="EX60" s="14">
        <v>3580690.9</v>
      </c>
      <c r="EY60" s="6">
        <v>0.29270000000000002</v>
      </c>
      <c r="EZ60" s="14">
        <v>0</v>
      </c>
      <c r="FA60" s="6">
        <v>0</v>
      </c>
      <c r="FB60" s="14">
        <v>0</v>
      </c>
      <c r="FC60">
        <v>0</v>
      </c>
      <c r="FD60" s="14">
        <v>0</v>
      </c>
      <c r="FE60">
        <v>0</v>
      </c>
      <c r="FF60" s="14">
        <v>0</v>
      </c>
      <c r="FG60">
        <v>0</v>
      </c>
      <c r="FH60" s="14">
        <v>0</v>
      </c>
      <c r="FI60">
        <v>0</v>
      </c>
      <c r="FJ60" s="14">
        <v>0</v>
      </c>
      <c r="FK60">
        <v>0</v>
      </c>
    </row>
    <row r="61" spans="1:167">
      <c r="A61" t="s">
        <v>218</v>
      </c>
      <c r="B61" s="14">
        <v>1158875996.5699999</v>
      </c>
      <c r="C61" s="6">
        <v>1.2641</v>
      </c>
      <c r="D61" s="14">
        <v>0</v>
      </c>
      <c r="E61">
        <v>0</v>
      </c>
      <c r="F61" s="14">
        <v>0</v>
      </c>
      <c r="G61">
        <v>0</v>
      </c>
      <c r="H61" s="14">
        <v>1933816.75</v>
      </c>
      <c r="I61" s="6">
        <v>0.97689999999999999</v>
      </c>
      <c r="J61" s="14">
        <v>16950926.239999998</v>
      </c>
      <c r="K61" s="6">
        <v>3.9413999999999998</v>
      </c>
      <c r="L61" s="14">
        <v>2846628.37</v>
      </c>
      <c r="M61" s="6">
        <v>1.6584000000000001</v>
      </c>
      <c r="N61" s="14">
        <v>0</v>
      </c>
      <c r="O61">
        <v>0</v>
      </c>
      <c r="P61" s="14">
        <v>8413784.3200000003</v>
      </c>
      <c r="Q61" s="6">
        <v>33.010199999999998</v>
      </c>
      <c r="R61" s="14">
        <v>0</v>
      </c>
      <c r="S61">
        <v>0</v>
      </c>
      <c r="T61" s="14">
        <v>234922764</v>
      </c>
      <c r="U61" s="6">
        <v>0.65759999999999996</v>
      </c>
      <c r="V61" s="14">
        <v>0</v>
      </c>
      <c r="W61">
        <v>0</v>
      </c>
      <c r="X61" s="14">
        <v>9435458.2400000002</v>
      </c>
      <c r="Y61" s="6">
        <v>8.1201000000000008</v>
      </c>
      <c r="Z61" s="14">
        <v>0</v>
      </c>
      <c r="AA61">
        <v>0</v>
      </c>
      <c r="AB61" s="14">
        <v>470122.81</v>
      </c>
      <c r="AC61" s="6">
        <v>0.99109999999999998</v>
      </c>
      <c r="AD61" s="14">
        <v>0</v>
      </c>
      <c r="AE61">
        <v>0</v>
      </c>
      <c r="AF61" s="14">
        <v>3866396.53</v>
      </c>
      <c r="AG61" s="6">
        <v>6.5004999999999997</v>
      </c>
      <c r="AH61" s="14">
        <v>86464398.450000003</v>
      </c>
      <c r="AI61" s="6">
        <v>1.1927000000000001</v>
      </c>
      <c r="AJ61" s="14">
        <v>0</v>
      </c>
      <c r="AK61">
        <v>0</v>
      </c>
      <c r="AL61" s="14">
        <v>2106375.7799999998</v>
      </c>
      <c r="AM61" s="6">
        <v>6.3716999999999997</v>
      </c>
      <c r="AN61" s="14">
        <v>2317013.36</v>
      </c>
      <c r="AO61" s="6">
        <v>3.9508000000000001</v>
      </c>
      <c r="AP61" s="14">
        <v>2317013.36</v>
      </c>
      <c r="AQ61" s="6">
        <v>3.633</v>
      </c>
      <c r="AR61" s="14">
        <v>1474463.04</v>
      </c>
      <c r="AS61" s="6">
        <v>3.1244999999999998</v>
      </c>
      <c r="AT61" s="14">
        <v>1474463.04</v>
      </c>
      <c r="AU61" s="6">
        <v>3.4451999999999998</v>
      </c>
      <c r="AV61" s="14">
        <v>421275.16</v>
      </c>
      <c r="AW61" s="6">
        <v>1.2988</v>
      </c>
      <c r="AX61" s="14">
        <v>1263825.47</v>
      </c>
      <c r="AY61" s="6">
        <v>0.58650000000000002</v>
      </c>
      <c r="AZ61" s="14">
        <v>0</v>
      </c>
      <c r="BA61">
        <v>0</v>
      </c>
      <c r="BB61" s="14">
        <v>0</v>
      </c>
      <c r="BC61">
        <v>0</v>
      </c>
      <c r="BD61" s="14">
        <v>0</v>
      </c>
      <c r="BE61">
        <v>0</v>
      </c>
      <c r="BF61" s="14">
        <v>6303347.96</v>
      </c>
      <c r="BG61" s="6">
        <v>19.244900000000001</v>
      </c>
      <c r="BH61" s="14">
        <v>0</v>
      </c>
      <c r="BI61">
        <v>0</v>
      </c>
      <c r="BJ61" s="14">
        <v>0</v>
      </c>
      <c r="BK61">
        <v>0</v>
      </c>
      <c r="BL61" s="14">
        <v>5028310</v>
      </c>
      <c r="BM61" s="6">
        <v>3.3654000000000002</v>
      </c>
      <c r="BN61" s="14">
        <v>37344573</v>
      </c>
      <c r="BO61" s="6">
        <v>1.1462000000000001</v>
      </c>
      <c r="BP61" s="14">
        <v>0</v>
      </c>
      <c r="BQ61">
        <v>0</v>
      </c>
      <c r="BR61" s="14">
        <v>0</v>
      </c>
      <c r="BS61">
        <v>0</v>
      </c>
      <c r="BT61" s="14">
        <v>0</v>
      </c>
      <c r="BU61">
        <v>0</v>
      </c>
      <c r="BV61" s="14">
        <v>0</v>
      </c>
      <c r="BW61">
        <v>0</v>
      </c>
      <c r="BX61" s="14">
        <v>0</v>
      </c>
      <c r="BY61">
        <v>0</v>
      </c>
      <c r="BZ61" s="14">
        <v>29736898.870000001</v>
      </c>
      <c r="CA61" s="6">
        <v>0.68799999999999994</v>
      </c>
      <c r="CB61" s="14">
        <v>0</v>
      </c>
      <c r="CC61">
        <v>0</v>
      </c>
      <c r="CD61" s="14">
        <v>0</v>
      </c>
      <c r="CE61">
        <v>0</v>
      </c>
      <c r="CF61" s="14">
        <v>1163564.94</v>
      </c>
      <c r="CG61" s="6">
        <v>0.80969999999999998</v>
      </c>
      <c r="CH61" s="14">
        <v>0</v>
      </c>
      <c r="CI61">
        <v>0</v>
      </c>
      <c r="CJ61" s="14">
        <v>0</v>
      </c>
      <c r="CK61">
        <v>0</v>
      </c>
      <c r="CL61" s="14">
        <v>0</v>
      </c>
      <c r="CM61">
        <v>0</v>
      </c>
      <c r="CN61" s="14">
        <v>0</v>
      </c>
      <c r="CO61">
        <v>0</v>
      </c>
      <c r="CP61" s="14">
        <v>2052158.58</v>
      </c>
      <c r="CQ61" s="6">
        <v>2.7307000000000001</v>
      </c>
      <c r="CR61" s="14">
        <v>0</v>
      </c>
      <c r="CS61">
        <v>0</v>
      </c>
      <c r="CT61" s="14">
        <v>0</v>
      </c>
      <c r="CU61">
        <v>0</v>
      </c>
      <c r="CV61" s="14">
        <v>0</v>
      </c>
      <c r="CW61">
        <v>0</v>
      </c>
      <c r="CX61" s="14">
        <v>0</v>
      </c>
      <c r="CY61">
        <v>0</v>
      </c>
      <c r="CZ61" s="14">
        <v>40427839</v>
      </c>
      <c r="DA61" s="6">
        <v>2.0846</v>
      </c>
      <c r="DB61" s="14">
        <v>0</v>
      </c>
      <c r="DC61">
        <v>0</v>
      </c>
      <c r="DD61" s="14">
        <v>138020334</v>
      </c>
      <c r="DE61" s="6">
        <v>5.7041000000000004</v>
      </c>
      <c r="DF61" s="14">
        <v>0</v>
      </c>
      <c r="DG61">
        <v>0</v>
      </c>
      <c r="DH61" s="14">
        <v>0</v>
      </c>
      <c r="DI61">
        <v>0</v>
      </c>
      <c r="DJ61" s="14">
        <v>0</v>
      </c>
      <c r="DK61">
        <v>0</v>
      </c>
      <c r="DL61" s="14">
        <v>0</v>
      </c>
      <c r="DM61">
        <v>0</v>
      </c>
      <c r="DN61" s="14">
        <v>0</v>
      </c>
      <c r="DO61">
        <v>0</v>
      </c>
      <c r="DP61" s="14">
        <v>35867048.359999999</v>
      </c>
      <c r="DQ61" s="6">
        <v>8.0187000000000008</v>
      </c>
      <c r="DR61" s="14">
        <v>6704104.7800000003</v>
      </c>
      <c r="DS61" s="6">
        <v>1.2146999999999999</v>
      </c>
      <c r="DT61" s="14">
        <v>0</v>
      </c>
      <c r="DU61">
        <v>0</v>
      </c>
      <c r="DV61" s="14">
        <v>0</v>
      </c>
      <c r="DW61">
        <v>0</v>
      </c>
      <c r="DX61" s="14">
        <v>121859527</v>
      </c>
      <c r="DY61" s="6">
        <v>4.8620999999999999</v>
      </c>
      <c r="DZ61" s="14">
        <v>0</v>
      </c>
      <c r="EA61">
        <v>0</v>
      </c>
      <c r="EB61" s="14">
        <v>7862170.2699999996</v>
      </c>
      <c r="EC61" s="6">
        <v>0.70920000000000005</v>
      </c>
      <c r="ED61" s="14">
        <v>0</v>
      </c>
      <c r="EE61">
        <v>0</v>
      </c>
      <c r="EF61" s="14">
        <v>0</v>
      </c>
      <c r="EG61">
        <v>0</v>
      </c>
      <c r="EH61" s="14">
        <v>2698391.39</v>
      </c>
      <c r="EI61" s="6">
        <v>0.21959999999999999</v>
      </c>
      <c r="EJ61" s="14">
        <v>0</v>
      </c>
      <c r="EK61">
        <v>0</v>
      </c>
      <c r="EL61" s="14">
        <v>0</v>
      </c>
      <c r="EM61">
        <v>0</v>
      </c>
      <c r="EN61" s="14">
        <v>0</v>
      </c>
      <c r="EO61">
        <v>0</v>
      </c>
      <c r="EP61" s="14">
        <v>0</v>
      </c>
      <c r="EQ61">
        <v>0</v>
      </c>
      <c r="ER61" s="14">
        <v>109277703.86</v>
      </c>
      <c r="ES61" s="6">
        <v>5.6201999999999996</v>
      </c>
      <c r="ET61" s="14">
        <v>95685326.519999996</v>
      </c>
      <c r="EU61" s="6">
        <v>11.555300000000001</v>
      </c>
      <c r="EV61" s="14">
        <v>17064103.600000001</v>
      </c>
      <c r="EW61" s="6">
        <v>0.6915</v>
      </c>
      <c r="EX61" s="14">
        <v>46148181.68</v>
      </c>
      <c r="EY61" s="6">
        <v>3.7723</v>
      </c>
      <c r="EZ61" s="14">
        <v>78909014.140000001</v>
      </c>
      <c r="FA61" s="6">
        <v>6.0911999999999997</v>
      </c>
      <c r="FB61" s="14">
        <v>44673.7</v>
      </c>
      <c r="FC61" s="6">
        <v>7.5600000000000001E-2</v>
      </c>
      <c r="FD61" s="14">
        <v>0</v>
      </c>
      <c r="FE61">
        <v>0</v>
      </c>
      <c r="FF61" s="14">
        <v>0</v>
      </c>
      <c r="FG61">
        <v>0</v>
      </c>
      <c r="FH61" s="14">
        <v>0</v>
      </c>
      <c r="FI61">
        <v>0</v>
      </c>
      <c r="FJ61" s="14">
        <v>0</v>
      </c>
      <c r="FK61">
        <v>0</v>
      </c>
    </row>
    <row r="62" spans="1:167">
      <c r="A62" t="s">
        <v>219</v>
      </c>
      <c r="B62" s="14">
        <v>3473708618.6599998</v>
      </c>
      <c r="C62" s="6">
        <v>3.7890000000000001</v>
      </c>
      <c r="D62" s="14">
        <v>0</v>
      </c>
      <c r="E62">
        <v>0</v>
      </c>
      <c r="F62" s="14">
        <v>0</v>
      </c>
      <c r="G62">
        <v>0</v>
      </c>
      <c r="H62" s="14">
        <v>25596777.760000002</v>
      </c>
      <c r="I62" s="6">
        <v>12.930400000000001</v>
      </c>
      <c r="J62" s="14">
        <v>30831564.399999999</v>
      </c>
      <c r="K62" s="6">
        <v>7.1689999999999996</v>
      </c>
      <c r="L62" s="14">
        <v>9466515.4399999995</v>
      </c>
      <c r="M62" s="6">
        <v>5.5152000000000001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1077806056.3099999</v>
      </c>
      <c r="U62" s="6">
        <v>3.0171000000000001</v>
      </c>
      <c r="V62" s="14">
        <v>0</v>
      </c>
      <c r="W62">
        <v>0</v>
      </c>
      <c r="X62" s="14">
        <v>9975544.2899999991</v>
      </c>
      <c r="Y62" s="6">
        <v>8.5848999999999993</v>
      </c>
      <c r="Z62" s="14">
        <v>0</v>
      </c>
      <c r="AA62">
        <v>0</v>
      </c>
      <c r="AB62" s="14">
        <v>0</v>
      </c>
      <c r="AC62">
        <v>0</v>
      </c>
      <c r="AD62" s="14">
        <v>0</v>
      </c>
      <c r="AE62">
        <v>0</v>
      </c>
      <c r="AF62" s="14">
        <v>1060771.8</v>
      </c>
      <c r="AG62" s="6">
        <v>1.7835000000000001</v>
      </c>
      <c r="AH62" s="14">
        <v>706088981.98000002</v>
      </c>
      <c r="AI62" s="6">
        <v>9.7394999999999996</v>
      </c>
      <c r="AJ62" s="14">
        <v>32677934.48</v>
      </c>
      <c r="AK62" s="6">
        <v>6.6692</v>
      </c>
      <c r="AL62" s="14">
        <v>4525790.75</v>
      </c>
      <c r="AM62" s="6">
        <v>13.690200000000001</v>
      </c>
      <c r="AN62" s="14">
        <v>5159448.0999999996</v>
      </c>
      <c r="AO62" s="6">
        <v>8.7973999999999997</v>
      </c>
      <c r="AP62" s="14">
        <v>4852701.92</v>
      </c>
      <c r="AQ62" s="6">
        <v>7.6089000000000002</v>
      </c>
      <c r="AR62" s="14">
        <v>3886182.44</v>
      </c>
      <c r="AS62" s="6">
        <v>8.2352000000000007</v>
      </c>
      <c r="AT62" s="14">
        <v>3212634.73</v>
      </c>
      <c r="AU62" s="6">
        <v>7.5065999999999997</v>
      </c>
      <c r="AV62" s="14">
        <v>658892.1</v>
      </c>
      <c r="AW62" s="6">
        <v>2.0314000000000001</v>
      </c>
      <c r="AX62" s="14">
        <v>2478749.0099999998</v>
      </c>
      <c r="AY62" s="6">
        <v>1.1503000000000001</v>
      </c>
      <c r="AZ62" s="14">
        <v>0</v>
      </c>
      <c r="BA62">
        <v>0</v>
      </c>
      <c r="BB62" s="14">
        <v>0</v>
      </c>
      <c r="BC62">
        <v>0</v>
      </c>
      <c r="BD62" s="14">
        <v>0</v>
      </c>
      <c r="BE62">
        <v>0</v>
      </c>
      <c r="BF62" s="14">
        <v>3077854.57</v>
      </c>
      <c r="BG62" s="6">
        <v>9.3971</v>
      </c>
      <c r="BH62" s="14">
        <v>0</v>
      </c>
      <c r="BI62">
        <v>0</v>
      </c>
      <c r="BJ62" s="14">
        <v>0</v>
      </c>
      <c r="BK62">
        <v>0</v>
      </c>
      <c r="BL62" s="14">
        <v>4102681</v>
      </c>
      <c r="BM62" s="6">
        <v>2.7458999999999998</v>
      </c>
      <c r="BN62" s="14">
        <v>67363999.099999994</v>
      </c>
      <c r="BO62" s="6">
        <v>2.0674999999999999</v>
      </c>
      <c r="BP62" s="14">
        <v>0</v>
      </c>
      <c r="BQ62">
        <v>0</v>
      </c>
      <c r="BR62" s="14">
        <v>0</v>
      </c>
      <c r="BS62">
        <v>0</v>
      </c>
      <c r="BT62" s="14">
        <v>0</v>
      </c>
      <c r="BU62">
        <v>0</v>
      </c>
      <c r="BV62" s="14">
        <v>0</v>
      </c>
      <c r="BW62">
        <v>0</v>
      </c>
      <c r="BX62" s="14">
        <v>0</v>
      </c>
      <c r="BY62">
        <v>0</v>
      </c>
      <c r="BZ62" s="14">
        <v>315112963.50999999</v>
      </c>
      <c r="CA62" s="6">
        <v>7.2901999999999996</v>
      </c>
      <c r="CB62" s="14">
        <v>0</v>
      </c>
      <c r="CC62">
        <v>0</v>
      </c>
      <c r="CD62" s="14">
        <v>0</v>
      </c>
      <c r="CE62">
        <v>0</v>
      </c>
      <c r="CF62" s="14">
        <v>7292875.7599999998</v>
      </c>
      <c r="CG62" s="6">
        <v>5.0751999999999997</v>
      </c>
      <c r="CH62" s="14">
        <v>0</v>
      </c>
      <c r="CI62">
        <v>0</v>
      </c>
      <c r="CJ62" s="14">
        <v>514011.55</v>
      </c>
      <c r="CK62" s="6">
        <v>0.85399999999999998</v>
      </c>
      <c r="CL62" s="14">
        <v>0</v>
      </c>
      <c r="CM62">
        <v>0</v>
      </c>
      <c r="CN62" s="14">
        <v>0</v>
      </c>
      <c r="CO62">
        <v>0</v>
      </c>
      <c r="CP62" s="14">
        <v>4135249.52</v>
      </c>
      <c r="CQ62" s="6">
        <v>5.5025000000000004</v>
      </c>
      <c r="CR62" s="14">
        <v>0</v>
      </c>
      <c r="CS62">
        <v>0</v>
      </c>
      <c r="CT62" s="14">
        <v>97339061.109999999</v>
      </c>
      <c r="CU62" s="6">
        <v>3.1728999999999998</v>
      </c>
      <c r="CV62" s="14">
        <v>0</v>
      </c>
      <c r="CW62">
        <v>0</v>
      </c>
      <c r="CX62" s="14">
        <v>0</v>
      </c>
      <c r="CY62">
        <v>0</v>
      </c>
      <c r="CZ62" s="14">
        <v>44280053</v>
      </c>
      <c r="DA62" s="6">
        <v>2.2831999999999999</v>
      </c>
      <c r="DB62" s="14">
        <v>0</v>
      </c>
      <c r="DC62">
        <v>0</v>
      </c>
      <c r="DD62" s="14">
        <v>94823804</v>
      </c>
      <c r="DE62" s="6">
        <v>3.9188999999999998</v>
      </c>
      <c r="DF62" s="14">
        <v>0</v>
      </c>
      <c r="DG62">
        <v>0</v>
      </c>
      <c r="DH62" s="14">
        <v>0</v>
      </c>
      <c r="DI62">
        <v>0</v>
      </c>
      <c r="DJ62" s="14">
        <v>0</v>
      </c>
      <c r="DK62">
        <v>0</v>
      </c>
      <c r="DL62" s="14">
        <v>0</v>
      </c>
      <c r="DM62">
        <v>0</v>
      </c>
      <c r="DN62" s="14">
        <v>0</v>
      </c>
      <c r="DO62">
        <v>0</v>
      </c>
      <c r="DP62" s="14">
        <v>44274227.770000003</v>
      </c>
      <c r="DQ62" s="6">
        <v>9.8983000000000008</v>
      </c>
      <c r="DR62" s="14">
        <v>20476851.190000001</v>
      </c>
      <c r="DS62" s="6">
        <v>3.7101000000000002</v>
      </c>
      <c r="DT62" s="14">
        <v>0</v>
      </c>
      <c r="DU62">
        <v>0</v>
      </c>
      <c r="DV62" s="14">
        <v>0</v>
      </c>
      <c r="DW62">
        <v>0</v>
      </c>
      <c r="DX62" s="14">
        <v>66608898</v>
      </c>
      <c r="DY62" s="6">
        <v>2.6577000000000002</v>
      </c>
      <c r="DZ62" s="14">
        <v>0</v>
      </c>
      <c r="EA62">
        <v>0</v>
      </c>
      <c r="EB62" s="14">
        <v>48979085.810000002</v>
      </c>
      <c r="EC62" s="6">
        <v>4.4183000000000003</v>
      </c>
      <c r="ED62" s="14">
        <v>0</v>
      </c>
      <c r="EE62">
        <v>0</v>
      </c>
      <c r="EF62" s="14">
        <v>0</v>
      </c>
      <c r="EG62">
        <v>0</v>
      </c>
      <c r="EH62" s="14">
        <v>28023191.329999998</v>
      </c>
      <c r="EI62" s="6">
        <v>2.2804000000000002</v>
      </c>
      <c r="EJ62" s="14">
        <v>15754323.699999999</v>
      </c>
      <c r="EK62" s="6">
        <v>6.5677000000000003</v>
      </c>
      <c r="EL62" s="14">
        <v>0</v>
      </c>
      <c r="EM62">
        <v>0</v>
      </c>
      <c r="EN62" s="14">
        <v>0</v>
      </c>
      <c r="EO62">
        <v>0</v>
      </c>
      <c r="EP62" s="14">
        <v>23199631</v>
      </c>
      <c r="EQ62" s="6">
        <v>3.3797000000000001</v>
      </c>
      <c r="ER62" s="14">
        <v>258217215.65000001</v>
      </c>
      <c r="ES62" s="6">
        <v>13.280200000000001</v>
      </c>
      <c r="ET62" s="14">
        <v>194809679.25</v>
      </c>
      <c r="EU62" s="6">
        <v>23.5258</v>
      </c>
      <c r="EV62" s="14">
        <v>73477092.769999996</v>
      </c>
      <c r="EW62" s="6">
        <v>2.9775</v>
      </c>
      <c r="EX62" s="14">
        <v>64454377.210000001</v>
      </c>
      <c r="EY62" s="6">
        <v>5.2687999999999997</v>
      </c>
      <c r="EZ62" s="14">
        <v>76878678.989999995</v>
      </c>
      <c r="FA62" s="6">
        <v>5.9344999999999999</v>
      </c>
      <c r="FB62" s="14">
        <v>2234267.36</v>
      </c>
      <c r="FC62" s="6">
        <v>3.7827999999999999</v>
      </c>
      <c r="FD62" s="14">
        <v>0</v>
      </c>
      <c r="FE62">
        <v>0</v>
      </c>
      <c r="FF62" s="14">
        <v>0</v>
      </c>
      <c r="FG62">
        <v>0</v>
      </c>
      <c r="FH62" s="14">
        <v>0</v>
      </c>
      <c r="FI62">
        <v>0</v>
      </c>
      <c r="FJ62" s="14">
        <v>0</v>
      </c>
      <c r="FK62">
        <v>0</v>
      </c>
    </row>
    <row r="63" spans="1:167">
      <c r="A63" t="s">
        <v>220</v>
      </c>
      <c r="B63" s="14">
        <v>2052536546.21</v>
      </c>
      <c r="C63" s="6">
        <v>2.2389000000000001</v>
      </c>
      <c r="D63" s="14">
        <v>0</v>
      </c>
      <c r="E63">
        <v>0</v>
      </c>
      <c r="F63" s="14">
        <v>0</v>
      </c>
      <c r="G63">
        <v>0</v>
      </c>
      <c r="H63" s="14">
        <v>5397476.8300000001</v>
      </c>
      <c r="I63" s="6">
        <v>2.7265999999999999</v>
      </c>
      <c r="J63" s="14">
        <v>0</v>
      </c>
      <c r="K63">
        <v>0</v>
      </c>
      <c r="L63" s="14">
        <v>5007416.0999999996</v>
      </c>
      <c r="M63" s="6">
        <v>2.9173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1323880715</v>
      </c>
      <c r="U63" s="6">
        <v>3.7059000000000002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  <c r="AF63" s="14">
        <v>0</v>
      </c>
      <c r="AG63">
        <v>0</v>
      </c>
      <c r="AH63" s="14">
        <v>62865145.369999997</v>
      </c>
      <c r="AI63" s="6">
        <v>0.86709999999999998</v>
      </c>
      <c r="AJ63" s="14">
        <v>43663640.640000001</v>
      </c>
      <c r="AK63" s="6">
        <v>8.9113000000000007</v>
      </c>
      <c r="AL63" s="14">
        <v>1130945.6599999999</v>
      </c>
      <c r="AM63" s="6">
        <v>3.4209999999999998</v>
      </c>
      <c r="AN63" s="14">
        <v>5861152.2199999997</v>
      </c>
      <c r="AO63" s="6">
        <v>9.9939</v>
      </c>
      <c r="AP63" s="14">
        <v>3926079.59</v>
      </c>
      <c r="AQ63" s="6">
        <v>6.1559999999999997</v>
      </c>
      <c r="AR63" s="14">
        <v>3057519.92</v>
      </c>
      <c r="AS63" s="6">
        <v>6.4791999999999996</v>
      </c>
      <c r="AT63" s="14">
        <v>2264166.9300000002</v>
      </c>
      <c r="AU63" s="6">
        <v>5.2904</v>
      </c>
      <c r="AV63" s="14">
        <v>1831463.44</v>
      </c>
      <c r="AW63" s="6">
        <v>5.6466000000000003</v>
      </c>
      <c r="AX63" s="14">
        <v>9311266.5700000003</v>
      </c>
      <c r="AY63" s="6">
        <v>4.3211000000000004</v>
      </c>
      <c r="AZ63" s="14">
        <v>0</v>
      </c>
      <c r="BA63">
        <v>0</v>
      </c>
      <c r="BB63" s="14">
        <v>0</v>
      </c>
      <c r="BC63">
        <v>0</v>
      </c>
      <c r="BD63" s="14">
        <v>0</v>
      </c>
      <c r="BE63">
        <v>0</v>
      </c>
      <c r="BF63" s="14">
        <v>300550.49</v>
      </c>
      <c r="BG63" s="6">
        <v>0.91759999999999997</v>
      </c>
      <c r="BH63" s="14">
        <v>0</v>
      </c>
      <c r="BI63">
        <v>0</v>
      </c>
      <c r="BJ63" s="14">
        <v>0</v>
      </c>
      <c r="BK63">
        <v>0</v>
      </c>
      <c r="BL63" s="14">
        <v>5472707</v>
      </c>
      <c r="BM63" s="6">
        <v>3.6629</v>
      </c>
      <c r="BN63" s="14">
        <v>0</v>
      </c>
      <c r="BO63">
        <v>0</v>
      </c>
      <c r="BP63" s="14">
        <v>0</v>
      </c>
      <c r="BQ63">
        <v>0</v>
      </c>
      <c r="BR63" s="14">
        <v>0</v>
      </c>
      <c r="BS63">
        <v>0</v>
      </c>
      <c r="BT63" s="14">
        <v>0</v>
      </c>
      <c r="BU63">
        <v>0</v>
      </c>
      <c r="BV63" s="14">
        <v>0</v>
      </c>
      <c r="BW63">
        <v>0</v>
      </c>
      <c r="BX63" s="14">
        <v>0</v>
      </c>
      <c r="BY63">
        <v>0</v>
      </c>
      <c r="BZ63" s="14">
        <v>37192691.850000001</v>
      </c>
      <c r="CA63" s="6">
        <v>0.86050000000000004</v>
      </c>
      <c r="CB63" s="14">
        <v>0</v>
      </c>
      <c r="CC63">
        <v>0</v>
      </c>
      <c r="CD63" s="14">
        <v>0</v>
      </c>
      <c r="CE63">
        <v>0</v>
      </c>
      <c r="CF63" s="14">
        <v>2952596.44</v>
      </c>
      <c r="CG63" s="6">
        <v>2.0548000000000002</v>
      </c>
      <c r="CH63" s="14">
        <v>0</v>
      </c>
      <c r="CI63">
        <v>0</v>
      </c>
      <c r="CJ63" s="14">
        <v>0</v>
      </c>
      <c r="CK63">
        <v>0</v>
      </c>
      <c r="CL63" s="14">
        <v>0</v>
      </c>
      <c r="CM63">
        <v>0</v>
      </c>
      <c r="CN63" s="14">
        <v>0</v>
      </c>
      <c r="CO63">
        <v>0</v>
      </c>
      <c r="CP63" s="14">
        <v>4761960.9800000004</v>
      </c>
      <c r="CQ63" s="6">
        <v>6.3364000000000003</v>
      </c>
      <c r="CR63" s="14">
        <v>0</v>
      </c>
      <c r="CS63">
        <v>0</v>
      </c>
      <c r="CT63" s="14">
        <v>0</v>
      </c>
      <c r="CU63">
        <v>0</v>
      </c>
      <c r="CV63" s="14">
        <v>0</v>
      </c>
      <c r="CW63">
        <v>0</v>
      </c>
      <c r="CX63" s="14">
        <v>0</v>
      </c>
      <c r="CY63">
        <v>0</v>
      </c>
      <c r="CZ63" s="14">
        <v>78807728</v>
      </c>
      <c r="DA63" s="6">
        <v>4.0635000000000003</v>
      </c>
      <c r="DB63" s="14">
        <v>0</v>
      </c>
      <c r="DC63">
        <v>0</v>
      </c>
      <c r="DD63" s="14">
        <v>0</v>
      </c>
      <c r="DE63">
        <v>0</v>
      </c>
      <c r="DF63" s="14">
        <v>0</v>
      </c>
      <c r="DG63">
        <v>0</v>
      </c>
      <c r="DH63" s="14">
        <v>0</v>
      </c>
      <c r="DI63">
        <v>0</v>
      </c>
      <c r="DJ63" s="14">
        <v>0</v>
      </c>
      <c r="DK63">
        <v>0</v>
      </c>
      <c r="DL63" s="14">
        <v>0</v>
      </c>
      <c r="DM63">
        <v>0</v>
      </c>
      <c r="DN63" s="14">
        <v>0</v>
      </c>
      <c r="DO63">
        <v>0</v>
      </c>
      <c r="DP63" s="14">
        <v>0</v>
      </c>
      <c r="DQ63">
        <v>0</v>
      </c>
      <c r="DR63" s="14">
        <v>15026556.140000001</v>
      </c>
      <c r="DS63" s="6">
        <v>2.7225999999999999</v>
      </c>
      <c r="DT63" s="14">
        <v>0</v>
      </c>
      <c r="DU63">
        <v>0</v>
      </c>
      <c r="DV63" s="14">
        <v>0</v>
      </c>
      <c r="DW63">
        <v>0</v>
      </c>
      <c r="DX63" s="14">
        <v>87136224</v>
      </c>
      <c r="DY63" s="6">
        <v>3.4767000000000001</v>
      </c>
      <c r="DZ63" s="14">
        <v>0</v>
      </c>
      <c r="EA63">
        <v>0</v>
      </c>
      <c r="EB63" s="14">
        <v>45922468.520000003</v>
      </c>
      <c r="EC63" s="6">
        <v>4.1425999999999998</v>
      </c>
      <c r="ED63" s="14">
        <v>0</v>
      </c>
      <c r="EE63">
        <v>0</v>
      </c>
      <c r="EF63" s="14">
        <v>0</v>
      </c>
      <c r="EG63">
        <v>0</v>
      </c>
      <c r="EH63" s="14">
        <v>61670122.079999998</v>
      </c>
      <c r="EI63" s="6">
        <v>5.0183999999999997</v>
      </c>
      <c r="EJ63" s="14">
        <v>18447052.5</v>
      </c>
      <c r="EK63" s="6">
        <v>7.6901999999999999</v>
      </c>
      <c r="EL63" s="14">
        <v>0</v>
      </c>
      <c r="EM63">
        <v>0</v>
      </c>
      <c r="EN63" s="14">
        <v>0</v>
      </c>
      <c r="EO63">
        <v>0</v>
      </c>
      <c r="EP63" s="14">
        <v>0</v>
      </c>
      <c r="EQ63">
        <v>0</v>
      </c>
      <c r="ER63" s="14">
        <v>55175648.200000003</v>
      </c>
      <c r="ES63" s="6">
        <v>2.8376999999999999</v>
      </c>
      <c r="ET63" s="14">
        <v>43618672.020000003</v>
      </c>
      <c r="EU63" s="6">
        <v>5.2675000000000001</v>
      </c>
      <c r="EV63" s="14">
        <v>72063110.540000007</v>
      </c>
      <c r="EW63" s="6">
        <v>2.9201999999999999</v>
      </c>
      <c r="EX63" s="14">
        <v>51774865.469999999</v>
      </c>
      <c r="EY63" s="6">
        <v>4.2323000000000004</v>
      </c>
      <c r="EZ63" s="14">
        <v>0</v>
      </c>
      <c r="FA63">
        <v>0</v>
      </c>
      <c r="FB63" s="14">
        <v>4016603.71</v>
      </c>
      <c r="FC63" s="6">
        <v>6.8003999999999998</v>
      </c>
      <c r="FD63" s="14">
        <v>0</v>
      </c>
      <c r="FE63">
        <v>0</v>
      </c>
      <c r="FF63" s="14">
        <v>0</v>
      </c>
      <c r="FG63">
        <v>0</v>
      </c>
      <c r="FH63" s="14">
        <v>0</v>
      </c>
      <c r="FI63">
        <v>0</v>
      </c>
      <c r="FJ63" s="14">
        <v>0</v>
      </c>
      <c r="FK63">
        <v>0</v>
      </c>
    </row>
    <row r="64" spans="1:167" ht="13.5" thickBot="1">
      <c r="A64" t="s">
        <v>221</v>
      </c>
      <c r="B64" s="14">
        <v>2316863196.9000001</v>
      </c>
      <c r="C64" s="6">
        <v>2.5272000000000001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6563370.6100000003</v>
      </c>
      <c r="K64" s="6">
        <v>1.5261</v>
      </c>
      <c r="L64" s="14">
        <v>8590447.0999999996</v>
      </c>
      <c r="M64" s="6">
        <v>5.0048000000000004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  <c r="T64" s="14">
        <v>718810000</v>
      </c>
      <c r="U64" s="6">
        <v>2.0122</v>
      </c>
      <c r="V64" s="14">
        <v>0</v>
      </c>
      <c r="W64">
        <v>0</v>
      </c>
      <c r="X64" s="14">
        <v>0</v>
      </c>
      <c r="Y64">
        <v>0</v>
      </c>
      <c r="Z64" s="14">
        <v>0</v>
      </c>
      <c r="AA64">
        <v>0</v>
      </c>
      <c r="AB64" s="14">
        <v>2775100.1</v>
      </c>
      <c r="AC64" s="6">
        <v>5.8502000000000001</v>
      </c>
      <c r="AD64" s="14">
        <v>0</v>
      </c>
      <c r="AE64">
        <v>0</v>
      </c>
      <c r="AF64" s="14">
        <v>0</v>
      </c>
      <c r="AG64">
        <v>0</v>
      </c>
      <c r="AH64" s="14">
        <v>434771296.37</v>
      </c>
      <c r="AI64" s="6">
        <v>5.9970999999999997</v>
      </c>
      <c r="AJ64" s="14">
        <v>14646754.210000001</v>
      </c>
      <c r="AK64" s="6">
        <v>2.9891999999999999</v>
      </c>
      <c r="AL64" s="14">
        <v>3125338.32</v>
      </c>
      <c r="AM64" s="6">
        <v>9.4539000000000009</v>
      </c>
      <c r="AN64" s="14">
        <v>5967339.5700000003</v>
      </c>
      <c r="AO64" s="6">
        <v>10.175000000000001</v>
      </c>
      <c r="AP64" s="14">
        <v>6545416.75</v>
      </c>
      <c r="AQ64" s="6">
        <v>10.263</v>
      </c>
      <c r="AR64" s="14">
        <v>4717115.5199999996</v>
      </c>
      <c r="AS64" s="6">
        <v>9.9961000000000002</v>
      </c>
      <c r="AT64" s="14">
        <v>3550965.28</v>
      </c>
      <c r="AU64" s="6">
        <v>8.2971000000000004</v>
      </c>
      <c r="AV64" s="14">
        <v>4707963.88</v>
      </c>
      <c r="AW64" s="6">
        <v>14.5151</v>
      </c>
      <c r="AX64" s="14">
        <v>26473316.23</v>
      </c>
      <c r="AY64" s="6">
        <v>12.285600000000001</v>
      </c>
      <c r="AZ64" s="14">
        <v>0</v>
      </c>
      <c r="BA64">
        <v>0</v>
      </c>
      <c r="BB64" s="14">
        <v>0</v>
      </c>
      <c r="BC64">
        <v>0</v>
      </c>
      <c r="BD64" s="14">
        <v>0</v>
      </c>
      <c r="BE64">
        <v>0</v>
      </c>
      <c r="BF64" s="14">
        <v>696985.66</v>
      </c>
      <c r="BG64" s="6">
        <v>2.1280000000000001</v>
      </c>
      <c r="BH64" s="14">
        <v>0</v>
      </c>
      <c r="BI64">
        <v>0</v>
      </c>
      <c r="BJ64" s="14">
        <v>0</v>
      </c>
      <c r="BK64">
        <v>0</v>
      </c>
      <c r="BL64" s="14">
        <v>3780675</v>
      </c>
      <c r="BM64" s="6">
        <v>2.5304000000000002</v>
      </c>
      <c r="BN64" s="14">
        <v>0</v>
      </c>
      <c r="BO64">
        <v>0</v>
      </c>
      <c r="BP64" s="14">
        <v>0</v>
      </c>
      <c r="BQ64">
        <v>0</v>
      </c>
      <c r="BR64" s="14">
        <v>0</v>
      </c>
      <c r="BS64">
        <v>0</v>
      </c>
      <c r="BT64" s="14">
        <v>0</v>
      </c>
      <c r="BU64">
        <v>0</v>
      </c>
      <c r="BV64" s="14">
        <v>0</v>
      </c>
      <c r="BW64">
        <v>0</v>
      </c>
      <c r="BX64" s="14">
        <v>0</v>
      </c>
      <c r="BY64">
        <v>0</v>
      </c>
      <c r="BZ64" s="14">
        <v>109318894.06</v>
      </c>
      <c r="CA64" s="6">
        <v>2.5291000000000001</v>
      </c>
      <c r="CB64" s="14">
        <v>0</v>
      </c>
      <c r="CC64">
        <v>0</v>
      </c>
      <c r="CD64" s="14">
        <v>0</v>
      </c>
      <c r="CE64">
        <v>0</v>
      </c>
      <c r="CF64" s="14">
        <v>7820333.5199999996</v>
      </c>
      <c r="CG64" s="6">
        <v>5.4423000000000004</v>
      </c>
      <c r="CH64" s="14">
        <v>0</v>
      </c>
      <c r="CI64">
        <v>0</v>
      </c>
      <c r="CJ64" s="14">
        <v>0</v>
      </c>
      <c r="CK64">
        <v>0</v>
      </c>
      <c r="CL64" s="14">
        <v>0</v>
      </c>
      <c r="CM64">
        <v>0</v>
      </c>
      <c r="CN64" s="14">
        <v>0</v>
      </c>
      <c r="CO64">
        <v>0</v>
      </c>
      <c r="CP64" s="14">
        <v>4414206.05</v>
      </c>
      <c r="CQ64" s="6">
        <v>5.8737000000000004</v>
      </c>
      <c r="CR64" s="14">
        <v>4930918.28</v>
      </c>
      <c r="CS64" s="6">
        <v>7.8108000000000004</v>
      </c>
      <c r="CT64" s="14">
        <v>0</v>
      </c>
      <c r="CU64">
        <v>0</v>
      </c>
      <c r="CV64" s="14">
        <v>0</v>
      </c>
      <c r="CW64">
        <v>0</v>
      </c>
      <c r="CX64" s="14">
        <v>0</v>
      </c>
      <c r="CY64">
        <v>0</v>
      </c>
      <c r="CZ64" s="14">
        <v>35145648</v>
      </c>
      <c r="DA64" s="6">
        <v>1.8122</v>
      </c>
      <c r="DB64" s="14">
        <v>19410551</v>
      </c>
      <c r="DC64" s="6">
        <v>3.8304999999999998</v>
      </c>
      <c r="DD64" s="14">
        <v>274579510</v>
      </c>
      <c r="DE64" s="6">
        <v>11.347799999999999</v>
      </c>
      <c r="DF64" s="14">
        <v>0</v>
      </c>
      <c r="DG64">
        <v>0</v>
      </c>
      <c r="DH64" s="14">
        <v>0</v>
      </c>
      <c r="DI64">
        <v>0</v>
      </c>
      <c r="DJ64" s="14">
        <v>0</v>
      </c>
      <c r="DK64">
        <v>0</v>
      </c>
      <c r="DL64" s="14">
        <v>0</v>
      </c>
      <c r="DM64">
        <v>0</v>
      </c>
      <c r="DN64" s="14">
        <v>0</v>
      </c>
      <c r="DO64">
        <v>0</v>
      </c>
      <c r="DP64" s="14">
        <v>0</v>
      </c>
      <c r="DQ64">
        <v>0</v>
      </c>
      <c r="DR64" s="14">
        <v>40148125.369999997</v>
      </c>
      <c r="DS64" s="6">
        <v>7.2740999999999998</v>
      </c>
      <c r="DT64" s="14">
        <v>0</v>
      </c>
      <c r="DU64">
        <v>0</v>
      </c>
      <c r="DV64" s="14">
        <v>0</v>
      </c>
      <c r="DW64">
        <v>0</v>
      </c>
      <c r="DX64" s="14">
        <v>60108383</v>
      </c>
      <c r="DY64" s="6">
        <v>2.3982999999999999</v>
      </c>
      <c r="DZ64" s="14">
        <v>0</v>
      </c>
      <c r="EA64">
        <v>0</v>
      </c>
      <c r="EB64" s="14">
        <v>84532701.189999998</v>
      </c>
      <c r="EC64" s="6">
        <v>7.6254999999999997</v>
      </c>
      <c r="ED64" s="14">
        <v>0</v>
      </c>
      <c r="EE64">
        <v>0</v>
      </c>
      <c r="EF64" s="14">
        <v>0</v>
      </c>
      <c r="EG64">
        <v>0</v>
      </c>
      <c r="EH64" s="14">
        <v>12124134.789999999</v>
      </c>
      <c r="EI64" s="6">
        <v>0.98660000000000003</v>
      </c>
      <c r="EJ64" s="14">
        <v>0</v>
      </c>
      <c r="EK64">
        <v>0</v>
      </c>
      <c r="EL64" s="14">
        <v>0</v>
      </c>
      <c r="EM64">
        <v>0</v>
      </c>
      <c r="EN64" s="14">
        <v>0</v>
      </c>
      <c r="EO64">
        <v>0</v>
      </c>
      <c r="EP64" s="14">
        <v>0</v>
      </c>
      <c r="EQ64">
        <v>0</v>
      </c>
      <c r="ER64" s="14">
        <v>163572599.15000001</v>
      </c>
      <c r="ES64" s="6">
        <v>8.4125999999999994</v>
      </c>
      <c r="ET64" s="14">
        <v>35300289.93</v>
      </c>
      <c r="EU64" s="6">
        <v>4.2629999999999999</v>
      </c>
      <c r="EV64" s="14">
        <v>86394658.810000002</v>
      </c>
      <c r="EW64" s="6">
        <v>3.5009999999999999</v>
      </c>
      <c r="EX64" s="14">
        <v>130826510.83</v>
      </c>
      <c r="EY64" s="6">
        <v>10.6943</v>
      </c>
      <c r="EZ64" s="14">
        <v>0</v>
      </c>
      <c r="FA64">
        <v>0</v>
      </c>
      <c r="FB64" s="14">
        <v>2513648.3199999998</v>
      </c>
      <c r="FC64" s="6">
        <v>4.2557999999999998</v>
      </c>
      <c r="FD64" s="14">
        <v>0</v>
      </c>
      <c r="FE64">
        <v>0</v>
      </c>
      <c r="FF64" s="14">
        <v>0</v>
      </c>
      <c r="FG64">
        <v>0</v>
      </c>
      <c r="FH64" s="14">
        <v>0</v>
      </c>
      <c r="FI64">
        <v>0</v>
      </c>
      <c r="FJ64" s="14">
        <v>0</v>
      </c>
      <c r="FK64">
        <v>0</v>
      </c>
    </row>
    <row r="65" spans="1:167" ht="14.25" thickTop="1" thickBot="1">
      <c r="A65" s="9" t="s">
        <v>21</v>
      </c>
      <c r="B65" s="17">
        <v>22773715496.849998</v>
      </c>
      <c r="C65" s="10">
        <v>24.841000000000001</v>
      </c>
      <c r="D65" s="17">
        <v>4967546.76</v>
      </c>
      <c r="E65" s="10">
        <v>4.0613999999999999</v>
      </c>
      <c r="F65" s="17">
        <v>0</v>
      </c>
      <c r="G65" s="9">
        <v>0</v>
      </c>
      <c r="H65" s="17">
        <v>84163548.170000002</v>
      </c>
      <c r="I65" s="10">
        <v>42.515900000000002</v>
      </c>
      <c r="J65" s="17">
        <v>243920847.53999999</v>
      </c>
      <c r="K65" s="10">
        <v>56.7166</v>
      </c>
      <c r="L65" s="17">
        <v>57768958.700000003</v>
      </c>
      <c r="M65" s="10">
        <v>33.656199999999998</v>
      </c>
      <c r="N65" s="17">
        <v>153944.57</v>
      </c>
      <c r="O65" s="10">
        <v>0.32329999999999998</v>
      </c>
      <c r="P65" s="17">
        <v>20533111.039999999</v>
      </c>
      <c r="Q65" s="10">
        <v>80.558599999999998</v>
      </c>
      <c r="R65" s="17">
        <v>3134557.04</v>
      </c>
      <c r="S65" s="10">
        <v>27.896599999999999</v>
      </c>
      <c r="T65" s="17">
        <v>10892648407.290001</v>
      </c>
      <c r="U65" s="10">
        <v>30.491700000000002</v>
      </c>
      <c r="V65" s="17">
        <v>5349204.66</v>
      </c>
      <c r="W65" s="10">
        <v>8.9209999999999994</v>
      </c>
      <c r="X65" s="17">
        <v>62412663.310000002</v>
      </c>
      <c r="Y65" s="10">
        <v>53.7119</v>
      </c>
      <c r="Z65" s="17">
        <v>2915652.44</v>
      </c>
      <c r="AA65" s="10">
        <v>2.3837999999999999</v>
      </c>
      <c r="AB65" s="17">
        <v>13729746.6</v>
      </c>
      <c r="AC65" s="10">
        <v>28.943899999999999</v>
      </c>
      <c r="AD65" s="17">
        <v>847238.83</v>
      </c>
      <c r="AE65" s="10">
        <v>0.45910000000000001</v>
      </c>
      <c r="AF65" s="17">
        <v>7020443.2800000003</v>
      </c>
      <c r="AG65" s="10">
        <v>11.8033</v>
      </c>
      <c r="AH65" s="17">
        <v>1774631821.8199999</v>
      </c>
      <c r="AI65" s="10">
        <v>24.4786</v>
      </c>
      <c r="AJ65" s="17">
        <v>149168507.47999999</v>
      </c>
      <c r="AK65" s="10">
        <v>30.4437</v>
      </c>
      <c r="AL65" s="17">
        <v>17226639.370000001</v>
      </c>
      <c r="AM65" s="10">
        <v>52.109499999999997</v>
      </c>
      <c r="AN65" s="17">
        <v>30045984.690000001</v>
      </c>
      <c r="AO65" s="10">
        <v>51.231699999999996</v>
      </c>
      <c r="AP65" s="17">
        <v>31623832.190000001</v>
      </c>
      <c r="AQ65" s="10">
        <v>49.5852</v>
      </c>
      <c r="AR65" s="17">
        <v>19787206.539999999</v>
      </c>
      <c r="AS65" s="10">
        <v>41.931100000000001</v>
      </c>
      <c r="AT65" s="17">
        <v>16882277.609999999</v>
      </c>
      <c r="AU65" s="10">
        <v>39.446899999999999</v>
      </c>
      <c r="AV65" s="17">
        <v>10907128.16</v>
      </c>
      <c r="AW65" s="10">
        <v>33.627600000000001</v>
      </c>
      <c r="AX65" s="17">
        <v>48050600.549999997</v>
      </c>
      <c r="AY65" s="10">
        <v>22.299099999999999</v>
      </c>
      <c r="AZ65" s="17">
        <v>3156981.47</v>
      </c>
      <c r="BA65" s="10">
        <v>4.2055999999999996</v>
      </c>
      <c r="BB65" s="17">
        <v>21431934.5</v>
      </c>
      <c r="BC65" s="10">
        <v>26.644100000000002</v>
      </c>
      <c r="BD65" s="17">
        <v>3611012.51</v>
      </c>
      <c r="BE65" s="10">
        <v>0.87660000000000005</v>
      </c>
      <c r="BF65" s="17">
        <v>20146942.59</v>
      </c>
      <c r="BG65" s="10">
        <v>61.511000000000003</v>
      </c>
      <c r="BH65" s="17">
        <v>3730840.46</v>
      </c>
      <c r="BI65" s="10">
        <v>50.991100000000003</v>
      </c>
      <c r="BJ65" s="17">
        <v>-1198389.92</v>
      </c>
      <c r="BK65" s="10">
        <v>-0.66400000000000003</v>
      </c>
      <c r="BL65" s="17">
        <v>35473922</v>
      </c>
      <c r="BM65" s="10">
        <v>23.742699999999999</v>
      </c>
      <c r="BN65" s="17">
        <v>546052946.24000001</v>
      </c>
      <c r="BO65" s="10">
        <v>16.759399999999999</v>
      </c>
      <c r="BP65" s="17">
        <v>28633832.780000001</v>
      </c>
      <c r="BQ65" s="10">
        <v>10.6684</v>
      </c>
      <c r="BR65" s="17">
        <v>8482995</v>
      </c>
      <c r="BS65" s="10">
        <v>25.504999999999999</v>
      </c>
      <c r="BT65" s="17">
        <v>1769143.72</v>
      </c>
      <c r="BU65" s="10">
        <v>23.828600000000002</v>
      </c>
      <c r="BV65" s="17">
        <v>825213.48</v>
      </c>
      <c r="BW65" s="10">
        <v>3.1743999999999999</v>
      </c>
      <c r="BX65" s="17">
        <v>108696.21</v>
      </c>
      <c r="BY65" s="10">
        <v>0.49809999999999999</v>
      </c>
      <c r="BZ65" s="17">
        <v>1064804374.33</v>
      </c>
      <c r="CA65" s="10">
        <v>24.634399999999999</v>
      </c>
      <c r="CB65" s="17">
        <v>67550094.780000001</v>
      </c>
      <c r="CC65" s="10">
        <v>15.2196</v>
      </c>
      <c r="CD65" s="17">
        <v>53441217.119999997</v>
      </c>
      <c r="CE65" s="10">
        <v>9.0970999999999993</v>
      </c>
      <c r="CF65" s="17">
        <v>39813543.509999998</v>
      </c>
      <c r="CG65" s="10">
        <v>27.706800000000001</v>
      </c>
      <c r="CH65" s="17">
        <v>-325451.39</v>
      </c>
      <c r="CI65" s="10">
        <v>-0.28260000000000002</v>
      </c>
      <c r="CJ65" s="17">
        <v>23009716.469999999</v>
      </c>
      <c r="CK65" s="10">
        <v>38.230200000000004</v>
      </c>
      <c r="CL65" s="17">
        <v>2045550.05</v>
      </c>
      <c r="CM65" s="10">
        <v>100</v>
      </c>
      <c r="CN65" s="17">
        <v>1707268.8</v>
      </c>
      <c r="CO65" s="10">
        <v>3.2810999999999999</v>
      </c>
      <c r="CP65" s="17">
        <v>26189150.120000001</v>
      </c>
      <c r="CQ65" s="10">
        <v>34.848199999999999</v>
      </c>
      <c r="CR65" s="17">
        <v>17553591.59</v>
      </c>
      <c r="CS65" s="10">
        <v>27.805700000000002</v>
      </c>
      <c r="CT65" s="17">
        <v>850518082.12</v>
      </c>
      <c r="CU65" s="10">
        <v>27.7241</v>
      </c>
      <c r="CV65" s="17">
        <v>12185823.34</v>
      </c>
      <c r="CW65" s="10">
        <v>2.7321</v>
      </c>
      <c r="CX65" s="17">
        <v>709465.14</v>
      </c>
      <c r="CY65" s="10">
        <v>0.62790000000000001</v>
      </c>
      <c r="CZ65" s="17">
        <v>471544629</v>
      </c>
      <c r="DA65" s="10">
        <v>24.3141</v>
      </c>
      <c r="DB65" s="17">
        <v>145180104.59999999</v>
      </c>
      <c r="DC65" s="10">
        <v>28.649799999999999</v>
      </c>
      <c r="DD65" s="17">
        <v>1471133542</v>
      </c>
      <c r="DE65" s="10">
        <v>60.798699999999997</v>
      </c>
      <c r="DF65" s="17">
        <v>1232949.79</v>
      </c>
      <c r="DG65" s="10">
        <v>3.3902000000000001</v>
      </c>
      <c r="DH65" s="17">
        <v>122785.27</v>
      </c>
      <c r="DI65" s="10">
        <v>0.45090000000000002</v>
      </c>
      <c r="DJ65" s="17">
        <v>-971402.89</v>
      </c>
      <c r="DK65" s="10">
        <v>-0.89780000000000004</v>
      </c>
      <c r="DL65" s="17">
        <v>3490425.1</v>
      </c>
      <c r="DM65" s="10">
        <v>2.0358999999999998</v>
      </c>
      <c r="DN65" s="17">
        <v>1867486.07</v>
      </c>
      <c r="DO65" s="10">
        <v>0.65390000000000004</v>
      </c>
      <c r="DP65" s="17">
        <v>146603153.91999999</v>
      </c>
      <c r="DQ65" s="10">
        <v>32.775700000000001</v>
      </c>
      <c r="DR65" s="17">
        <v>90022337.989999995</v>
      </c>
      <c r="DS65" s="10">
        <v>16.310500000000001</v>
      </c>
      <c r="DT65" s="17">
        <v>4438698.6500000004</v>
      </c>
      <c r="DU65" s="10">
        <v>0.23469999999999999</v>
      </c>
      <c r="DV65" s="17">
        <v>68950147.090000004</v>
      </c>
      <c r="DW65" s="10">
        <v>36.328499999999998</v>
      </c>
      <c r="DX65" s="17">
        <v>451293624</v>
      </c>
      <c r="DY65" s="10">
        <v>18.006399999999999</v>
      </c>
      <c r="DZ65" s="17">
        <v>6183538.75</v>
      </c>
      <c r="EA65" s="10">
        <v>3.0206</v>
      </c>
      <c r="EB65" s="17">
        <v>276717151.31</v>
      </c>
      <c r="EC65" s="10">
        <v>24.962</v>
      </c>
      <c r="ED65" s="17">
        <v>2055034.77</v>
      </c>
      <c r="EE65" s="10">
        <v>0.63629999999999998</v>
      </c>
      <c r="EF65" s="17">
        <v>13267629.029999999</v>
      </c>
      <c r="EG65" s="10">
        <v>9.1761999999999997</v>
      </c>
      <c r="EH65" s="17">
        <v>264720592.55000001</v>
      </c>
      <c r="EI65" s="10">
        <v>21.541699999999999</v>
      </c>
      <c r="EJ65" s="17">
        <v>179939530.31</v>
      </c>
      <c r="EK65" s="10">
        <v>75.013599999999997</v>
      </c>
      <c r="EL65" s="17">
        <v>3405824.8</v>
      </c>
      <c r="EM65" s="10">
        <v>8.8200000000000001E-2</v>
      </c>
      <c r="EN65" s="17">
        <v>13112313</v>
      </c>
      <c r="EO65" s="10">
        <v>0.29310000000000003</v>
      </c>
      <c r="EP65" s="17">
        <v>156286465</v>
      </c>
      <c r="EQ65" s="10">
        <v>22.767800000000001</v>
      </c>
      <c r="ER65" s="17">
        <v>722684977.10000002</v>
      </c>
      <c r="ES65" s="10">
        <v>37.1678</v>
      </c>
      <c r="ET65" s="17">
        <v>547752484.37</v>
      </c>
      <c r="EU65" s="10">
        <v>66.148399999999995</v>
      </c>
      <c r="EV65" s="17">
        <v>633304313.57000005</v>
      </c>
      <c r="EW65" s="10">
        <v>25.663399999999999</v>
      </c>
      <c r="EX65" s="17">
        <v>346263057.41000003</v>
      </c>
      <c r="EY65" s="10">
        <v>28.3049</v>
      </c>
      <c r="EZ65" s="17">
        <v>403790551.39999998</v>
      </c>
      <c r="FA65" s="10">
        <v>31.169799999999999</v>
      </c>
      <c r="FB65" s="17">
        <v>15901476.24</v>
      </c>
      <c r="FC65" s="10">
        <v>26.9222</v>
      </c>
      <c r="FD65" s="17">
        <v>2122790.7599999998</v>
      </c>
      <c r="FE65" s="10">
        <v>0.34549999999999997</v>
      </c>
      <c r="FF65" s="17">
        <v>268117.18</v>
      </c>
      <c r="FG65" s="10">
        <v>8.1613000000000007</v>
      </c>
      <c r="FH65" s="17">
        <v>1515436.64</v>
      </c>
      <c r="FI65" s="10">
        <v>4.3071000000000002</v>
      </c>
      <c r="FJ65" s="17">
        <v>197366.41</v>
      </c>
      <c r="FK65" s="10">
        <v>0.15690000000000001</v>
      </c>
    </row>
    <row r="66" spans="1:167" ht="13.5" thickTop="1"/>
    <row r="67" spans="1:167">
      <c r="A67" t="s">
        <v>332</v>
      </c>
      <c r="B67" s="14">
        <v>24800171541.810001</v>
      </c>
      <c r="D67" s="14">
        <v>0</v>
      </c>
      <c r="F67" s="14">
        <v>132603176.06999999</v>
      </c>
      <c r="H67" s="14">
        <v>14824338.039999999</v>
      </c>
      <c r="J67" s="14">
        <v>31570141.559999999</v>
      </c>
      <c r="L67" s="14">
        <v>966273</v>
      </c>
      <c r="N67" s="14">
        <v>0</v>
      </c>
      <c r="P67" s="14">
        <v>7829517.8399999999</v>
      </c>
      <c r="R67" s="14">
        <v>11182780.43</v>
      </c>
      <c r="T67" s="14">
        <v>29322120.850000001</v>
      </c>
      <c r="V67" s="14">
        <v>0</v>
      </c>
      <c r="X67" s="14">
        <v>0</v>
      </c>
      <c r="Z67" s="14">
        <v>0</v>
      </c>
      <c r="AB67" s="14">
        <v>5043399.76</v>
      </c>
      <c r="AD67" s="14">
        <v>0</v>
      </c>
      <c r="AF67" s="14">
        <v>0</v>
      </c>
      <c r="AH67" s="14">
        <v>6591671468.4799995</v>
      </c>
      <c r="AJ67" s="14">
        <v>0</v>
      </c>
      <c r="AL67" s="14">
        <v>0</v>
      </c>
      <c r="AN67" s="14">
        <v>0</v>
      </c>
      <c r="AP67" s="14">
        <v>0</v>
      </c>
      <c r="AR67" s="14">
        <v>0</v>
      </c>
      <c r="AT67" s="14">
        <v>0</v>
      </c>
      <c r="AV67" s="14">
        <v>0</v>
      </c>
      <c r="AX67" s="14">
        <v>0</v>
      </c>
      <c r="AZ67" s="14">
        <v>0</v>
      </c>
      <c r="BB67" s="14">
        <v>0</v>
      </c>
      <c r="BD67" s="14">
        <v>0</v>
      </c>
      <c r="BF67" s="14">
        <v>28734698.760000002</v>
      </c>
      <c r="BH67" s="14">
        <v>0</v>
      </c>
      <c r="BJ67" s="14">
        <v>0</v>
      </c>
      <c r="BL67" s="14">
        <v>0</v>
      </c>
      <c r="BN67" s="14">
        <v>0</v>
      </c>
      <c r="BP67" s="14">
        <v>0</v>
      </c>
      <c r="BR67" s="14">
        <v>0</v>
      </c>
      <c r="BT67" s="14">
        <v>0</v>
      </c>
      <c r="BV67" s="14">
        <v>0</v>
      </c>
      <c r="BX67" s="14">
        <v>0</v>
      </c>
      <c r="BZ67" s="14">
        <v>352659711.94999999</v>
      </c>
      <c r="CB67" s="14">
        <v>0</v>
      </c>
      <c r="CD67" s="14">
        <v>114395512.2</v>
      </c>
      <c r="CF67" s="14">
        <v>143655890.40000001</v>
      </c>
      <c r="CH67" s="14">
        <v>115150323.40000001</v>
      </c>
      <c r="CJ67" s="14">
        <v>0</v>
      </c>
      <c r="CL67" s="14">
        <v>0</v>
      </c>
      <c r="CN67" s="14">
        <v>0</v>
      </c>
      <c r="CP67" s="14">
        <v>0</v>
      </c>
      <c r="CR67" s="14">
        <v>63129447.789999999</v>
      </c>
      <c r="CT67" s="14">
        <v>432983387.30000001</v>
      </c>
      <c r="CV67" s="14">
        <v>0</v>
      </c>
      <c r="CX67" s="14">
        <v>0</v>
      </c>
      <c r="CZ67" s="14">
        <v>222984998</v>
      </c>
      <c r="DB67" s="14">
        <v>419509855</v>
      </c>
      <c r="DD67" s="14">
        <v>562685735.20000005</v>
      </c>
      <c r="DF67" s="14">
        <v>1144109.21</v>
      </c>
      <c r="DH67" s="14">
        <v>368474.06</v>
      </c>
      <c r="DJ67" s="14">
        <v>108021061</v>
      </c>
      <c r="DL67" s="14">
        <v>23171559.969999999</v>
      </c>
      <c r="DN67" s="14">
        <v>42927396.93</v>
      </c>
      <c r="DP67" s="14">
        <v>440022353</v>
      </c>
      <c r="DR67" s="14">
        <v>372574453.30000001</v>
      </c>
      <c r="DT67" s="14">
        <v>1765185833</v>
      </c>
      <c r="DV67" s="14">
        <v>165493022.69999999</v>
      </c>
      <c r="DX67" s="14">
        <v>1408671654</v>
      </c>
      <c r="DZ67" s="14">
        <v>0</v>
      </c>
      <c r="EB67" s="14">
        <v>0</v>
      </c>
      <c r="ED67" s="14">
        <v>0</v>
      </c>
      <c r="EF67" s="14">
        <v>0</v>
      </c>
      <c r="EH67" s="14">
        <v>665495608.57000005</v>
      </c>
      <c r="EJ67" s="14">
        <v>188534308.96000001</v>
      </c>
      <c r="EL67" s="14">
        <v>858810632.60000002</v>
      </c>
      <c r="EN67" s="14">
        <v>1003971008</v>
      </c>
      <c r="EP67" s="14">
        <v>686421993.89999998</v>
      </c>
      <c r="ER67" s="14">
        <v>1944382983</v>
      </c>
      <c r="ET67" s="14">
        <v>826799362.94000006</v>
      </c>
      <c r="EV67" s="14">
        <v>2464655125.9899998</v>
      </c>
      <c r="EX67" s="14">
        <v>1221592485</v>
      </c>
      <c r="EZ67" s="14">
        <v>1292789129</v>
      </c>
      <c r="FB67" s="14">
        <v>38236210.649999999</v>
      </c>
      <c r="FD67" s="14">
        <v>0</v>
      </c>
      <c r="FF67" s="14">
        <v>0</v>
      </c>
      <c r="FH67" s="14">
        <v>0</v>
      </c>
      <c r="FJ67" s="14">
        <v>0</v>
      </c>
    </row>
  </sheetData>
  <mergeCells count="166"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FH3:FI4"/>
    <mergeCell ref="FJ3:FK4"/>
    <mergeCell ref="B54:C54"/>
    <mergeCell ref="D54:E55"/>
    <mergeCell ref="F54:G55"/>
    <mergeCell ref="H54:I55"/>
    <mergeCell ref="J54:K55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L54:M55"/>
    <mergeCell ref="N54:O55"/>
    <mergeCell ref="P54:Q55"/>
    <mergeCell ref="R54:S55"/>
    <mergeCell ref="T54:U55"/>
    <mergeCell ref="V54:W55"/>
    <mergeCell ref="FB3:FC4"/>
    <mergeCell ref="FD3:FE4"/>
    <mergeCell ref="FF3:FG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AJ54:AK55"/>
    <mergeCell ref="AL54:AM55"/>
    <mergeCell ref="AN54:AO55"/>
    <mergeCell ref="AP54:AQ55"/>
    <mergeCell ref="AR54:AS55"/>
    <mergeCell ref="AT54:AU55"/>
    <mergeCell ref="X54:Y55"/>
    <mergeCell ref="Z54:AA55"/>
    <mergeCell ref="AB54:AC55"/>
    <mergeCell ref="AD54:AE55"/>
    <mergeCell ref="AF54:AG55"/>
    <mergeCell ref="AH54:AI55"/>
    <mergeCell ref="BH54:BI55"/>
    <mergeCell ref="BJ54:BK55"/>
    <mergeCell ref="BL54:BM55"/>
    <mergeCell ref="BN54:BO55"/>
    <mergeCell ref="BP54:BQ55"/>
    <mergeCell ref="BR54:BS55"/>
    <mergeCell ref="AV54:AW55"/>
    <mergeCell ref="AX54:AY55"/>
    <mergeCell ref="AZ54:BA55"/>
    <mergeCell ref="BB54:BC55"/>
    <mergeCell ref="BD54:BE55"/>
    <mergeCell ref="BF54:BG55"/>
    <mergeCell ref="CF54:CG55"/>
    <mergeCell ref="CH54:CI55"/>
    <mergeCell ref="CJ54:CK55"/>
    <mergeCell ref="CL54:CM55"/>
    <mergeCell ref="CN54:CO55"/>
    <mergeCell ref="CP54:CQ55"/>
    <mergeCell ref="BT54:BU55"/>
    <mergeCell ref="BV54:BW55"/>
    <mergeCell ref="BX54:BY55"/>
    <mergeCell ref="BZ54:CA55"/>
    <mergeCell ref="CB54:CC55"/>
    <mergeCell ref="CD54:CE55"/>
    <mergeCell ref="DD54:DE55"/>
    <mergeCell ref="DF54:DG55"/>
    <mergeCell ref="DH54:DI55"/>
    <mergeCell ref="DJ54:DK55"/>
    <mergeCell ref="DL54:DM55"/>
    <mergeCell ref="DN54:DO55"/>
    <mergeCell ref="CR54:CS55"/>
    <mergeCell ref="CT54:CU55"/>
    <mergeCell ref="CV54:CW55"/>
    <mergeCell ref="CX54:CY55"/>
    <mergeCell ref="CZ54:DA55"/>
    <mergeCell ref="DB54:DC55"/>
    <mergeCell ref="EB54:EC55"/>
    <mergeCell ref="ED54:EE55"/>
    <mergeCell ref="EF54:EG55"/>
    <mergeCell ref="EH54:EI55"/>
    <mergeCell ref="EJ54:EK55"/>
    <mergeCell ref="EL54:EM55"/>
    <mergeCell ref="DP54:DQ55"/>
    <mergeCell ref="DR54:DS55"/>
    <mergeCell ref="DT54:DU55"/>
    <mergeCell ref="DV54:DW55"/>
    <mergeCell ref="DX54:DY55"/>
    <mergeCell ref="DZ54:EA55"/>
    <mergeCell ref="EZ54:FA55"/>
    <mergeCell ref="FB54:FC55"/>
    <mergeCell ref="FD54:FE55"/>
    <mergeCell ref="FF54:FG55"/>
    <mergeCell ref="FH54:FI55"/>
    <mergeCell ref="FJ54:FK55"/>
    <mergeCell ref="EN54:EO55"/>
    <mergeCell ref="EP54:EQ55"/>
    <mergeCell ref="ER54:ES55"/>
    <mergeCell ref="ET54:EU55"/>
    <mergeCell ref="EV54:EW55"/>
    <mergeCell ref="EX54:EY55"/>
  </mergeCells>
  <phoneticPr fontId="0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I48"/>
  <sheetViews>
    <sheetView workbookViewId="0" xr3:uid="{D979DC6D-665A-5B40-B235-9A07D260EAB6}"/>
  </sheetViews>
  <sheetFormatPr defaultRowHeight="12.75"/>
  <cols>
    <col min="1" max="1" width="45.5703125" bestFit="1" customWidth="1"/>
    <col min="2" max="2" width="12.5703125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  <col min="31" max="31" width="4" bestFit="1" customWidth="1"/>
    <col min="32" max="32" width="12" style="14" bestFit="1" customWidth="1"/>
    <col min="33" max="33" width="4" bestFit="1" customWidth="1"/>
    <col min="34" max="34" width="10" style="14" bestFit="1" customWidth="1"/>
    <col min="35" max="35" width="4" bestFit="1" customWidth="1"/>
    <col min="36" max="36" width="12" style="14" bestFit="1" customWidth="1"/>
    <col min="37" max="37" width="4" bestFit="1" customWidth="1"/>
    <col min="38" max="38" width="12" style="14" bestFit="1" customWidth="1"/>
    <col min="39" max="39" width="4" bestFit="1" customWidth="1"/>
    <col min="40" max="40" width="10.5703125" style="14" bestFit="1" customWidth="1"/>
    <col min="41" max="41" width="4" bestFit="1" customWidth="1"/>
    <col min="42" max="42" width="12" style="14" bestFit="1" customWidth="1"/>
    <col min="43" max="43" width="4" bestFit="1" customWidth="1"/>
    <col min="44" max="44" width="12" style="14" bestFit="1" customWidth="1"/>
    <col min="45" max="45" width="4" bestFit="1" customWidth="1"/>
    <col min="46" max="46" width="12" style="14" bestFit="1" customWidth="1"/>
    <col min="47" max="47" width="4" bestFit="1" customWidth="1"/>
    <col min="48" max="48" width="12" style="14" bestFit="1" customWidth="1"/>
    <col min="49" max="49" width="4" bestFit="1" customWidth="1"/>
    <col min="50" max="50" width="12" style="14" bestFit="1" customWidth="1"/>
    <col min="51" max="51" width="4" bestFit="1" customWidth="1"/>
    <col min="52" max="52" width="12.5703125" style="14" bestFit="1" customWidth="1"/>
    <col min="53" max="53" width="4" bestFit="1" customWidth="1"/>
    <col min="54" max="54" width="12" style="14" bestFit="1" customWidth="1"/>
    <col min="55" max="55" width="4" bestFit="1" customWidth="1"/>
    <col min="56" max="56" width="12" style="14" bestFit="1" customWidth="1"/>
    <col min="57" max="57" width="4" bestFit="1" customWidth="1"/>
    <col min="58" max="58" width="12" style="14" bestFit="1" customWidth="1"/>
    <col min="59" max="59" width="4" bestFit="1" customWidth="1"/>
    <col min="60" max="60" width="12" style="14" bestFit="1" customWidth="1"/>
  </cols>
  <sheetData>
    <row r="1" spans="1:61">
      <c r="A1" s="1" t="s">
        <v>316</v>
      </c>
    </row>
    <row r="2" spans="1:61">
      <c r="BF2" s="14" t="s">
        <v>333</v>
      </c>
    </row>
    <row r="3" spans="1:61">
      <c r="A3" s="287" t="s">
        <v>300</v>
      </c>
      <c r="B3" s="335" t="s">
        <v>21</v>
      </c>
      <c r="C3" s="335"/>
      <c r="D3" s="329" t="s">
        <v>906</v>
      </c>
      <c r="E3" s="329"/>
      <c r="F3" s="329" t="s">
        <v>907</v>
      </c>
      <c r="G3" s="329"/>
      <c r="H3" s="329" t="s">
        <v>908</v>
      </c>
      <c r="I3" s="329"/>
      <c r="J3" s="329" t="s">
        <v>909</v>
      </c>
      <c r="K3" s="329"/>
      <c r="L3" s="329" t="s">
        <v>910</v>
      </c>
      <c r="M3" s="329"/>
      <c r="N3" s="329" t="s">
        <v>911</v>
      </c>
      <c r="O3" s="329"/>
      <c r="P3" s="329" t="s">
        <v>912</v>
      </c>
      <c r="Q3" s="329"/>
      <c r="R3" s="329" t="s">
        <v>913</v>
      </c>
      <c r="S3" s="329"/>
      <c r="T3" s="329" t="s">
        <v>914</v>
      </c>
      <c r="U3" s="329"/>
      <c r="V3" s="329" t="s">
        <v>915</v>
      </c>
      <c r="W3" s="329"/>
      <c r="X3" s="329" t="s">
        <v>916</v>
      </c>
      <c r="Y3" s="329"/>
      <c r="Z3" s="329" t="s">
        <v>917</v>
      </c>
      <c r="AA3" s="329"/>
      <c r="AB3" s="329" t="s">
        <v>918</v>
      </c>
      <c r="AC3" s="329"/>
      <c r="AD3" s="329" t="s">
        <v>919</v>
      </c>
      <c r="AE3" s="329"/>
      <c r="AF3" s="329" t="s">
        <v>920</v>
      </c>
      <c r="AG3" s="329"/>
      <c r="AH3" s="329" t="s">
        <v>921</v>
      </c>
      <c r="AI3" s="329"/>
      <c r="AJ3" s="329" t="s">
        <v>922</v>
      </c>
      <c r="AK3" s="329"/>
      <c r="AL3" s="329" t="s">
        <v>923</v>
      </c>
      <c r="AM3" s="329"/>
      <c r="AN3" s="329" t="s">
        <v>924</v>
      </c>
      <c r="AO3" s="329"/>
      <c r="AP3" s="329" t="s">
        <v>925</v>
      </c>
      <c r="AQ3" s="329"/>
      <c r="AR3" s="329" t="s">
        <v>926</v>
      </c>
      <c r="AS3" s="329"/>
      <c r="AT3" s="329" t="s">
        <v>927</v>
      </c>
      <c r="AU3" s="329"/>
      <c r="AV3" s="329" t="s">
        <v>928</v>
      </c>
      <c r="AW3" s="329"/>
      <c r="AX3" s="329" t="s">
        <v>929</v>
      </c>
      <c r="AY3" s="329"/>
      <c r="AZ3" s="329" t="s">
        <v>930</v>
      </c>
      <c r="BA3" s="329"/>
      <c r="BB3" s="329" t="s">
        <v>931</v>
      </c>
      <c r="BC3" s="329"/>
      <c r="BD3" s="329" t="s">
        <v>932</v>
      </c>
      <c r="BE3" s="329"/>
      <c r="BF3" s="329" t="s">
        <v>933</v>
      </c>
      <c r="BG3" s="329"/>
      <c r="BH3" s="329" t="s">
        <v>934</v>
      </c>
      <c r="BI3" s="329"/>
    </row>
    <row r="4" spans="1:61">
      <c r="A4" s="2" t="s">
        <v>303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</row>
    <row r="5" spans="1:61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</row>
    <row r="6" spans="1:61">
      <c r="A6" s="1" t="s">
        <v>158</v>
      </c>
    </row>
    <row r="7" spans="1:61">
      <c r="A7" t="s">
        <v>935</v>
      </c>
      <c r="B7" s="14">
        <v>13817484542.58</v>
      </c>
      <c r="C7" s="6">
        <v>96.289500000000004</v>
      </c>
      <c r="D7" s="14">
        <v>63774362.200000003</v>
      </c>
      <c r="E7" s="6">
        <v>100</v>
      </c>
      <c r="F7" s="14">
        <v>871580037.01999998</v>
      </c>
      <c r="G7" s="6">
        <v>100</v>
      </c>
      <c r="H7" s="14">
        <v>1257659158</v>
      </c>
      <c r="I7" s="6">
        <v>99.7864</v>
      </c>
      <c r="J7" s="14">
        <v>623769263</v>
      </c>
      <c r="K7" s="6">
        <v>100</v>
      </c>
      <c r="L7" s="14">
        <v>179167361.56999999</v>
      </c>
      <c r="M7" s="6">
        <v>100</v>
      </c>
      <c r="N7" s="14">
        <v>553212159.94000006</v>
      </c>
      <c r="O7" s="6">
        <v>100</v>
      </c>
      <c r="P7" s="14">
        <v>44752383.030000001</v>
      </c>
      <c r="Q7" s="6">
        <v>88.208200000000005</v>
      </c>
      <c r="R7" s="14">
        <v>107755186.84999999</v>
      </c>
      <c r="S7" s="6">
        <v>100</v>
      </c>
      <c r="T7" s="14">
        <v>1201364634.1500001</v>
      </c>
      <c r="U7" s="6">
        <v>100</v>
      </c>
      <c r="V7" s="14">
        <v>236745059.61000001</v>
      </c>
      <c r="W7" s="6">
        <v>100</v>
      </c>
      <c r="X7" s="14">
        <v>1282954118.3599999</v>
      </c>
      <c r="Y7" s="6">
        <v>79.644000000000005</v>
      </c>
      <c r="Z7" s="14">
        <v>1158553005.6099999</v>
      </c>
      <c r="AA7" s="6">
        <v>98.243499999999997</v>
      </c>
      <c r="AB7" s="14">
        <v>207081590.40000001</v>
      </c>
      <c r="AC7" s="6">
        <v>100</v>
      </c>
      <c r="AD7" s="14">
        <v>288386102.55000001</v>
      </c>
      <c r="AE7" s="6">
        <v>100</v>
      </c>
      <c r="AF7" s="14">
        <v>311738120.14999998</v>
      </c>
      <c r="AG7" s="6">
        <v>85.660899999999998</v>
      </c>
      <c r="AH7" s="14">
        <v>485717958</v>
      </c>
      <c r="AI7" s="6">
        <v>100</v>
      </c>
      <c r="AJ7" s="14">
        <v>455933577.06999999</v>
      </c>
      <c r="AK7" s="6">
        <v>100</v>
      </c>
      <c r="AL7" s="14">
        <v>184315836.31999999</v>
      </c>
      <c r="AM7" s="6">
        <v>98.371899999999997</v>
      </c>
      <c r="AN7" s="14">
        <v>315337014</v>
      </c>
      <c r="AO7" s="6">
        <v>100</v>
      </c>
      <c r="AP7" s="14">
        <v>32049695.309999999</v>
      </c>
      <c r="AQ7" s="6">
        <v>100</v>
      </c>
      <c r="AR7" s="14">
        <v>833214509.63999999</v>
      </c>
      <c r="AS7" s="6">
        <v>100</v>
      </c>
      <c r="AT7" s="14">
        <v>312293269.47000003</v>
      </c>
      <c r="AU7" s="6">
        <v>80.060199999999995</v>
      </c>
      <c r="AV7" s="14">
        <v>514441861.74000001</v>
      </c>
      <c r="AW7" s="6">
        <v>100</v>
      </c>
      <c r="AX7" s="14">
        <v>140046751.53</v>
      </c>
      <c r="AY7" s="6">
        <v>100</v>
      </c>
      <c r="AZ7" s="14">
        <v>1197090259.54</v>
      </c>
      <c r="BA7" s="6">
        <v>100</v>
      </c>
      <c r="BB7" s="14">
        <v>37303569.32</v>
      </c>
      <c r="BC7" s="6">
        <v>100</v>
      </c>
      <c r="BD7" s="14">
        <v>701297079.69000006</v>
      </c>
      <c r="BE7" s="6">
        <v>100</v>
      </c>
      <c r="BF7" s="14">
        <v>127024.61</v>
      </c>
      <c r="BG7" s="6">
        <v>0.30049999999999999</v>
      </c>
      <c r="BH7" s="14">
        <v>219823593.90000001</v>
      </c>
      <c r="BI7" s="6">
        <v>100</v>
      </c>
    </row>
    <row r="8" spans="1:61">
      <c r="A8" t="s">
        <v>609</v>
      </c>
      <c r="B8" s="14">
        <v>2691841</v>
      </c>
      <c r="C8" s="6">
        <v>1.8800000000000001E-2</v>
      </c>
      <c r="D8" s="14">
        <v>0</v>
      </c>
      <c r="E8">
        <v>0</v>
      </c>
      <c r="F8" s="14">
        <v>0</v>
      </c>
      <c r="G8">
        <v>0</v>
      </c>
      <c r="H8" s="14">
        <v>2691841</v>
      </c>
      <c r="I8" s="6">
        <v>0.21360000000000001</v>
      </c>
      <c r="J8" s="14">
        <v>0</v>
      </c>
      <c r="K8">
        <v>0</v>
      </c>
      <c r="L8" s="14">
        <v>0</v>
      </c>
      <c r="M8">
        <v>0</v>
      </c>
      <c r="N8" s="14">
        <v>0</v>
      </c>
      <c r="O8">
        <v>0</v>
      </c>
      <c r="P8" s="14">
        <v>0</v>
      </c>
      <c r="Q8">
        <v>0</v>
      </c>
      <c r="R8" s="14">
        <v>0</v>
      </c>
      <c r="S8">
        <v>0</v>
      </c>
      <c r="T8" s="14">
        <v>0</v>
      </c>
      <c r="U8">
        <v>0</v>
      </c>
      <c r="V8" s="14">
        <v>0</v>
      </c>
      <c r="W8">
        <v>0</v>
      </c>
      <c r="X8" s="14">
        <v>0</v>
      </c>
      <c r="Y8">
        <v>0</v>
      </c>
      <c r="Z8" s="14">
        <v>0</v>
      </c>
      <c r="AA8">
        <v>0</v>
      </c>
      <c r="AB8" s="14">
        <v>0</v>
      </c>
      <c r="AC8">
        <v>0</v>
      </c>
      <c r="AD8" s="14">
        <v>0</v>
      </c>
      <c r="AE8">
        <v>0</v>
      </c>
      <c r="AF8" s="14">
        <v>0</v>
      </c>
      <c r="AG8">
        <v>0</v>
      </c>
      <c r="AH8" s="14">
        <v>0</v>
      </c>
      <c r="AI8">
        <v>0</v>
      </c>
      <c r="AJ8" s="14">
        <v>0</v>
      </c>
      <c r="AK8">
        <v>0</v>
      </c>
      <c r="AL8" s="14">
        <v>0</v>
      </c>
      <c r="AM8">
        <v>0</v>
      </c>
      <c r="AN8" s="14">
        <v>0</v>
      </c>
      <c r="AO8">
        <v>0</v>
      </c>
      <c r="AP8" s="14">
        <v>0</v>
      </c>
      <c r="AQ8">
        <v>0</v>
      </c>
      <c r="AR8" s="14">
        <v>0</v>
      </c>
      <c r="AS8">
        <v>0</v>
      </c>
      <c r="AT8" s="14">
        <v>0</v>
      </c>
      <c r="AU8">
        <v>0</v>
      </c>
      <c r="AV8" s="14">
        <v>0</v>
      </c>
      <c r="AW8">
        <v>0</v>
      </c>
      <c r="AX8" s="14">
        <v>0</v>
      </c>
      <c r="AY8">
        <v>0</v>
      </c>
      <c r="AZ8" s="14">
        <v>0</v>
      </c>
      <c r="BA8">
        <v>0</v>
      </c>
      <c r="BB8" s="14">
        <v>0</v>
      </c>
      <c r="BC8">
        <v>0</v>
      </c>
      <c r="BD8" s="14">
        <v>0</v>
      </c>
      <c r="BE8">
        <v>0</v>
      </c>
      <c r="BF8" s="14">
        <v>0</v>
      </c>
      <c r="BG8">
        <v>0</v>
      </c>
      <c r="BH8" s="14">
        <v>0</v>
      </c>
      <c r="BI8">
        <v>0</v>
      </c>
    </row>
    <row r="9" spans="1:61" ht="13.5" thickBot="1">
      <c r="A9" t="s">
        <v>936</v>
      </c>
      <c r="B9" s="14">
        <v>529767727.86000001</v>
      </c>
      <c r="C9" s="6">
        <v>3.6918000000000002</v>
      </c>
      <c r="D9" s="14">
        <v>0</v>
      </c>
      <c r="E9">
        <v>0</v>
      </c>
      <c r="F9" s="14">
        <v>0</v>
      </c>
      <c r="G9">
        <v>0</v>
      </c>
      <c r="H9" s="14">
        <v>0</v>
      </c>
      <c r="I9">
        <v>0</v>
      </c>
      <c r="J9" s="14">
        <v>0</v>
      </c>
      <c r="K9">
        <v>0</v>
      </c>
      <c r="L9" s="14">
        <v>0</v>
      </c>
      <c r="M9">
        <v>0</v>
      </c>
      <c r="N9" s="14">
        <v>0</v>
      </c>
      <c r="O9">
        <v>0</v>
      </c>
      <c r="P9" s="14">
        <v>5982588.3899999997</v>
      </c>
      <c r="Q9" s="6">
        <v>11.7918</v>
      </c>
      <c r="R9" s="14">
        <v>0</v>
      </c>
      <c r="S9">
        <v>0</v>
      </c>
      <c r="T9" s="14">
        <v>0</v>
      </c>
      <c r="U9">
        <v>0</v>
      </c>
      <c r="V9" s="14">
        <v>0</v>
      </c>
      <c r="W9">
        <v>0</v>
      </c>
      <c r="X9" s="14">
        <v>327907322.95999998</v>
      </c>
      <c r="Y9" s="6">
        <v>20.356000000000002</v>
      </c>
      <c r="Z9" s="14">
        <v>20713965.239999998</v>
      </c>
      <c r="AA9" s="6">
        <v>1.7565</v>
      </c>
      <c r="AB9" s="14">
        <v>0</v>
      </c>
      <c r="AC9">
        <v>0</v>
      </c>
      <c r="AD9" s="14">
        <v>0</v>
      </c>
      <c r="AE9">
        <v>0</v>
      </c>
      <c r="AF9" s="14">
        <v>52183094.770000003</v>
      </c>
      <c r="AG9" s="6">
        <v>14.3391</v>
      </c>
      <c r="AH9" s="14">
        <v>0</v>
      </c>
      <c r="AI9">
        <v>0</v>
      </c>
      <c r="AJ9" s="14">
        <v>0</v>
      </c>
      <c r="AK9">
        <v>0</v>
      </c>
      <c r="AL9" s="14">
        <v>3050454.72</v>
      </c>
      <c r="AM9" s="6">
        <v>1.6281000000000001</v>
      </c>
      <c r="AN9" s="14">
        <v>0</v>
      </c>
      <c r="AO9">
        <v>0</v>
      </c>
      <c r="AP9" s="14">
        <v>0</v>
      </c>
      <c r="AQ9">
        <v>0</v>
      </c>
      <c r="AR9" s="14">
        <v>0</v>
      </c>
      <c r="AS9">
        <v>0</v>
      </c>
      <c r="AT9" s="14">
        <v>77779727.730000004</v>
      </c>
      <c r="AU9" s="6">
        <v>19.939800000000002</v>
      </c>
      <c r="AV9" s="14">
        <v>0</v>
      </c>
      <c r="AW9">
        <v>0</v>
      </c>
      <c r="AX9" s="14">
        <v>0</v>
      </c>
      <c r="AY9">
        <v>0</v>
      </c>
      <c r="AZ9" s="14">
        <v>0</v>
      </c>
      <c r="BA9">
        <v>0</v>
      </c>
      <c r="BB9" s="14">
        <v>0</v>
      </c>
      <c r="BC9">
        <v>0</v>
      </c>
      <c r="BD9" s="14">
        <v>0</v>
      </c>
      <c r="BE9">
        <v>0</v>
      </c>
      <c r="BF9" s="14">
        <v>42150574.049999997</v>
      </c>
      <c r="BG9" s="6">
        <v>99.6995</v>
      </c>
      <c r="BH9" s="14">
        <v>0</v>
      </c>
      <c r="BI9">
        <v>0</v>
      </c>
    </row>
    <row r="10" spans="1:61" ht="14.25" thickTop="1" thickBot="1">
      <c r="A10" s="9" t="s">
        <v>4</v>
      </c>
      <c r="B10" s="17">
        <v>14349944111.440001</v>
      </c>
      <c r="C10" s="9">
        <v>100</v>
      </c>
      <c r="D10" s="17">
        <v>63774362.200000003</v>
      </c>
      <c r="E10" s="10">
        <v>100</v>
      </c>
      <c r="F10" s="17">
        <v>871580037.01999998</v>
      </c>
      <c r="G10" s="10">
        <v>100</v>
      </c>
      <c r="H10" s="17">
        <v>1260350999</v>
      </c>
      <c r="I10" s="10">
        <v>100</v>
      </c>
      <c r="J10" s="17">
        <v>623769263</v>
      </c>
      <c r="K10" s="10">
        <v>100</v>
      </c>
      <c r="L10" s="17">
        <v>179167361.56999999</v>
      </c>
      <c r="M10" s="10">
        <v>100</v>
      </c>
      <c r="N10" s="17">
        <v>553212159.94000006</v>
      </c>
      <c r="O10" s="10">
        <v>100</v>
      </c>
      <c r="P10" s="17">
        <v>50734971.420000002</v>
      </c>
      <c r="Q10" s="10">
        <v>100</v>
      </c>
      <c r="R10" s="17">
        <v>107755186.84999999</v>
      </c>
      <c r="S10" s="10">
        <v>100</v>
      </c>
      <c r="T10" s="17">
        <v>1201364634.1500001</v>
      </c>
      <c r="U10" s="10">
        <v>100</v>
      </c>
      <c r="V10" s="17">
        <v>236745059.61000001</v>
      </c>
      <c r="W10" s="10">
        <v>100</v>
      </c>
      <c r="X10" s="17">
        <v>1610861441.3199999</v>
      </c>
      <c r="Y10" s="10">
        <v>100</v>
      </c>
      <c r="Z10" s="17">
        <v>1179266970.8499999</v>
      </c>
      <c r="AA10" s="10">
        <v>100</v>
      </c>
      <c r="AB10" s="17">
        <v>207081590.40000001</v>
      </c>
      <c r="AC10" s="10">
        <v>100</v>
      </c>
      <c r="AD10" s="17">
        <v>288386102.55000001</v>
      </c>
      <c r="AE10" s="10">
        <v>100</v>
      </c>
      <c r="AF10" s="17">
        <v>363921214.92000002</v>
      </c>
      <c r="AG10" s="10">
        <v>100</v>
      </c>
      <c r="AH10" s="17">
        <v>485717958</v>
      </c>
      <c r="AI10" s="10">
        <v>100</v>
      </c>
      <c r="AJ10" s="17">
        <v>455933577.06999999</v>
      </c>
      <c r="AK10" s="10">
        <v>100</v>
      </c>
      <c r="AL10" s="17">
        <v>187366291.03999999</v>
      </c>
      <c r="AM10" s="10">
        <v>100</v>
      </c>
      <c r="AN10" s="17">
        <v>315337014</v>
      </c>
      <c r="AO10" s="10">
        <v>100</v>
      </c>
      <c r="AP10" s="17">
        <v>32049695.309999999</v>
      </c>
      <c r="AQ10" s="10">
        <v>100</v>
      </c>
      <c r="AR10" s="17">
        <v>833214509.63999999</v>
      </c>
      <c r="AS10" s="10">
        <v>100</v>
      </c>
      <c r="AT10" s="17">
        <v>390072997.19999999</v>
      </c>
      <c r="AU10" s="10">
        <v>100</v>
      </c>
      <c r="AV10" s="17">
        <v>514441861.74000001</v>
      </c>
      <c r="AW10" s="10">
        <v>100</v>
      </c>
      <c r="AX10" s="17">
        <v>140046751.53</v>
      </c>
      <c r="AY10" s="10">
        <v>100</v>
      </c>
      <c r="AZ10" s="17">
        <v>1197090259.54</v>
      </c>
      <c r="BA10" s="10">
        <v>100</v>
      </c>
      <c r="BB10" s="17">
        <v>37303569.32</v>
      </c>
      <c r="BC10" s="10">
        <v>100</v>
      </c>
      <c r="BD10" s="17">
        <v>701297079.69000006</v>
      </c>
      <c r="BE10" s="10">
        <v>100</v>
      </c>
      <c r="BF10" s="17">
        <v>42277598.659999996</v>
      </c>
      <c r="BG10" s="10">
        <v>100</v>
      </c>
      <c r="BH10" s="17">
        <v>219823593.90000001</v>
      </c>
      <c r="BI10" s="10">
        <v>100</v>
      </c>
    </row>
    <row r="11" spans="1:61" ht="13.5" thickTop="1">
      <c r="A11" s="1" t="s">
        <v>199</v>
      </c>
    </row>
    <row r="12" spans="1:61">
      <c r="A12" t="s">
        <v>937</v>
      </c>
      <c r="B12" s="14">
        <v>-42781026.090000004</v>
      </c>
      <c r="C12" s="6">
        <v>-0.29809999999999998</v>
      </c>
      <c r="D12" s="14">
        <v>5286445.41</v>
      </c>
      <c r="E12" s="6">
        <v>8.2893000000000008</v>
      </c>
      <c r="F12" s="14">
        <v>25857466.579999998</v>
      </c>
      <c r="G12" s="6">
        <v>2.9666999999999999</v>
      </c>
      <c r="H12" s="14">
        <v>0</v>
      </c>
      <c r="I12">
        <v>0</v>
      </c>
      <c r="J12" s="14">
        <v>0</v>
      </c>
      <c r="K12">
        <v>0</v>
      </c>
      <c r="L12" s="14">
        <v>10721855.949999999</v>
      </c>
      <c r="M12" s="6">
        <v>5.9843000000000002</v>
      </c>
      <c r="N12" s="14">
        <v>1290274.78</v>
      </c>
      <c r="O12" s="6">
        <v>0.23319999999999999</v>
      </c>
      <c r="P12" s="14">
        <v>1635464.53</v>
      </c>
      <c r="Q12" s="6">
        <v>3.2235</v>
      </c>
      <c r="R12" s="14">
        <v>11248416.15</v>
      </c>
      <c r="S12" s="6">
        <v>10.4389</v>
      </c>
      <c r="T12" s="14">
        <v>0</v>
      </c>
      <c r="U12">
        <v>0</v>
      </c>
      <c r="V12" s="14">
        <v>2634706.35</v>
      </c>
      <c r="W12" s="6">
        <v>1.1129</v>
      </c>
      <c r="X12" s="14">
        <v>111330034.36</v>
      </c>
      <c r="Y12" s="6">
        <v>6.9112</v>
      </c>
      <c r="Z12" s="14">
        <v>85290666.530000001</v>
      </c>
      <c r="AA12" s="6">
        <v>7.2324999999999999</v>
      </c>
      <c r="AB12" s="14">
        <v>8331541.1100000003</v>
      </c>
      <c r="AC12" s="6">
        <v>4.0232999999999999</v>
      </c>
      <c r="AD12" s="14">
        <v>9189410.0899999999</v>
      </c>
      <c r="AE12" s="6">
        <v>3.1865000000000001</v>
      </c>
      <c r="AF12" s="14">
        <v>-3749161.26</v>
      </c>
      <c r="AG12" s="6">
        <v>-1.0302</v>
      </c>
      <c r="AH12" s="14">
        <v>0</v>
      </c>
      <c r="AI12">
        <v>0</v>
      </c>
      <c r="AJ12" s="14">
        <v>6063555.1399999997</v>
      </c>
      <c r="AK12" s="6">
        <v>1.3299000000000001</v>
      </c>
      <c r="AL12" s="14">
        <v>661534.29</v>
      </c>
      <c r="AM12" s="6">
        <v>0.35310000000000002</v>
      </c>
      <c r="AN12" s="14">
        <v>-133674679</v>
      </c>
      <c r="AO12" s="6">
        <v>-42.391100000000002</v>
      </c>
      <c r="AP12" s="14">
        <v>29656.82</v>
      </c>
      <c r="AQ12" s="6">
        <v>9.2499999999999999E-2</v>
      </c>
      <c r="AR12" s="14">
        <v>-3013547.54</v>
      </c>
      <c r="AS12" s="6">
        <v>-0.36170000000000002</v>
      </c>
      <c r="AT12" s="14">
        <v>38048564.009999998</v>
      </c>
      <c r="AU12" s="6">
        <v>9.7542000000000009</v>
      </c>
      <c r="AV12" s="14">
        <v>2460755.71</v>
      </c>
      <c r="AW12" s="6">
        <v>0.4783</v>
      </c>
      <c r="AX12" s="14">
        <v>1395247.71</v>
      </c>
      <c r="AY12" s="6">
        <v>0.99629999999999996</v>
      </c>
      <c r="AZ12" s="14">
        <v>-255679767.55000001</v>
      </c>
      <c r="BA12" s="6">
        <v>-21.3584</v>
      </c>
      <c r="BB12" s="14">
        <v>1824510.6</v>
      </c>
      <c r="BC12" s="6">
        <v>4.891</v>
      </c>
      <c r="BD12" s="14">
        <v>29866325.609999999</v>
      </c>
      <c r="BE12" s="6">
        <v>4.2587000000000002</v>
      </c>
      <c r="BF12" s="14">
        <v>127024.61</v>
      </c>
      <c r="BG12" s="6">
        <v>0.30049999999999999</v>
      </c>
      <c r="BH12" s="14">
        <v>42672.92</v>
      </c>
      <c r="BI12" s="6">
        <v>1.9400000000000001E-2</v>
      </c>
    </row>
    <row r="13" spans="1:61">
      <c r="A13" t="s">
        <v>201</v>
      </c>
      <c r="B13" s="14">
        <v>199711866.93000001</v>
      </c>
      <c r="C13" s="6">
        <v>1.3916999999999999</v>
      </c>
      <c r="D13" s="14">
        <v>0</v>
      </c>
      <c r="E13">
        <v>0</v>
      </c>
      <c r="F13" s="14">
        <v>0</v>
      </c>
      <c r="G13">
        <v>0</v>
      </c>
      <c r="H13" s="14">
        <v>105083762</v>
      </c>
      <c r="I13" s="6">
        <v>8.3376999999999999</v>
      </c>
      <c r="J13" s="14">
        <v>33900897</v>
      </c>
      <c r="K13" s="6">
        <v>5.4348000000000001</v>
      </c>
      <c r="L13" s="14">
        <v>11887640</v>
      </c>
      <c r="M13" s="6">
        <v>6.6349</v>
      </c>
      <c r="N13" s="14">
        <v>0</v>
      </c>
      <c r="O13">
        <v>0</v>
      </c>
      <c r="P13" s="14">
        <v>0</v>
      </c>
      <c r="Q13">
        <v>0</v>
      </c>
      <c r="R13" s="14">
        <v>0</v>
      </c>
      <c r="S13">
        <v>0</v>
      </c>
      <c r="T13" s="14">
        <v>0</v>
      </c>
      <c r="U13">
        <v>0</v>
      </c>
      <c r="V13" s="14">
        <v>0</v>
      </c>
      <c r="W13">
        <v>0</v>
      </c>
      <c r="X13" s="14">
        <v>0</v>
      </c>
      <c r="Y13">
        <v>0</v>
      </c>
      <c r="Z13" s="14">
        <v>48839567.93</v>
      </c>
      <c r="AA13" s="6">
        <v>4.1414999999999997</v>
      </c>
      <c r="AB13" s="14">
        <v>0</v>
      </c>
      <c r="AC13">
        <v>0</v>
      </c>
      <c r="AD13" s="14">
        <v>0</v>
      </c>
      <c r="AE13">
        <v>0</v>
      </c>
      <c r="AF13" s="14">
        <v>0</v>
      </c>
      <c r="AG13">
        <v>0</v>
      </c>
      <c r="AH13" s="14">
        <v>0</v>
      </c>
      <c r="AI13">
        <v>0</v>
      </c>
      <c r="AJ13" s="14">
        <v>0</v>
      </c>
      <c r="AK13">
        <v>0</v>
      </c>
      <c r="AL13" s="14">
        <v>0</v>
      </c>
      <c r="AM13">
        <v>0</v>
      </c>
      <c r="AN13" s="14">
        <v>0</v>
      </c>
      <c r="AO13">
        <v>0</v>
      </c>
      <c r="AP13" s="14">
        <v>0</v>
      </c>
      <c r="AQ13">
        <v>0</v>
      </c>
      <c r="AR13" s="14">
        <v>0</v>
      </c>
      <c r="AS13">
        <v>0</v>
      </c>
      <c r="AT13" s="14">
        <v>0</v>
      </c>
      <c r="AU13">
        <v>0</v>
      </c>
      <c r="AV13" s="14">
        <v>0</v>
      </c>
      <c r="AW13">
        <v>0</v>
      </c>
      <c r="AX13" s="14">
        <v>0</v>
      </c>
      <c r="AY13">
        <v>0</v>
      </c>
      <c r="AZ13" s="14">
        <v>0</v>
      </c>
      <c r="BA13">
        <v>0</v>
      </c>
      <c r="BB13" s="14">
        <v>0</v>
      </c>
      <c r="BC13">
        <v>0</v>
      </c>
      <c r="BD13" s="14">
        <v>0</v>
      </c>
      <c r="BE13">
        <v>0</v>
      </c>
      <c r="BF13" s="14">
        <v>0</v>
      </c>
      <c r="BG13">
        <v>0</v>
      </c>
      <c r="BH13" s="14">
        <v>0</v>
      </c>
      <c r="BI13">
        <v>0</v>
      </c>
    </row>
    <row r="14" spans="1:61">
      <c r="A14" t="s">
        <v>202</v>
      </c>
      <c r="B14" s="14">
        <v>662121746.63</v>
      </c>
      <c r="C14" s="6">
        <v>4.6140999999999996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1994870.4</v>
      </c>
      <c r="S14" s="6">
        <v>1.8512999999999999</v>
      </c>
      <c r="T14" s="14">
        <v>77392797</v>
      </c>
      <c r="U14" s="6">
        <v>6.4420999999999999</v>
      </c>
      <c r="V14" s="14">
        <v>25216990.850000001</v>
      </c>
      <c r="W14" s="6">
        <v>10.6515</v>
      </c>
      <c r="X14" s="14">
        <v>2790953.62</v>
      </c>
      <c r="Y14" s="6">
        <v>0.17330000000000001</v>
      </c>
      <c r="Z14" s="14">
        <v>0</v>
      </c>
      <c r="AA14">
        <v>0</v>
      </c>
      <c r="AB14" s="14">
        <v>0</v>
      </c>
      <c r="AC14">
        <v>0</v>
      </c>
      <c r="AD14" s="14">
        <v>22962320.800000001</v>
      </c>
      <c r="AE14" s="6">
        <v>7.9623999999999997</v>
      </c>
      <c r="AF14" s="14">
        <v>107925347.45</v>
      </c>
      <c r="AG14" s="6">
        <v>29.656199999999998</v>
      </c>
      <c r="AH14" s="14">
        <v>39207058</v>
      </c>
      <c r="AI14" s="6">
        <v>8.0719999999999992</v>
      </c>
      <c r="AJ14" s="14">
        <v>8319100.4000000004</v>
      </c>
      <c r="AK14" s="6">
        <v>1.8246</v>
      </c>
      <c r="AL14" s="14">
        <v>50667462.810000002</v>
      </c>
      <c r="AM14" s="6">
        <v>27.041899999999998</v>
      </c>
      <c r="AN14" s="14">
        <v>88523806</v>
      </c>
      <c r="AO14" s="6">
        <v>28.072800000000001</v>
      </c>
      <c r="AP14" s="14">
        <v>0</v>
      </c>
      <c r="AQ14">
        <v>0</v>
      </c>
      <c r="AR14" s="14">
        <v>0</v>
      </c>
      <c r="AS14">
        <v>0</v>
      </c>
      <c r="AT14" s="14">
        <v>0</v>
      </c>
      <c r="AU14">
        <v>0</v>
      </c>
      <c r="AV14" s="14">
        <v>0</v>
      </c>
      <c r="AW14">
        <v>0</v>
      </c>
      <c r="AX14" s="14">
        <v>0</v>
      </c>
      <c r="AY14">
        <v>0</v>
      </c>
      <c r="AZ14" s="14">
        <v>222128902.72999999</v>
      </c>
      <c r="BA14" s="6">
        <v>18.555700000000002</v>
      </c>
      <c r="BB14" s="14">
        <v>0</v>
      </c>
      <c r="BC14">
        <v>0</v>
      </c>
      <c r="BD14" s="14">
        <v>14992136.57</v>
      </c>
      <c r="BE14" s="6">
        <v>2.1377999999999999</v>
      </c>
      <c r="BF14" s="14">
        <v>0</v>
      </c>
      <c r="BG14">
        <v>0</v>
      </c>
      <c r="BH14" s="14">
        <v>0</v>
      </c>
      <c r="BI14">
        <v>0</v>
      </c>
    </row>
    <row r="15" spans="1:61">
      <c r="A15" t="s">
        <v>203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0</v>
      </c>
      <c r="AS15">
        <v>0</v>
      </c>
      <c r="AT15" s="14">
        <v>0</v>
      </c>
      <c r="AU15">
        <v>0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0</v>
      </c>
      <c r="BI15">
        <v>0</v>
      </c>
    </row>
    <row r="16" spans="1:61">
      <c r="A16" t="s">
        <v>204</v>
      </c>
      <c r="B16" s="14">
        <v>3215409219.6799998</v>
      </c>
      <c r="C16" s="6">
        <v>22.4071</v>
      </c>
      <c r="D16" s="14">
        <v>4840250.5199999996</v>
      </c>
      <c r="E16" s="6">
        <v>7.5895999999999999</v>
      </c>
      <c r="F16" s="14">
        <v>179896502.94999999</v>
      </c>
      <c r="G16" s="6">
        <v>20.6403</v>
      </c>
      <c r="H16" s="14">
        <v>743181509</v>
      </c>
      <c r="I16" s="6">
        <v>58.966200000000001</v>
      </c>
      <c r="J16" s="14">
        <v>184840250</v>
      </c>
      <c r="K16" s="6">
        <v>29.6328</v>
      </c>
      <c r="L16" s="14">
        <v>40807811.32</v>
      </c>
      <c r="M16" s="6">
        <v>22.776399999999999</v>
      </c>
      <c r="N16" s="14">
        <v>0</v>
      </c>
      <c r="O16">
        <v>0</v>
      </c>
      <c r="P16" s="14">
        <v>12127571.41</v>
      </c>
      <c r="Q16" s="6">
        <v>23.9038</v>
      </c>
      <c r="R16" s="14">
        <v>0</v>
      </c>
      <c r="S16">
        <v>0</v>
      </c>
      <c r="T16" s="14">
        <v>253807426.15000001</v>
      </c>
      <c r="U16" s="6">
        <v>21.1266</v>
      </c>
      <c r="V16" s="14">
        <v>50083978.689999998</v>
      </c>
      <c r="W16" s="6">
        <v>21.155200000000001</v>
      </c>
      <c r="X16" s="14">
        <v>40951990.359999999</v>
      </c>
      <c r="Y16" s="6">
        <v>2.5421999999999998</v>
      </c>
      <c r="Z16" s="14">
        <v>274574655.13999999</v>
      </c>
      <c r="AA16" s="6">
        <v>23.2835</v>
      </c>
      <c r="AB16" s="14">
        <v>12921856.26</v>
      </c>
      <c r="AC16" s="6">
        <v>6.24</v>
      </c>
      <c r="AD16" s="14">
        <v>104518490.13</v>
      </c>
      <c r="AE16" s="6">
        <v>36.242600000000003</v>
      </c>
      <c r="AF16" s="14">
        <v>4777219.17</v>
      </c>
      <c r="AG16" s="6">
        <v>1.3127</v>
      </c>
      <c r="AH16" s="14">
        <v>132048081</v>
      </c>
      <c r="AI16" s="6">
        <v>27.186199999999999</v>
      </c>
      <c r="AJ16" s="14">
        <v>174852088.31</v>
      </c>
      <c r="AK16" s="6">
        <v>38.350299999999997</v>
      </c>
      <c r="AL16" s="14">
        <v>52940369.539999999</v>
      </c>
      <c r="AM16" s="6">
        <v>28.254999999999999</v>
      </c>
      <c r="AN16" s="14">
        <v>107540500</v>
      </c>
      <c r="AO16" s="6">
        <v>34.103400000000001</v>
      </c>
      <c r="AP16" s="14">
        <v>692632.44</v>
      </c>
      <c r="AQ16" s="6">
        <v>2.1610999999999998</v>
      </c>
      <c r="AR16" s="14">
        <v>198813089.71000001</v>
      </c>
      <c r="AS16" s="6">
        <v>23.861000000000001</v>
      </c>
      <c r="AT16" s="14">
        <v>3774112.68</v>
      </c>
      <c r="AU16" s="6">
        <v>0.96750000000000003</v>
      </c>
      <c r="AV16" s="14">
        <v>106534717.61</v>
      </c>
      <c r="AW16" s="6">
        <v>20.7088</v>
      </c>
      <c r="AX16" s="14">
        <v>18793286.460000001</v>
      </c>
      <c r="AY16" s="6">
        <v>13.4193</v>
      </c>
      <c r="AZ16" s="14">
        <v>255584956.90000001</v>
      </c>
      <c r="BA16" s="6">
        <v>21.3505</v>
      </c>
      <c r="BB16" s="14">
        <v>12399041.859999999</v>
      </c>
      <c r="BC16" s="6">
        <v>33.238199999999999</v>
      </c>
      <c r="BD16" s="14">
        <v>244106832.06999999</v>
      </c>
      <c r="BE16" s="6">
        <v>34.807899999999997</v>
      </c>
      <c r="BF16" s="14">
        <v>0</v>
      </c>
      <c r="BG16">
        <v>0</v>
      </c>
      <c r="BH16" s="14">
        <v>0</v>
      </c>
      <c r="BI16">
        <v>0</v>
      </c>
    </row>
    <row r="17" spans="1:61">
      <c r="A17" t="s">
        <v>205</v>
      </c>
      <c r="B17" s="14">
        <v>6884428356.6599998</v>
      </c>
      <c r="C17" s="6">
        <v>47.975299999999997</v>
      </c>
      <c r="D17" s="14">
        <v>46970984.43</v>
      </c>
      <c r="E17" s="6">
        <v>73.651799999999994</v>
      </c>
      <c r="F17" s="14">
        <v>0</v>
      </c>
      <c r="G17">
        <v>0</v>
      </c>
      <c r="H17" s="14">
        <v>222456141</v>
      </c>
      <c r="I17" s="6">
        <v>17.650300000000001</v>
      </c>
      <c r="J17" s="14">
        <v>282112631</v>
      </c>
      <c r="K17" s="6">
        <v>45.2271</v>
      </c>
      <c r="L17" s="14">
        <v>91469344.299999997</v>
      </c>
      <c r="M17" s="6">
        <v>51.052500000000002</v>
      </c>
      <c r="N17" s="14">
        <v>551921885.15999997</v>
      </c>
      <c r="O17" s="6">
        <v>99.766800000000003</v>
      </c>
      <c r="P17" s="14">
        <v>7100940.0999999996</v>
      </c>
      <c r="Q17" s="6">
        <v>13.9961</v>
      </c>
      <c r="R17" s="14">
        <v>82308180.299999997</v>
      </c>
      <c r="S17" s="6">
        <v>76.384399999999999</v>
      </c>
      <c r="T17" s="14">
        <v>536491137</v>
      </c>
      <c r="U17" s="6">
        <v>44.656799999999997</v>
      </c>
      <c r="V17" s="14">
        <v>133875344.87</v>
      </c>
      <c r="W17" s="6">
        <v>56.548299999999998</v>
      </c>
      <c r="X17" s="14">
        <v>1065527818.25</v>
      </c>
      <c r="Y17" s="6">
        <v>66.146500000000003</v>
      </c>
      <c r="Z17" s="14">
        <v>660541992.53999996</v>
      </c>
      <c r="AA17" s="6">
        <v>56.012900000000002</v>
      </c>
      <c r="AB17" s="14">
        <v>156948482.09999999</v>
      </c>
      <c r="AC17" s="6">
        <v>75.790599999999998</v>
      </c>
      <c r="AD17" s="14">
        <v>104371155.47</v>
      </c>
      <c r="AE17" s="6">
        <v>36.191499999999998</v>
      </c>
      <c r="AF17" s="14">
        <v>197276303.12</v>
      </c>
      <c r="AG17" s="6">
        <v>54.208500000000001</v>
      </c>
      <c r="AH17" s="14">
        <v>237141420</v>
      </c>
      <c r="AI17" s="6">
        <v>48.822899999999997</v>
      </c>
      <c r="AJ17" s="14">
        <v>211103564.63</v>
      </c>
      <c r="AK17" s="6">
        <v>46.301400000000001</v>
      </c>
      <c r="AL17" s="14">
        <v>65310790.159999996</v>
      </c>
      <c r="AM17" s="6">
        <v>34.857300000000002</v>
      </c>
      <c r="AN17" s="14">
        <v>207962587</v>
      </c>
      <c r="AO17" s="6">
        <v>65.949299999999994</v>
      </c>
      <c r="AP17" s="14">
        <v>27420287.32</v>
      </c>
      <c r="AQ17" s="6">
        <v>85.555499999999995</v>
      </c>
      <c r="AR17" s="14">
        <v>556626949.98000002</v>
      </c>
      <c r="AS17" s="6">
        <v>66.8048</v>
      </c>
      <c r="AT17" s="14">
        <v>250381746.66</v>
      </c>
      <c r="AU17" s="6">
        <v>64.188400000000001</v>
      </c>
      <c r="AV17" s="14">
        <v>297097054.48000002</v>
      </c>
      <c r="AW17" s="6">
        <v>57.751300000000001</v>
      </c>
      <c r="AX17" s="14">
        <v>79457675.730000004</v>
      </c>
      <c r="AY17" s="6">
        <v>56.736499999999999</v>
      </c>
      <c r="AZ17" s="14">
        <v>328154686.63999999</v>
      </c>
      <c r="BA17" s="6">
        <v>27.412700000000001</v>
      </c>
      <c r="BB17" s="14">
        <v>19103015.879999999</v>
      </c>
      <c r="BC17" s="6">
        <v>51.209600000000002</v>
      </c>
      <c r="BD17" s="14">
        <v>245515317.56</v>
      </c>
      <c r="BE17" s="6">
        <v>35.008699999999997</v>
      </c>
      <c r="BF17" s="14">
        <v>0</v>
      </c>
      <c r="BG17">
        <v>0</v>
      </c>
      <c r="BH17" s="14">
        <v>219780920.97999999</v>
      </c>
      <c r="BI17" s="6">
        <v>99.980599999999995</v>
      </c>
    </row>
    <row r="18" spans="1:61">
      <c r="A18" t="s">
        <v>206</v>
      </c>
      <c r="B18" s="14">
        <v>1013802476.92</v>
      </c>
      <c r="C18" s="6">
        <v>7.0648999999999997</v>
      </c>
      <c r="D18" s="14">
        <v>2045152.77</v>
      </c>
      <c r="E18" s="6">
        <v>3.2069000000000001</v>
      </c>
      <c r="F18" s="14">
        <v>606761045.63999999</v>
      </c>
      <c r="G18" s="6">
        <v>69.616200000000006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17728430.920000002</v>
      </c>
      <c r="Q18" s="6">
        <v>34.943199999999997</v>
      </c>
      <c r="R18" s="14">
        <v>0</v>
      </c>
      <c r="S18">
        <v>0</v>
      </c>
      <c r="T18" s="14">
        <v>72564272</v>
      </c>
      <c r="U18" s="6">
        <v>6.0401999999999996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4066922.74</v>
      </c>
      <c r="AC18" s="6">
        <v>1.9639</v>
      </c>
      <c r="AD18" s="14">
        <v>0</v>
      </c>
      <c r="AE18">
        <v>0</v>
      </c>
      <c r="AF18" s="14">
        <v>0</v>
      </c>
      <c r="AG18">
        <v>0</v>
      </c>
      <c r="AH18" s="14">
        <v>28712911</v>
      </c>
      <c r="AI18" s="6">
        <v>5.9114000000000004</v>
      </c>
      <c r="AJ18" s="14">
        <v>0</v>
      </c>
      <c r="AK18">
        <v>0</v>
      </c>
      <c r="AL18" s="14">
        <v>0</v>
      </c>
      <c r="AM18">
        <v>0</v>
      </c>
      <c r="AN18" s="14">
        <v>2017082</v>
      </c>
      <c r="AO18" s="6">
        <v>0.63970000000000005</v>
      </c>
      <c r="AP18" s="14">
        <v>968766.17</v>
      </c>
      <c r="AQ18" s="6">
        <v>3.0226999999999999</v>
      </c>
      <c r="AR18" s="14">
        <v>75776195.569999993</v>
      </c>
      <c r="AS18" s="6">
        <v>9.0944000000000003</v>
      </c>
      <c r="AT18" s="14">
        <v>19094856.09</v>
      </c>
      <c r="AU18" s="6">
        <v>4.8952</v>
      </c>
      <c r="AV18" s="14">
        <v>17518108.27</v>
      </c>
      <c r="AW18" s="6">
        <v>3.4053</v>
      </c>
      <c r="AX18" s="14">
        <v>21250274.640000001</v>
      </c>
      <c r="AY18" s="6">
        <v>15.1737</v>
      </c>
      <c r="AZ18" s="14">
        <v>143038350</v>
      </c>
      <c r="BA18" s="6">
        <v>11.9488</v>
      </c>
      <c r="BB18" s="14">
        <v>2260109.11</v>
      </c>
      <c r="BC18" s="6">
        <v>6.0587</v>
      </c>
      <c r="BD18" s="14">
        <v>0</v>
      </c>
      <c r="BE18">
        <v>0</v>
      </c>
      <c r="BF18" s="14">
        <v>0</v>
      </c>
      <c r="BG18">
        <v>0</v>
      </c>
      <c r="BH18" s="14">
        <v>0</v>
      </c>
      <c r="BI18">
        <v>0</v>
      </c>
    </row>
    <row r="19" spans="1:61">
      <c r="A19" t="s">
        <v>207</v>
      </c>
      <c r="B19" s="14">
        <v>443390059.75999999</v>
      </c>
      <c r="C19" s="6">
        <v>3.0897999999999999</v>
      </c>
      <c r="D19" s="14">
        <v>0</v>
      </c>
      <c r="E19">
        <v>0</v>
      </c>
      <c r="F19" s="14">
        <v>0</v>
      </c>
      <c r="G19" s="6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 s="6">
        <v>0</v>
      </c>
      <c r="Z19" s="14">
        <v>0</v>
      </c>
      <c r="AA19">
        <v>0</v>
      </c>
      <c r="AB19" s="14">
        <v>101858.13</v>
      </c>
      <c r="AC19" s="6">
        <v>4.9200000000000001E-2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 s="6">
        <v>0</v>
      </c>
      <c r="AL19" s="14">
        <v>0</v>
      </c>
      <c r="AM19">
        <v>0</v>
      </c>
      <c r="AN19" s="14">
        <v>14466371</v>
      </c>
      <c r="AO19" s="6">
        <v>4.5876000000000001</v>
      </c>
      <c r="AP19" s="14">
        <v>0</v>
      </c>
      <c r="AQ19">
        <v>0</v>
      </c>
      <c r="AR19" s="14">
        <v>0</v>
      </c>
      <c r="AS19" s="6">
        <v>0</v>
      </c>
      <c r="AT19" s="14">
        <v>0</v>
      </c>
      <c r="AU19">
        <v>0</v>
      </c>
      <c r="AV19" s="14">
        <v>0</v>
      </c>
      <c r="AW19">
        <v>0</v>
      </c>
      <c r="AX19" s="14">
        <v>0</v>
      </c>
      <c r="AY19">
        <v>0</v>
      </c>
      <c r="AZ19" s="14">
        <v>428821830.63</v>
      </c>
      <c r="BA19" s="6">
        <v>35.822000000000003</v>
      </c>
      <c r="BB19" s="14">
        <v>0</v>
      </c>
      <c r="BC19" s="6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</row>
    <row r="20" spans="1:61" ht="13.5" thickBot="1">
      <c r="A20" t="s">
        <v>208</v>
      </c>
      <c r="B20" s="14">
        <v>1441401842.0899999</v>
      </c>
      <c r="C20" s="6">
        <v>10.044700000000001</v>
      </c>
      <c r="D20" s="14">
        <v>4631529.07</v>
      </c>
      <c r="E20" s="6">
        <v>7.2624000000000004</v>
      </c>
      <c r="F20" s="14">
        <v>59065021.850000001</v>
      </c>
      <c r="G20" s="6">
        <v>6.7767999999999997</v>
      </c>
      <c r="H20" s="14">
        <v>186937746</v>
      </c>
      <c r="I20" s="6">
        <v>14.8322</v>
      </c>
      <c r="J20" s="14">
        <v>122915485</v>
      </c>
      <c r="K20" s="6">
        <v>19.705300000000001</v>
      </c>
      <c r="L20" s="14">
        <v>24280710</v>
      </c>
      <c r="M20" s="6">
        <v>13.552</v>
      </c>
      <c r="N20" s="14">
        <v>0</v>
      </c>
      <c r="O20">
        <v>0</v>
      </c>
      <c r="P20" s="14">
        <v>6159976.0700000003</v>
      </c>
      <c r="Q20" s="6">
        <v>12.141500000000001</v>
      </c>
      <c r="R20" s="14">
        <v>12203720</v>
      </c>
      <c r="S20" s="6">
        <v>11.3254</v>
      </c>
      <c r="T20" s="14">
        <v>261109002</v>
      </c>
      <c r="U20" s="6">
        <v>21.734400000000001</v>
      </c>
      <c r="V20" s="14">
        <v>24934038.850000001</v>
      </c>
      <c r="W20" s="6">
        <v>10.532</v>
      </c>
      <c r="X20" s="14">
        <v>62353321.770000003</v>
      </c>
      <c r="Y20" s="6">
        <v>3.8708</v>
      </c>
      <c r="Z20" s="14">
        <v>89306123.469999999</v>
      </c>
      <c r="AA20" s="6">
        <v>7.5730000000000004</v>
      </c>
      <c r="AB20" s="14">
        <v>24710930.059999999</v>
      </c>
      <c r="AC20" s="6">
        <v>11.9329</v>
      </c>
      <c r="AD20" s="14">
        <v>47344726.060000002</v>
      </c>
      <c r="AE20" s="6">
        <v>16.417100000000001</v>
      </c>
      <c r="AF20" s="14">
        <v>5508411.6699999999</v>
      </c>
      <c r="AG20" s="6">
        <v>1.5136000000000001</v>
      </c>
      <c r="AH20" s="14">
        <v>48608488</v>
      </c>
      <c r="AI20" s="6">
        <v>10.0076</v>
      </c>
      <c r="AJ20" s="14">
        <v>55595268.590000004</v>
      </c>
      <c r="AK20" s="6">
        <v>12.1937</v>
      </c>
      <c r="AL20" s="14">
        <v>14735679.52</v>
      </c>
      <c r="AM20" s="6">
        <v>7.8646000000000003</v>
      </c>
      <c r="AN20" s="14">
        <v>28501347</v>
      </c>
      <c r="AO20" s="6">
        <v>9.0383999999999993</v>
      </c>
      <c r="AP20" s="14">
        <v>2938352.56</v>
      </c>
      <c r="AQ20" s="6">
        <v>9.1681000000000008</v>
      </c>
      <c r="AR20" s="14">
        <v>5011821.92</v>
      </c>
      <c r="AS20" s="6">
        <v>0.60150000000000003</v>
      </c>
      <c r="AT20" s="14">
        <v>993990.03</v>
      </c>
      <c r="AU20" s="6">
        <v>0.25480000000000003</v>
      </c>
      <c r="AV20" s="14">
        <v>90831225.670000002</v>
      </c>
      <c r="AW20" s="6">
        <v>17.656300000000002</v>
      </c>
      <c r="AX20" s="14">
        <v>19150266.989999998</v>
      </c>
      <c r="AY20" s="6">
        <v>13.674200000000001</v>
      </c>
      <c r="AZ20" s="14">
        <v>75041300.189999998</v>
      </c>
      <c r="BA20" s="6">
        <v>6.2686000000000002</v>
      </c>
      <c r="BB20" s="14">
        <v>1716891.87</v>
      </c>
      <c r="BC20" s="6">
        <v>4.6025</v>
      </c>
      <c r="BD20" s="14">
        <v>166816467.88</v>
      </c>
      <c r="BE20" s="6">
        <v>23.786799999999999</v>
      </c>
      <c r="BF20" s="14">
        <v>0</v>
      </c>
      <c r="BG20">
        <v>0</v>
      </c>
      <c r="BH20" s="14">
        <v>0</v>
      </c>
      <c r="BI20">
        <v>0</v>
      </c>
    </row>
    <row r="21" spans="1:61" ht="14.25" thickTop="1" thickBot="1">
      <c r="A21" s="9" t="s">
        <v>209</v>
      </c>
      <c r="B21" s="17">
        <v>13817484542.58</v>
      </c>
      <c r="C21" s="10">
        <v>96.289500000000004</v>
      </c>
      <c r="D21" s="17">
        <v>63774362.200000003</v>
      </c>
      <c r="E21" s="10">
        <v>100</v>
      </c>
      <c r="F21" s="17">
        <v>871580037.01999998</v>
      </c>
      <c r="G21" s="10">
        <v>100</v>
      </c>
      <c r="H21" s="17">
        <v>1257659158</v>
      </c>
      <c r="I21" s="10">
        <v>99.7864</v>
      </c>
      <c r="J21" s="17">
        <v>623769263</v>
      </c>
      <c r="K21" s="10">
        <v>100</v>
      </c>
      <c r="L21" s="17">
        <v>179167361.56999999</v>
      </c>
      <c r="M21" s="10">
        <v>100</v>
      </c>
      <c r="N21" s="17">
        <v>553212159.94000006</v>
      </c>
      <c r="O21" s="10">
        <v>100</v>
      </c>
      <c r="P21" s="17">
        <v>44752383.030000001</v>
      </c>
      <c r="Q21" s="10">
        <v>88.208200000000005</v>
      </c>
      <c r="R21" s="17">
        <v>107755186.84999999</v>
      </c>
      <c r="S21" s="10">
        <v>100</v>
      </c>
      <c r="T21" s="17">
        <v>1201364634.1500001</v>
      </c>
      <c r="U21" s="10">
        <v>100</v>
      </c>
      <c r="V21" s="17">
        <v>236745059.61000001</v>
      </c>
      <c r="W21" s="10">
        <v>100</v>
      </c>
      <c r="X21" s="17">
        <v>1282954118.3599999</v>
      </c>
      <c r="Y21" s="10">
        <v>79.644000000000005</v>
      </c>
      <c r="Z21" s="17">
        <v>1158553005.6099999</v>
      </c>
      <c r="AA21" s="10">
        <v>98.243499999999997</v>
      </c>
      <c r="AB21" s="17">
        <v>207081590.40000001</v>
      </c>
      <c r="AC21" s="10">
        <v>100</v>
      </c>
      <c r="AD21" s="17">
        <v>288386102.55000001</v>
      </c>
      <c r="AE21" s="10">
        <v>100</v>
      </c>
      <c r="AF21" s="17">
        <v>311738120.14999998</v>
      </c>
      <c r="AG21" s="10">
        <v>85.660899999999998</v>
      </c>
      <c r="AH21" s="17">
        <v>485717958</v>
      </c>
      <c r="AI21" s="10">
        <v>100</v>
      </c>
      <c r="AJ21" s="17">
        <v>455933577.06999999</v>
      </c>
      <c r="AK21" s="10">
        <v>100</v>
      </c>
      <c r="AL21" s="17">
        <v>184315836.31999999</v>
      </c>
      <c r="AM21" s="10">
        <v>98.371899999999997</v>
      </c>
      <c r="AN21" s="17">
        <v>315337014</v>
      </c>
      <c r="AO21" s="10">
        <v>100</v>
      </c>
      <c r="AP21" s="17">
        <v>32049695.309999999</v>
      </c>
      <c r="AQ21" s="10">
        <v>100</v>
      </c>
      <c r="AR21" s="17">
        <v>833214509.63999999</v>
      </c>
      <c r="AS21" s="10">
        <v>100</v>
      </c>
      <c r="AT21" s="17">
        <v>312293269.47000003</v>
      </c>
      <c r="AU21" s="10">
        <v>80.060199999999995</v>
      </c>
      <c r="AV21" s="17">
        <v>514441861.74000001</v>
      </c>
      <c r="AW21" s="10">
        <v>100</v>
      </c>
      <c r="AX21" s="17">
        <v>140046751.53</v>
      </c>
      <c r="AY21" s="10">
        <v>100</v>
      </c>
      <c r="AZ21" s="17">
        <v>1197090259.54</v>
      </c>
      <c r="BA21" s="10">
        <v>100</v>
      </c>
      <c r="BB21" s="17">
        <v>37303569.32</v>
      </c>
      <c r="BC21" s="10">
        <v>100</v>
      </c>
      <c r="BD21" s="17">
        <v>701297079.69000006</v>
      </c>
      <c r="BE21" s="10">
        <v>100</v>
      </c>
      <c r="BF21" s="17">
        <v>127024.61</v>
      </c>
      <c r="BG21" s="10">
        <v>0.30049999999999999</v>
      </c>
      <c r="BH21" s="17">
        <v>219823593.90000001</v>
      </c>
      <c r="BI21" s="10">
        <v>100</v>
      </c>
    </row>
    <row r="22" spans="1:61" ht="13.5" thickTop="1">
      <c r="A22" t="s">
        <v>295</v>
      </c>
      <c r="B22" s="14">
        <v>0</v>
      </c>
      <c r="C22">
        <v>0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0</v>
      </c>
      <c r="AO22">
        <v>0</v>
      </c>
      <c r="AP22" s="14">
        <v>0</v>
      </c>
      <c r="AQ22">
        <v>0</v>
      </c>
      <c r="AR22" s="14">
        <v>0</v>
      </c>
      <c r="AS22">
        <v>0</v>
      </c>
      <c r="AT22" s="14">
        <v>0</v>
      </c>
      <c r="AU22">
        <v>0</v>
      </c>
      <c r="AV22" s="14">
        <v>0</v>
      </c>
      <c r="AW22">
        <v>0</v>
      </c>
      <c r="AX22" s="14">
        <v>0</v>
      </c>
      <c r="AY22">
        <v>0</v>
      </c>
      <c r="AZ22" s="14">
        <v>0</v>
      </c>
      <c r="BA22">
        <v>0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  <c r="BH22" s="14">
        <v>0</v>
      </c>
      <c r="BI22">
        <v>0</v>
      </c>
    </row>
    <row r="23" spans="1:61">
      <c r="A23" t="s">
        <v>296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</row>
    <row r="24" spans="1:61" ht="13.5" thickBot="1">
      <c r="A24" t="s">
        <v>297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</row>
    <row r="25" spans="1:61" ht="14.25" thickTop="1" thickBot="1">
      <c r="A25" s="9" t="s">
        <v>210</v>
      </c>
      <c r="B25" s="17">
        <v>0</v>
      </c>
      <c r="C25" s="9">
        <v>0</v>
      </c>
      <c r="D25" s="17">
        <v>0</v>
      </c>
      <c r="E25" s="9">
        <v>0</v>
      </c>
      <c r="F25" s="17">
        <v>0</v>
      </c>
      <c r="G25" s="9">
        <v>0</v>
      </c>
      <c r="H25" s="17">
        <v>0</v>
      </c>
      <c r="I25" s="9">
        <v>0</v>
      </c>
      <c r="J25" s="17">
        <v>0</v>
      </c>
      <c r="K25" s="9">
        <v>0</v>
      </c>
      <c r="L25" s="17">
        <v>0</v>
      </c>
      <c r="M25" s="9">
        <v>0</v>
      </c>
      <c r="N25" s="17">
        <v>0</v>
      </c>
      <c r="O25" s="9">
        <v>0</v>
      </c>
      <c r="P25" s="17">
        <v>0</v>
      </c>
      <c r="Q25" s="9">
        <v>0</v>
      </c>
      <c r="R25" s="17">
        <v>0</v>
      </c>
      <c r="S25" s="9">
        <v>0</v>
      </c>
      <c r="T25" s="17">
        <v>0</v>
      </c>
      <c r="U25" s="9">
        <v>0</v>
      </c>
      <c r="V25" s="17">
        <v>0</v>
      </c>
      <c r="W25" s="9">
        <v>0</v>
      </c>
      <c r="X25" s="17">
        <v>0</v>
      </c>
      <c r="Y25" s="9">
        <v>0</v>
      </c>
      <c r="Z25" s="17">
        <v>0</v>
      </c>
      <c r="AA25" s="9">
        <v>0</v>
      </c>
      <c r="AB25" s="17">
        <v>0</v>
      </c>
      <c r="AC25" s="9">
        <v>0</v>
      </c>
      <c r="AD25" s="17">
        <v>0</v>
      </c>
      <c r="AE25" s="9">
        <v>0</v>
      </c>
      <c r="AF25" s="17">
        <v>0</v>
      </c>
      <c r="AG25" s="9">
        <v>0</v>
      </c>
      <c r="AH25" s="17">
        <v>0</v>
      </c>
      <c r="AI25" s="9">
        <v>0</v>
      </c>
      <c r="AJ25" s="17">
        <v>0</v>
      </c>
      <c r="AK25" s="9">
        <v>0</v>
      </c>
      <c r="AL25" s="17">
        <v>0</v>
      </c>
      <c r="AM25" s="9">
        <v>0</v>
      </c>
      <c r="AN25" s="17">
        <v>0</v>
      </c>
      <c r="AO25" s="9">
        <v>0</v>
      </c>
      <c r="AP25" s="17">
        <v>0</v>
      </c>
      <c r="AQ25" s="9">
        <v>0</v>
      </c>
      <c r="AR25" s="17">
        <v>0</v>
      </c>
      <c r="AS25" s="9">
        <v>0</v>
      </c>
      <c r="AT25" s="17">
        <v>0</v>
      </c>
      <c r="AU25" s="9">
        <v>0</v>
      </c>
      <c r="AV25" s="17">
        <v>0</v>
      </c>
      <c r="AW25" s="9">
        <v>0</v>
      </c>
      <c r="AX25" s="17">
        <v>0</v>
      </c>
      <c r="AY25" s="9">
        <v>0</v>
      </c>
      <c r="AZ25" s="17">
        <v>0</v>
      </c>
      <c r="BA25" s="9">
        <v>0</v>
      </c>
      <c r="BB25" s="17">
        <v>0</v>
      </c>
      <c r="BC25" s="9">
        <v>0</v>
      </c>
      <c r="BD25" s="17">
        <v>0</v>
      </c>
      <c r="BE25" s="9">
        <v>0</v>
      </c>
      <c r="BF25" s="17">
        <v>0</v>
      </c>
      <c r="BG25" s="9">
        <v>0</v>
      </c>
      <c r="BH25" s="17">
        <v>0</v>
      </c>
      <c r="BI25" s="9">
        <v>0</v>
      </c>
    </row>
    <row r="26" spans="1:61" ht="14.25" thickTop="1" thickBot="1">
      <c r="A26" s="9" t="s">
        <v>211</v>
      </c>
      <c r="B26" s="17">
        <v>13817484542.58</v>
      </c>
      <c r="C26" s="10">
        <v>96.289500000000004</v>
      </c>
      <c r="D26" s="17">
        <v>63774362.200000003</v>
      </c>
      <c r="E26" s="10">
        <v>100</v>
      </c>
      <c r="F26" s="17">
        <v>871580037.01999998</v>
      </c>
      <c r="G26" s="10">
        <v>100</v>
      </c>
      <c r="H26" s="17">
        <v>1257659158</v>
      </c>
      <c r="I26" s="10">
        <v>99.7864</v>
      </c>
      <c r="J26" s="17">
        <v>623769263</v>
      </c>
      <c r="K26" s="10">
        <v>100</v>
      </c>
      <c r="L26" s="17">
        <v>179167361.56999999</v>
      </c>
      <c r="M26" s="10">
        <v>100</v>
      </c>
      <c r="N26" s="17">
        <v>553212159.94000006</v>
      </c>
      <c r="O26" s="10">
        <v>100</v>
      </c>
      <c r="P26" s="17">
        <v>44752383.030000001</v>
      </c>
      <c r="Q26" s="10">
        <v>88.208200000000005</v>
      </c>
      <c r="R26" s="17">
        <v>107755186.84999999</v>
      </c>
      <c r="S26" s="10">
        <v>100</v>
      </c>
      <c r="T26" s="17">
        <v>1201364634.1500001</v>
      </c>
      <c r="U26" s="10">
        <v>100</v>
      </c>
      <c r="V26" s="17">
        <v>236745059.61000001</v>
      </c>
      <c r="W26" s="10">
        <v>100</v>
      </c>
      <c r="X26" s="17">
        <v>1282954118.3599999</v>
      </c>
      <c r="Y26" s="10">
        <v>79.644000000000005</v>
      </c>
      <c r="Z26" s="17">
        <v>1158553005.6099999</v>
      </c>
      <c r="AA26" s="10">
        <v>98.243499999999997</v>
      </c>
      <c r="AB26" s="17">
        <v>207081590.40000001</v>
      </c>
      <c r="AC26" s="10">
        <v>100</v>
      </c>
      <c r="AD26" s="17">
        <v>288386102.55000001</v>
      </c>
      <c r="AE26" s="10">
        <v>100</v>
      </c>
      <c r="AF26" s="17">
        <v>311738120.14999998</v>
      </c>
      <c r="AG26" s="10">
        <v>85.660899999999998</v>
      </c>
      <c r="AH26" s="17">
        <v>485717958</v>
      </c>
      <c r="AI26" s="10">
        <v>100</v>
      </c>
      <c r="AJ26" s="17">
        <v>455933577.06999999</v>
      </c>
      <c r="AK26" s="10">
        <v>100</v>
      </c>
      <c r="AL26" s="17">
        <v>184315836.31999999</v>
      </c>
      <c r="AM26" s="10">
        <v>98.371899999999997</v>
      </c>
      <c r="AN26" s="17">
        <v>315337014</v>
      </c>
      <c r="AO26" s="10">
        <v>100</v>
      </c>
      <c r="AP26" s="17">
        <v>32049695.309999999</v>
      </c>
      <c r="AQ26" s="10">
        <v>100</v>
      </c>
      <c r="AR26" s="17">
        <v>833214509.63999999</v>
      </c>
      <c r="AS26" s="10">
        <v>100</v>
      </c>
      <c r="AT26" s="17">
        <v>312293269.47000003</v>
      </c>
      <c r="AU26" s="10">
        <v>80.060199999999995</v>
      </c>
      <c r="AV26" s="17">
        <v>514441861.74000001</v>
      </c>
      <c r="AW26" s="10">
        <v>100</v>
      </c>
      <c r="AX26" s="17">
        <v>140046751.53</v>
      </c>
      <c r="AY26" s="10">
        <v>100</v>
      </c>
      <c r="AZ26" s="17">
        <v>1197090259.54</v>
      </c>
      <c r="BA26" s="10">
        <v>100</v>
      </c>
      <c r="BB26" s="17">
        <v>37303569.32</v>
      </c>
      <c r="BC26" s="10">
        <v>100</v>
      </c>
      <c r="BD26" s="17">
        <v>701297079.69000006</v>
      </c>
      <c r="BE26" s="10">
        <v>100</v>
      </c>
      <c r="BF26" s="17">
        <v>127024.61</v>
      </c>
      <c r="BG26" s="10">
        <v>0.30049999999999999</v>
      </c>
      <c r="BH26" s="17">
        <v>219823593.90000001</v>
      </c>
      <c r="BI26" s="10">
        <v>100</v>
      </c>
    </row>
    <row r="27" spans="1:61" ht="13.5" thickTop="1">
      <c r="A27" t="s">
        <v>181</v>
      </c>
      <c r="B27" s="14">
        <v>529767727.86000001</v>
      </c>
      <c r="C27" s="6">
        <v>3.6918000000000002</v>
      </c>
      <c r="D27" s="14">
        <v>0</v>
      </c>
      <c r="E27">
        <v>0</v>
      </c>
      <c r="F27" s="14">
        <v>0</v>
      </c>
      <c r="G27">
        <v>0</v>
      </c>
      <c r="H27" s="14">
        <v>0</v>
      </c>
      <c r="I27">
        <v>0</v>
      </c>
      <c r="J27" s="14">
        <v>0</v>
      </c>
      <c r="K27">
        <v>0</v>
      </c>
      <c r="L27" s="14">
        <v>0</v>
      </c>
      <c r="M27">
        <v>0</v>
      </c>
      <c r="N27" s="14">
        <v>0</v>
      </c>
      <c r="O27">
        <v>0</v>
      </c>
      <c r="P27" s="14">
        <v>5982588.3899999997</v>
      </c>
      <c r="Q27" s="6">
        <v>11.7918</v>
      </c>
      <c r="R27" s="14">
        <v>0</v>
      </c>
      <c r="S27">
        <v>0</v>
      </c>
      <c r="T27" s="14">
        <v>0</v>
      </c>
      <c r="U27">
        <v>0</v>
      </c>
      <c r="V27" s="14">
        <v>0</v>
      </c>
      <c r="W27">
        <v>0</v>
      </c>
      <c r="X27" s="14">
        <v>327907322.95999998</v>
      </c>
      <c r="Y27" s="6">
        <v>20.356000000000002</v>
      </c>
      <c r="Z27" s="14">
        <v>20713965.239999998</v>
      </c>
      <c r="AA27" s="6">
        <v>1.7565</v>
      </c>
      <c r="AB27" s="14">
        <v>0</v>
      </c>
      <c r="AC27">
        <v>0</v>
      </c>
      <c r="AD27" s="14">
        <v>0</v>
      </c>
      <c r="AE27">
        <v>0</v>
      </c>
      <c r="AF27" s="14">
        <v>52183094.770000003</v>
      </c>
      <c r="AG27" s="6">
        <v>14.3391</v>
      </c>
      <c r="AH27" s="14">
        <v>0</v>
      </c>
      <c r="AI27">
        <v>0</v>
      </c>
      <c r="AJ27" s="14">
        <v>0</v>
      </c>
      <c r="AK27">
        <v>0</v>
      </c>
      <c r="AL27" s="14">
        <v>3050454.72</v>
      </c>
      <c r="AM27" s="6">
        <v>1.6281000000000001</v>
      </c>
      <c r="AN27" s="14">
        <v>0</v>
      </c>
      <c r="AO27">
        <v>0</v>
      </c>
      <c r="AP27" s="14">
        <v>0</v>
      </c>
      <c r="AQ27">
        <v>0</v>
      </c>
      <c r="AR27" s="14">
        <v>0</v>
      </c>
      <c r="AS27">
        <v>0</v>
      </c>
      <c r="AT27" s="14">
        <v>77779727.730000004</v>
      </c>
      <c r="AU27" s="6">
        <v>19.939800000000002</v>
      </c>
      <c r="AV27" s="14">
        <v>0</v>
      </c>
      <c r="AW27">
        <v>0</v>
      </c>
      <c r="AX27" s="14">
        <v>0</v>
      </c>
      <c r="AY27">
        <v>0</v>
      </c>
      <c r="AZ27" s="14">
        <v>0</v>
      </c>
      <c r="BA27">
        <v>0</v>
      </c>
      <c r="BB27" s="14">
        <v>0</v>
      </c>
      <c r="BC27">
        <v>0</v>
      </c>
      <c r="BD27" s="14">
        <v>0</v>
      </c>
      <c r="BE27">
        <v>0</v>
      </c>
      <c r="BF27" s="14">
        <v>42150574.049999997</v>
      </c>
      <c r="BG27" s="6">
        <v>99.6995</v>
      </c>
      <c r="BH27" s="14">
        <v>0</v>
      </c>
      <c r="BI27">
        <v>0</v>
      </c>
    </row>
    <row r="28" spans="1:61">
      <c r="A28" t="s">
        <v>182</v>
      </c>
      <c r="B28" s="14">
        <v>0</v>
      </c>
      <c r="C28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0</v>
      </c>
      <c r="AS28">
        <v>0</v>
      </c>
      <c r="AT28" s="14">
        <v>0</v>
      </c>
      <c r="AU28">
        <v>0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>
        <v>0</v>
      </c>
      <c r="BB28" s="14">
        <v>0</v>
      </c>
      <c r="BC28">
        <v>0</v>
      </c>
      <c r="BD28" s="14">
        <v>0</v>
      </c>
      <c r="BE28">
        <v>0</v>
      </c>
      <c r="BF28" s="14">
        <v>0</v>
      </c>
      <c r="BG28">
        <v>0</v>
      </c>
      <c r="BH28" s="14">
        <v>0</v>
      </c>
      <c r="BI28">
        <v>0</v>
      </c>
    </row>
    <row r="29" spans="1:61" ht="13.5" thickBot="1">
      <c r="A29" t="s">
        <v>183</v>
      </c>
      <c r="B29" s="14">
        <v>0</v>
      </c>
      <c r="C29">
        <v>0</v>
      </c>
      <c r="D29" s="14">
        <v>0</v>
      </c>
      <c r="E29">
        <v>0</v>
      </c>
      <c r="F29" s="14">
        <v>0</v>
      </c>
      <c r="G29">
        <v>0</v>
      </c>
      <c r="H29" s="14">
        <v>0</v>
      </c>
      <c r="I29">
        <v>0</v>
      </c>
      <c r="J29" s="14">
        <v>0</v>
      </c>
      <c r="K29">
        <v>0</v>
      </c>
      <c r="L29" s="14">
        <v>0</v>
      </c>
      <c r="M29">
        <v>0</v>
      </c>
      <c r="N29" s="14">
        <v>0</v>
      </c>
      <c r="O29">
        <v>0</v>
      </c>
      <c r="P29" s="14">
        <v>0</v>
      </c>
      <c r="Q29">
        <v>0</v>
      </c>
      <c r="R29" s="14">
        <v>0</v>
      </c>
      <c r="S29">
        <v>0</v>
      </c>
      <c r="T29" s="14">
        <v>0</v>
      </c>
      <c r="U29">
        <v>0</v>
      </c>
      <c r="V29" s="14">
        <v>0</v>
      </c>
      <c r="W29">
        <v>0</v>
      </c>
      <c r="X29" s="14">
        <v>0</v>
      </c>
      <c r="Y29">
        <v>0</v>
      </c>
      <c r="Z29" s="14">
        <v>0</v>
      </c>
      <c r="AA29">
        <v>0</v>
      </c>
      <c r="AB29" s="14">
        <v>0</v>
      </c>
      <c r="AC29">
        <v>0</v>
      </c>
      <c r="AD29" s="14">
        <v>0</v>
      </c>
      <c r="AE29">
        <v>0</v>
      </c>
      <c r="AF29" s="14">
        <v>0</v>
      </c>
      <c r="AG29">
        <v>0</v>
      </c>
      <c r="AH29" s="14">
        <v>0</v>
      </c>
      <c r="AI29">
        <v>0</v>
      </c>
      <c r="AJ29" s="14">
        <v>0</v>
      </c>
      <c r="AK29">
        <v>0</v>
      </c>
      <c r="AL29" s="14">
        <v>0</v>
      </c>
      <c r="AM29">
        <v>0</v>
      </c>
      <c r="AN29" s="14">
        <v>0</v>
      </c>
      <c r="AO29">
        <v>0</v>
      </c>
      <c r="AP29" s="14">
        <v>0</v>
      </c>
      <c r="AQ29">
        <v>0</v>
      </c>
      <c r="AR29" s="14">
        <v>0</v>
      </c>
      <c r="AS29">
        <v>0</v>
      </c>
      <c r="AT29" s="14">
        <v>0</v>
      </c>
      <c r="AU29">
        <v>0</v>
      </c>
      <c r="AV29" s="14">
        <v>0</v>
      </c>
      <c r="AW29">
        <v>0</v>
      </c>
      <c r="AX29" s="14">
        <v>0</v>
      </c>
      <c r="AY29">
        <v>0</v>
      </c>
      <c r="AZ29" s="14">
        <v>0</v>
      </c>
      <c r="BA29">
        <v>0</v>
      </c>
      <c r="BB29" s="14">
        <v>0</v>
      </c>
      <c r="BC29">
        <v>0</v>
      </c>
      <c r="BD29" s="14">
        <v>0</v>
      </c>
      <c r="BE29">
        <v>0</v>
      </c>
      <c r="BF29" s="14">
        <v>0</v>
      </c>
      <c r="BG29">
        <v>0</v>
      </c>
      <c r="BH29" s="14">
        <v>0</v>
      </c>
      <c r="BI29">
        <v>0</v>
      </c>
    </row>
    <row r="30" spans="1:61" ht="14.25" thickTop="1" thickBot="1">
      <c r="A30" s="9" t="s">
        <v>184</v>
      </c>
      <c r="B30" s="17">
        <v>529767727.86000001</v>
      </c>
      <c r="C30" s="10">
        <v>3.6918000000000002</v>
      </c>
      <c r="D30" s="17">
        <v>0</v>
      </c>
      <c r="E30" s="9">
        <v>0</v>
      </c>
      <c r="F30" s="17">
        <v>0</v>
      </c>
      <c r="G30" s="9">
        <v>0</v>
      </c>
      <c r="H30" s="17">
        <v>0</v>
      </c>
      <c r="I30" s="9">
        <v>0</v>
      </c>
      <c r="J30" s="17">
        <v>0</v>
      </c>
      <c r="K30" s="9">
        <v>0</v>
      </c>
      <c r="L30" s="17">
        <v>0</v>
      </c>
      <c r="M30" s="9">
        <v>0</v>
      </c>
      <c r="N30" s="17">
        <v>0</v>
      </c>
      <c r="O30" s="9">
        <v>0</v>
      </c>
      <c r="P30" s="17">
        <v>5982588.3899999997</v>
      </c>
      <c r="Q30" s="10">
        <v>11.7918</v>
      </c>
      <c r="R30" s="17">
        <v>0</v>
      </c>
      <c r="S30" s="9">
        <v>0</v>
      </c>
      <c r="T30" s="17">
        <v>0</v>
      </c>
      <c r="U30" s="9">
        <v>0</v>
      </c>
      <c r="V30" s="17">
        <v>0</v>
      </c>
      <c r="W30" s="9">
        <v>0</v>
      </c>
      <c r="X30" s="17">
        <v>327907322.95999998</v>
      </c>
      <c r="Y30" s="10">
        <v>20.356000000000002</v>
      </c>
      <c r="Z30" s="17">
        <v>20713965.239999998</v>
      </c>
      <c r="AA30" s="10">
        <v>1.7565</v>
      </c>
      <c r="AB30" s="17">
        <v>0</v>
      </c>
      <c r="AC30" s="9">
        <v>0</v>
      </c>
      <c r="AD30" s="17">
        <v>0</v>
      </c>
      <c r="AE30" s="9">
        <v>0</v>
      </c>
      <c r="AF30" s="17">
        <v>52183094.770000003</v>
      </c>
      <c r="AG30" s="10">
        <v>14.3391</v>
      </c>
      <c r="AH30" s="17">
        <v>0</v>
      </c>
      <c r="AI30" s="9">
        <v>0</v>
      </c>
      <c r="AJ30" s="17">
        <v>0</v>
      </c>
      <c r="AK30" s="9">
        <v>0</v>
      </c>
      <c r="AL30" s="17">
        <v>3050454.72</v>
      </c>
      <c r="AM30" s="10">
        <v>1.6281000000000001</v>
      </c>
      <c r="AN30" s="17">
        <v>0</v>
      </c>
      <c r="AO30" s="9">
        <v>0</v>
      </c>
      <c r="AP30" s="17">
        <v>0</v>
      </c>
      <c r="AQ30" s="9">
        <v>0</v>
      </c>
      <c r="AR30" s="17">
        <v>0</v>
      </c>
      <c r="AS30" s="9">
        <v>0</v>
      </c>
      <c r="AT30" s="17">
        <v>77779727.730000004</v>
      </c>
      <c r="AU30" s="10">
        <v>19.939800000000002</v>
      </c>
      <c r="AV30" s="17">
        <v>0</v>
      </c>
      <c r="AW30" s="9">
        <v>0</v>
      </c>
      <c r="AX30" s="17">
        <v>0</v>
      </c>
      <c r="AY30" s="9">
        <v>0</v>
      </c>
      <c r="AZ30" s="17">
        <v>0</v>
      </c>
      <c r="BA30" s="9">
        <v>0</v>
      </c>
      <c r="BB30" s="17">
        <v>0</v>
      </c>
      <c r="BC30" s="9">
        <v>0</v>
      </c>
      <c r="BD30" s="17">
        <v>0</v>
      </c>
      <c r="BE30" s="9">
        <v>0</v>
      </c>
      <c r="BF30" s="17">
        <v>42150574.049999997</v>
      </c>
      <c r="BG30" s="10">
        <v>99.6995</v>
      </c>
      <c r="BH30" s="17">
        <v>0</v>
      </c>
      <c r="BI30" s="9">
        <v>0</v>
      </c>
    </row>
    <row r="31" spans="1:61" ht="13.5" thickTop="1"/>
    <row r="32" spans="1:61" s="6" customFormat="1">
      <c r="A32" s="6" t="s">
        <v>185</v>
      </c>
      <c r="B32" s="6">
        <v>9154</v>
      </c>
      <c r="D32" s="6">
        <v>91</v>
      </c>
      <c r="F32" s="6">
        <v>5</v>
      </c>
      <c r="H32" s="6">
        <v>6</v>
      </c>
      <c r="J32" s="6">
        <v>8</v>
      </c>
      <c r="L32" s="6">
        <v>288</v>
      </c>
      <c r="N32" s="6">
        <v>420</v>
      </c>
      <c r="P32" s="6">
        <v>8</v>
      </c>
      <c r="R32" s="6">
        <v>116</v>
      </c>
      <c r="T32" s="6">
        <v>56</v>
      </c>
      <c r="V32" s="6">
        <v>210</v>
      </c>
      <c r="X32" s="6">
        <v>933</v>
      </c>
      <c r="Z32" s="6">
        <v>30</v>
      </c>
      <c r="AB32" s="6">
        <v>600</v>
      </c>
      <c r="AD32" s="6">
        <v>694</v>
      </c>
      <c r="AF32" s="6">
        <v>22</v>
      </c>
      <c r="AH32" s="6">
        <v>2557</v>
      </c>
      <c r="AJ32" s="6">
        <v>20</v>
      </c>
      <c r="AL32" s="6">
        <v>102</v>
      </c>
      <c r="AN32" s="6">
        <v>427</v>
      </c>
      <c r="AP32" s="6">
        <v>3</v>
      </c>
      <c r="AR32" s="6">
        <v>9</v>
      </c>
      <c r="AT32" s="6">
        <v>7</v>
      </c>
      <c r="AV32" s="6">
        <v>5</v>
      </c>
      <c r="AX32" s="6">
        <v>587</v>
      </c>
      <c r="AZ32" s="6">
        <v>31</v>
      </c>
      <c r="BB32" s="6">
        <v>5</v>
      </c>
      <c r="BD32" s="6">
        <v>1789</v>
      </c>
      <c r="BF32" s="6">
        <v>108</v>
      </c>
      <c r="BH32" s="6">
        <v>17</v>
      </c>
    </row>
    <row r="33" spans="1:61" s="6" customFormat="1" ht="13.5" thickBot="1">
      <c r="A33" s="12" t="s">
        <v>212</v>
      </c>
      <c r="B33" s="12">
        <v>1567614.61</v>
      </c>
      <c r="C33" s="12"/>
      <c r="D33" s="12">
        <v>700817.17</v>
      </c>
      <c r="E33" s="12"/>
      <c r="F33" s="12">
        <v>174316007.40000001</v>
      </c>
      <c r="G33" s="12"/>
      <c r="H33" s="12">
        <v>210058499.83000001</v>
      </c>
      <c r="I33" s="12"/>
      <c r="J33" s="12">
        <v>77971157.629999995</v>
      </c>
      <c r="K33" s="12"/>
      <c r="L33" s="12">
        <v>622108.89</v>
      </c>
      <c r="M33" s="12"/>
      <c r="N33" s="12">
        <v>1317171.81</v>
      </c>
      <c r="O33" s="12"/>
      <c r="P33" s="12">
        <v>6341871.4299999997</v>
      </c>
      <c r="Q33" s="12"/>
      <c r="R33" s="12">
        <v>928924.02</v>
      </c>
      <c r="S33" s="12"/>
      <c r="T33" s="12">
        <v>21452939.890000001</v>
      </c>
      <c r="U33" s="12"/>
      <c r="V33" s="12">
        <v>1127357.43</v>
      </c>
      <c r="W33" s="12"/>
      <c r="X33" s="12">
        <v>1726539.59</v>
      </c>
      <c r="Y33" s="12"/>
      <c r="Z33" s="12">
        <v>39308899.030000001</v>
      </c>
      <c r="AA33" s="12"/>
      <c r="AB33" s="12">
        <v>345135.98</v>
      </c>
      <c r="AC33" s="12"/>
      <c r="AD33" s="12">
        <v>415541.93</v>
      </c>
      <c r="AE33" s="12"/>
      <c r="AF33" s="12">
        <v>16541873.41</v>
      </c>
      <c r="AG33" s="12"/>
      <c r="AH33" s="12">
        <v>189956.18</v>
      </c>
      <c r="AI33" s="12"/>
      <c r="AJ33" s="12">
        <v>22796678.850000001</v>
      </c>
      <c r="AK33" s="12"/>
      <c r="AL33" s="12">
        <v>1836924.42</v>
      </c>
      <c r="AM33" s="12"/>
      <c r="AN33" s="12">
        <v>738494.18</v>
      </c>
      <c r="AO33" s="12"/>
      <c r="AP33" s="12">
        <v>10683231.77</v>
      </c>
      <c r="AQ33" s="12"/>
      <c r="AR33" s="12">
        <v>92579389.959999993</v>
      </c>
      <c r="AS33" s="12"/>
      <c r="AT33" s="12">
        <v>55724713.890000001</v>
      </c>
      <c r="AU33" s="12"/>
      <c r="AV33" s="12">
        <v>102888372.34999999</v>
      </c>
      <c r="AW33" s="12"/>
      <c r="AX33" s="12">
        <v>238580.5</v>
      </c>
      <c r="AY33" s="12"/>
      <c r="AZ33" s="12">
        <v>38615814.82</v>
      </c>
      <c r="BA33" s="12"/>
      <c r="BB33" s="12">
        <v>7460713.8600000003</v>
      </c>
      <c r="BC33" s="12"/>
      <c r="BD33" s="12">
        <v>392005.08</v>
      </c>
      <c r="BE33" s="12"/>
      <c r="BF33" s="12">
        <v>391459.25</v>
      </c>
      <c r="BG33" s="12"/>
      <c r="BH33" s="12">
        <v>12930799.640000001</v>
      </c>
      <c r="BI33" s="12"/>
    </row>
    <row r="34" spans="1:61" ht="13.5" thickTop="1">
      <c r="BF34" s="14" t="s">
        <v>333</v>
      </c>
    </row>
    <row r="35" spans="1:61">
      <c r="A35" s="287" t="s">
        <v>213</v>
      </c>
      <c r="B35" s="335" t="s">
        <v>21</v>
      </c>
      <c r="C35" s="335"/>
      <c r="D35" s="329" t="s">
        <v>906</v>
      </c>
      <c r="E35" s="329"/>
      <c r="F35" s="329" t="s">
        <v>907</v>
      </c>
      <c r="G35" s="329"/>
      <c r="H35" s="329" t="s">
        <v>908</v>
      </c>
      <c r="I35" s="329"/>
      <c r="J35" s="329" t="s">
        <v>909</v>
      </c>
      <c r="K35" s="329"/>
      <c r="L35" s="329" t="s">
        <v>910</v>
      </c>
      <c r="M35" s="329"/>
      <c r="N35" s="329" t="s">
        <v>911</v>
      </c>
      <c r="O35" s="329"/>
      <c r="P35" s="329" t="s">
        <v>912</v>
      </c>
      <c r="Q35" s="329"/>
      <c r="R35" s="329" t="s">
        <v>913</v>
      </c>
      <c r="S35" s="329"/>
      <c r="T35" s="329" t="s">
        <v>914</v>
      </c>
      <c r="U35" s="329"/>
      <c r="V35" s="329" t="s">
        <v>915</v>
      </c>
      <c r="W35" s="329"/>
      <c r="X35" s="329" t="s">
        <v>916</v>
      </c>
      <c r="Y35" s="329"/>
      <c r="Z35" s="329" t="s">
        <v>917</v>
      </c>
      <c r="AA35" s="329"/>
      <c r="AB35" s="329" t="s">
        <v>918</v>
      </c>
      <c r="AC35" s="329"/>
      <c r="AD35" s="329" t="s">
        <v>919</v>
      </c>
      <c r="AE35" s="329"/>
      <c r="AF35" s="329" t="s">
        <v>920</v>
      </c>
      <c r="AG35" s="329"/>
      <c r="AH35" s="329" t="s">
        <v>921</v>
      </c>
      <c r="AI35" s="329"/>
      <c r="AJ35" s="329" t="s">
        <v>922</v>
      </c>
      <c r="AK35" s="329"/>
      <c r="AL35" s="329" t="s">
        <v>923</v>
      </c>
      <c r="AM35" s="329"/>
      <c r="AN35" s="329" t="s">
        <v>924</v>
      </c>
      <c r="AO35" s="329"/>
      <c r="AP35" s="329" t="s">
        <v>925</v>
      </c>
      <c r="AQ35" s="329"/>
      <c r="AR35" s="329" t="s">
        <v>926</v>
      </c>
      <c r="AS35" s="329"/>
      <c r="AT35" s="329" t="s">
        <v>927</v>
      </c>
      <c r="AU35" s="329"/>
      <c r="AV35" s="329" t="s">
        <v>928</v>
      </c>
      <c r="AW35" s="329"/>
      <c r="AX35" s="329" t="s">
        <v>929</v>
      </c>
      <c r="AY35" s="329"/>
      <c r="AZ35" s="329" t="s">
        <v>930</v>
      </c>
      <c r="BA35" s="329"/>
      <c r="BB35" s="329" t="s">
        <v>931</v>
      </c>
      <c r="BC35" s="329"/>
      <c r="BD35" s="329" t="s">
        <v>932</v>
      </c>
      <c r="BE35" s="329"/>
      <c r="BF35" s="329" t="s">
        <v>933</v>
      </c>
      <c r="BG35" s="329"/>
      <c r="BH35" s="329" t="s">
        <v>934</v>
      </c>
      <c r="BI35" s="329"/>
    </row>
    <row r="36" spans="1:61">
      <c r="A36" s="2"/>
      <c r="B36" s="15"/>
      <c r="C36" s="2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  <c r="AX36" s="330"/>
      <c r="AY36" s="330"/>
      <c r="AZ36" s="330"/>
      <c r="BA36" s="330"/>
      <c r="BB36" s="330"/>
      <c r="BC36" s="330"/>
      <c r="BD36" s="330"/>
      <c r="BE36" s="330"/>
      <c r="BF36" s="330"/>
      <c r="BG36" s="330"/>
      <c r="BH36" s="330"/>
      <c r="BI36" s="330"/>
    </row>
    <row r="37" spans="1:61">
      <c r="A37" s="4"/>
      <c r="B37" s="16" t="s">
        <v>14</v>
      </c>
      <c r="C37" s="5" t="s">
        <v>15</v>
      </c>
      <c r="D37" s="16" t="s">
        <v>14</v>
      </c>
      <c r="E37" s="5" t="s">
        <v>15</v>
      </c>
      <c r="F37" s="16" t="s">
        <v>14</v>
      </c>
      <c r="G37" s="5" t="s">
        <v>15</v>
      </c>
      <c r="H37" s="16" t="s">
        <v>14</v>
      </c>
      <c r="I37" s="5" t="s">
        <v>15</v>
      </c>
      <c r="J37" s="16" t="s">
        <v>14</v>
      </c>
      <c r="K37" s="5" t="s">
        <v>15</v>
      </c>
      <c r="L37" s="16" t="s">
        <v>14</v>
      </c>
      <c r="M37" s="5" t="s">
        <v>15</v>
      </c>
      <c r="N37" s="16" t="s">
        <v>14</v>
      </c>
      <c r="O37" s="5" t="s">
        <v>15</v>
      </c>
      <c r="P37" s="16" t="s">
        <v>14</v>
      </c>
      <c r="Q37" s="5" t="s">
        <v>15</v>
      </c>
      <c r="R37" s="16" t="s">
        <v>14</v>
      </c>
      <c r="S37" s="5" t="s">
        <v>15</v>
      </c>
      <c r="T37" s="16" t="s">
        <v>14</v>
      </c>
      <c r="U37" s="5" t="s">
        <v>15</v>
      </c>
      <c r="V37" s="16" t="s">
        <v>14</v>
      </c>
      <c r="W37" s="5" t="s">
        <v>15</v>
      </c>
      <c r="X37" s="16" t="s">
        <v>14</v>
      </c>
      <c r="Y37" s="5" t="s">
        <v>15</v>
      </c>
      <c r="Z37" s="16" t="s">
        <v>14</v>
      </c>
      <c r="AA37" s="5" t="s">
        <v>15</v>
      </c>
      <c r="AB37" s="16" t="s">
        <v>14</v>
      </c>
      <c r="AC37" s="5" t="s">
        <v>15</v>
      </c>
      <c r="AD37" s="16" t="s">
        <v>14</v>
      </c>
      <c r="AE37" s="5" t="s">
        <v>15</v>
      </c>
      <c r="AF37" s="16" t="s">
        <v>14</v>
      </c>
      <c r="AG37" s="5" t="s">
        <v>15</v>
      </c>
      <c r="AH37" s="16" t="s">
        <v>14</v>
      </c>
      <c r="AI37" s="5" t="s">
        <v>15</v>
      </c>
      <c r="AJ37" s="16" t="s">
        <v>14</v>
      </c>
      <c r="AK37" s="5" t="s">
        <v>15</v>
      </c>
      <c r="AL37" s="16" t="s">
        <v>14</v>
      </c>
      <c r="AM37" s="5" t="s">
        <v>15</v>
      </c>
      <c r="AN37" s="16" t="s">
        <v>14</v>
      </c>
      <c r="AO37" s="5" t="s">
        <v>15</v>
      </c>
      <c r="AP37" s="16" t="s">
        <v>14</v>
      </c>
      <c r="AQ37" s="5" t="s">
        <v>15</v>
      </c>
      <c r="AR37" s="16" t="s">
        <v>14</v>
      </c>
      <c r="AS37" s="5" t="s">
        <v>15</v>
      </c>
      <c r="AT37" s="16" t="s">
        <v>14</v>
      </c>
      <c r="AU37" s="5" t="s">
        <v>15</v>
      </c>
      <c r="AV37" s="16" t="s">
        <v>14</v>
      </c>
      <c r="AW37" s="5" t="s">
        <v>15</v>
      </c>
      <c r="AX37" s="16" t="s">
        <v>14</v>
      </c>
      <c r="AY37" s="5" t="s">
        <v>15</v>
      </c>
      <c r="AZ37" s="16" t="s">
        <v>14</v>
      </c>
      <c r="BA37" s="5" t="s">
        <v>15</v>
      </c>
      <c r="BB37" s="16" t="s">
        <v>14</v>
      </c>
      <c r="BC37" s="5" t="s">
        <v>15</v>
      </c>
      <c r="BD37" s="16" t="s">
        <v>14</v>
      </c>
      <c r="BE37" s="5" t="s">
        <v>15</v>
      </c>
      <c r="BF37" s="16" t="s">
        <v>14</v>
      </c>
      <c r="BG37" s="5" t="s">
        <v>15</v>
      </c>
      <c r="BH37" s="16" t="s">
        <v>14</v>
      </c>
      <c r="BI37" s="5" t="s">
        <v>15</v>
      </c>
    </row>
    <row r="38" spans="1:61">
      <c r="A38" t="s">
        <v>214</v>
      </c>
      <c r="B38" s="14">
        <v>-126827227.52</v>
      </c>
      <c r="C38" s="6">
        <v>-0.88380000000000003</v>
      </c>
      <c r="D38" s="14">
        <v>5286445.41</v>
      </c>
      <c r="E38" s="6">
        <v>8.2893000000000008</v>
      </c>
      <c r="F38" s="14">
        <v>25857466.579999998</v>
      </c>
      <c r="G38" s="6">
        <v>2.9666999999999999</v>
      </c>
      <c r="H38" s="14">
        <v>-467549861</v>
      </c>
      <c r="I38" s="6">
        <v>-37.096800000000002</v>
      </c>
      <c r="J38" s="14">
        <v>28478908</v>
      </c>
      <c r="K38" s="6">
        <v>4.5655999999999999</v>
      </c>
      <c r="L38" s="14">
        <v>10721855.949999999</v>
      </c>
      <c r="M38" s="6">
        <v>5.9843000000000002</v>
      </c>
      <c r="N38" s="14">
        <v>1290274.78</v>
      </c>
      <c r="O38" s="6">
        <v>0.23319999999999999</v>
      </c>
      <c r="P38" s="14">
        <v>3540906.53</v>
      </c>
      <c r="Q38" s="6">
        <v>6.9791999999999996</v>
      </c>
      <c r="R38" s="14">
        <v>11248416.15</v>
      </c>
      <c r="S38" s="6">
        <v>10.4389</v>
      </c>
      <c r="T38" s="14">
        <v>32617370.149999999</v>
      </c>
      <c r="U38" s="6">
        <v>2.7149999999999999</v>
      </c>
      <c r="V38" s="14">
        <v>2634706.35</v>
      </c>
      <c r="W38" s="6">
        <v>1.1129</v>
      </c>
      <c r="X38" s="14">
        <v>2345201.54</v>
      </c>
      <c r="Y38" s="6">
        <v>0.14560000000000001</v>
      </c>
      <c r="Z38" s="14">
        <v>169141332.15000001</v>
      </c>
      <c r="AA38" s="6">
        <v>14.3429</v>
      </c>
      <c r="AB38" s="14">
        <v>8433399.2400000002</v>
      </c>
      <c r="AC38" s="6">
        <v>4.0724999999999998</v>
      </c>
      <c r="AD38" s="14">
        <v>9229955.6099999994</v>
      </c>
      <c r="AE38" s="6">
        <v>3.2006000000000001</v>
      </c>
      <c r="AF38" s="14">
        <v>-3749161.26</v>
      </c>
      <c r="AG38" s="6">
        <v>-1.0302</v>
      </c>
      <c r="AH38" s="14">
        <v>46653941</v>
      </c>
      <c r="AI38" s="6">
        <v>9.6052</v>
      </c>
      <c r="AJ38" s="14">
        <v>6079773.3499999996</v>
      </c>
      <c r="AK38" s="6">
        <v>1.3334999999999999</v>
      </c>
      <c r="AL38" s="14">
        <v>661534.29</v>
      </c>
      <c r="AM38" s="6">
        <v>0.35310000000000002</v>
      </c>
      <c r="AN38" s="14">
        <v>-133419929</v>
      </c>
      <c r="AO38" s="6">
        <v>-42.310299999999998</v>
      </c>
      <c r="AP38" s="14">
        <v>29656.82</v>
      </c>
      <c r="AQ38" s="6">
        <v>9.2499999999999999E-2</v>
      </c>
      <c r="AR38" s="14">
        <v>-3013547.54</v>
      </c>
      <c r="AS38" s="6">
        <v>-0.36170000000000002</v>
      </c>
      <c r="AT38" s="14">
        <v>38048564.009999998</v>
      </c>
      <c r="AU38" s="6">
        <v>9.7542000000000009</v>
      </c>
      <c r="AV38" s="14">
        <v>2460755.71</v>
      </c>
      <c r="AW38" s="6">
        <v>0.4783</v>
      </c>
      <c r="AX38" s="14">
        <v>1395247.71</v>
      </c>
      <c r="AY38" s="6">
        <v>0.99629999999999996</v>
      </c>
      <c r="AZ38" s="14">
        <v>42887043.350000001</v>
      </c>
      <c r="BA38" s="6">
        <v>3.5825999999999998</v>
      </c>
      <c r="BB38" s="14">
        <v>1824510.6</v>
      </c>
      <c r="BC38" s="6">
        <v>4.891</v>
      </c>
      <c r="BD38" s="14">
        <v>29866325.609999999</v>
      </c>
      <c r="BE38" s="6">
        <v>4.2587000000000002</v>
      </c>
      <c r="BF38" s="14">
        <v>127024.61</v>
      </c>
      <c r="BG38" s="6">
        <v>0.30049999999999999</v>
      </c>
      <c r="BH38" s="14">
        <v>44655.78</v>
      </c>
      <c r="BI38" s="6">
        <v>2.0299999999999999E-2</v>
      </c>
    </row>
    <row r="39" spans="1:61">
      <c r="A39" t="s">
        <v>215</v>
      </c>
      <c r="B39" s="14">
        <v>516962490.31</v>
      </c>
      <c r="C39" s="6">
        <v>3.6025</v>
      </c>
      <c r="D39" s="14">
        <v>0</v>
      </c>
      <c r="E39">
        <v>0</v>
      </c>
      <c r="F39" s="14">
        <v>981170.44</v>
      </c>
      <c r="G39" s="6">
        <v>0.11260000000000001</v>
      </c>
      <c r="H39" s="14">
        <v>53788553</v>
      </c>
      <c r="I39" s="6">
        <v>4.2676999999999996</v>
      </c>
      <c r="J39" s="14">
        <v>0</v>
      </c>
      <c r="K39">
        <v>0</v>
      </c>
      <c r="L39" s="14">
        <v>7070265</v>
      </c>
      <c r="M39" s="6">
        <v>3.9462000000000002</v>
      </c>
      <c r="N39" s="14">
        <v>0</v>
      </c>
      <c r="O39">
        <v>0</v>
      </c>
      <c r="P39" s="14">
        <v>0</v>
      </c>
      <c r="Q39">
        <v>0</v>
      </c>
      <c r="R39" s="14">
        <v>4101156</v>
      </c>
      <c r="S39" s="6">
        <v>3.806</v>
      </c>
      <c r="T39" s="14">
        <v>0</v>
      </c>
      <c r="U39">
        <v>0</v>
      </c>
      <c r="V39" s="14">
        <v>0</v>
      </c>
      <c r="W39">
        <v>0</v>
      </c>
      <c r="X39" s="14">
        <v>108984832.81999999</v>
      </c>
      <c r="Y39" s="6">
        <v>6.7656000000000001</v>
      </c>
      <c r="Z39" s="14">
        <v>0</v>
      </c>
      <c r="AA39">
        <v>0</v>
      </c>
      <c r="AB39" s="14">
        <v>3395030.88</v>
      </c>
      <c r="AC39" s="6">
        <v>1.6395</v>
      </c>
      <c r="AD39" s="14">
        <v>0</v>
      </c>
      <c r="AE39" s="6">
        <v>0</v>
      </c>
      <c r="AF39" s="14">
        <v>24656154.850000001</v>
      </c>
      <c r="AG39" s="6">
        <v>6.7751000000000001</v>
      </c>
      <c r="AH39" s="14">
        <v>0</v>
      </c>
      <c r="AI39">
        <v>0</v>
      </c>
      <c r="AJ39" s="14">
        <v>20138277.91</v>
      </c>
      <c r="AK39" s="6">
        <v>4.4169</v>
      </c>
      <c r="AL39" s="14">
        <v>0</v>
      </c>
      <c r="AM39">
        <v>0</v>
      </c>
      <c r="AN39" s="14">
        <v>24489373</v>
      </c>
      <c r="AO39" s="6">
        <v>7.7660999999999998</v>
      </c>
      <c r="AP39" s="14">
        <v>0</v>
      </c>
      <c r="AQ39">
        <v>0</v>
      </c>
      <c r="AR39" s="14">
        <v>0</v>
      </c>
      <c r="AS39">
        <v>0</v>
      </c>
      <c r="AT39" s="14">
        <v>0</v>
      </c>
      <c r="AU39">
        <v>0</v>
      </c>
      <c r="AV39" s="14">
        <v>0</v>
      </c>
      <c r="AW39">
        <v>0</v>
      </c>
      <c r="AX39" s="14">
        <v>0</v>
      </c>
      <c r="AY39">
        <v>0</v>
      </c>
      <c r="AZ39" s="14">
        <v>269359659.26999998</v>
      </c>
      <c r="BA39" s="6">
        <v>22.501200000000001</v>
      </c>
      <c r="BB39" s="14">
        <v>0</v>
      </c>
      <c r="BC39">
        <v>0</v>
      </c>
      <c r="BD39" s="14">
        <v>0</v>
      </c>
      <c r="BE39">
        <v>0</v>
      </c>
      <c r="BF39" s="14">
        <v>0</v>
      </c>
      <c r="BG39">
        <v>0</v>
      </c>
      <c r="BH39" s="14">
        <v>-1982.86</v>
      </c>
      <c r="BI39" s="6">
        <v>-8.9999999999999998E-4</v>
      </c>
    </row>
    <row r="40" spans="1:61">
      <c r="A40" t="s">
        <v>216</v>
      </c>
      <c r="B40" s="14">
        <v>92033422.829999998</v>
      </c>
      <c r="C40" s="6">
        <v>0.64139999999999997</v>
      </c>
      <c r="D40" s="14">
        <v>0</v>
      </c>
      <c r="E40">
        <v>0</v>
      </c>
      <c r="F40" s="14">
        <v>4995819.67</v>
      </c>
      <c r="G40" s="6">
        <v>0.57320000000000004</v>
      </c>
      <c r="H40" s="14">
        <v>35364826</v>
      </c>
      <c r="I40" s="6">
        <v>2.806</v>
      </c>
      <c r="J40" s="14">
        <v>105308</v>
      </c>
      <c r="K40" s="6">
        <v>1.6899999999999998E-2</v>
      </c>
      <c r="L40" s="14">
        <v>8373220.3200000003</v>
      </c>
      <c r="M40" s="6">
        <v>4.6734</v>
      </c>
      <c r="N40" s="14">
        <v>0</v>
      </c>
      <c r="O40">
        <v>0</v>
      </c>
      <c r="P40" s="14">
        <v>1012772.6</v>
      </c>
      <c r="Q40" s="6">
        <v>1.9962</v>
      </c>
      <c r="R40" s="14">
        <v>1175272.5</v>
      </c>
      <c r="S40" s="6">
        <v>1.0907</v>
      </c>
      <c r="T40" s="14">
        <v>0</v>
      </c>
      <c r="U40">
        <v>0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0</v>
      </c>
      <c r="AC40">
        <v>0</v>
      </c>
      <c r="AD40" s="14">
        <v>3990138.4</v>
      </c>
      <c r="AE40" s="6">
        <v>1.3835999999999999</v>
      </c>
      <c r="AF40" s="14">
        <v>0</v>
      </c>
      <c r="AG40">
        <v>0</v>
      </c>
      <c r="AH40" s="14">
        <v>12371084</v>
      </c>
      <c r="AI40" s="6">
        <v>2.5470000000000002</v>
      </c>
      <c r="AJ40" s="14">
        <v>0</v>
      </c>
      <c r="AK40" s="6">
        <v>0</v>
      </c>
      <c r="AL40" s="14">
        <v>703486.46</v>
      </c>
      <c r="AM40" s="6">
        <v>0.3755</v>
      </c>
      <c r="AN40" s="14">
        <v>23439032</v>
      </c>
      <c r="AO40" s="6">
        <v>7.4329999999999998</v>
      </c>
      <c r="AP40" s="14">
        <v>0</v>
      </c>
      <c r="AQ40">
        <v>0</v>
      </c>
      <c r="AR40" s="14">
        <v>0</v>
      </c>
      <c r="AS40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502462.88</v>
      </c>
      <c r="BA40" s="6">
        <v>4.2000000000000003E-2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</row>
    <row r="41" spans="1:61">
      <c r="A41" t="s">
        <v>217</v>
      </c>
      <c r="B41" s="14">
        <v>393172202.14999998</v>
      </c>
      <c r="C41" s="6">
        <v>2.7399</v>
      </c>
      <c r="D41" s="14">
        <v>0</v>
      </c>
      <c r="E41">
        <v>0</v>
      </c>
      <c r="F41" s="14">
        <v>10491180.140000001</v>
      </c>
      <c r="G41" s="6">
        <v>1.2037</v>
      </c>
      <c r="H41" s="14">
        <v>275909493</v>
      </c>
      <c r="I41" s="6">
        <v>21.891500000000001</v>
      </c>
      <c r="J41" s="14">
        <v>0</v>
      </c>
      <c r="K41">
        <v>0</v>
      </c>
      <c r="L41" s="14">
        <v>2000000</v>
      </c>
      <c r="M41" s="6">
        <v>1.1163000000000001</v>
      </c>
      <c r="N41" s="14">
        <v>0</v>
      </c>
      <c r="O41">
        <v>0</v>
      </c>
      <c r="P41" s="14">
        <v>5084261.3899999997</v>
      </c>
      <c r="Q41" s="6">
        <v>10.0212</v>
      </c>
      <c r="R41" s="14">
        <v>1994870.4</v>
      </c>
      <c r="S41" s="6">
        <v>1.8512999999999999</v>
      </c>
      <c r="T41" s="14">
        <v>0</v>
      </c>
      <c r="U41">
        <v>0</v>
      </c>
      <c r="V41" s="14">
        <v>0</v>
      </c>
      <c r="W41">
        <v>0</v>
      </c>
      <c r="X41" s="14">
        <v>0</v>
      </c>
      <c r="Y41">
        <v>0</v>
      </c>
      <c r="Z41" s="14">
        <v>0</v>
      </c>
      <c r="AA41">
        <v>0</v>
      </c>
      <c r="AB41" s="14">
        <v>1456485.98</v>
      </c>
      <c r="AC41" s="6">
        <v>0.70330000000000004</v>
      </c>
      <c r="AD41" s="14">
        <v>1003377.52</v>
      </c>
      <c r="AE41" s="6">
        <v>0.34789999999999999</v>
      </c>
      <c r="AF41" s="14">
        <v>0</v>
      </c>
      <c r="AG41">
        <v>0</v>
      </c>
      <c r="AH41" s="14">
        <v>2028661</v>
      </c>
      <c r="AI41" s="6">
        <v>0.41770000000000002</v>
      </c>
      <c r="AJ41" s="14">
        <v>0</v>
      </c>
      <c r="AK41">
        <v>0</v>
      </c>
      <c r="AL41" s="14">
        <v>1165580.58</v>
      </c>
      <c r="AM41" s="6">
        <v>0.62209999999999999</v>
      </c>
      <c r="AN41" s="14">
        <v>79053615</v>
      </c>
      <c r="AO41" s="6">
        <v>25.069600000000001</v>
      </c>
      <c r="AP41" s="14">
        <v>0</v>
      </c>
      <c r="AQ41">
        <v>0</v>
      </c>
      <c r="AR41" s="14">
        <v>1001881.37</v>
      </c>
      <c r="AS41" s="6">
        <v>0.1202</v>
      </c>
      <c r="AT41" s="14">
        <v>0</v>
      </c>
      <c r="AU41">
        <v>0</v>
      </c>
      <c r="AV41" s="14">
        <v>0</v>
      </c>
      <c r="AW41">
        <v>0</v>
      </c>
      <c r="AX41" s="14">
        <v>0</v>
      </c>
      <c r="AY41">
        <v>0</v>
      </c>
      <c r="AZ41" s="14">
        <v>8965515.7699999996</v>
      </c>
      <c r="BA41" s="6">
        <v>0.74890000000000001</v>
      </c>
      <c r="BB41" s="14">
        <v>3017280</v>
      </c>
      <c r="BC41" s="6">
        <v>8.0884</v>
      </c>
      <c r="BD41" s="14">
        <v>0</v>
      </c>
      <c r="BE41">
        <v>0</v>
      </c>
      <c r="BF41" s="14">
        <v>0</v>
      </c>
      <c r="BG41">
        <v>0</v>
      </c>
      <c r="BH41" s="14">
        <v>0</v>
      </c>
      <c r="BI41">
        <v>0</v>
      </c>
    </row>
    <row r="42" spans="1:61">
      <c r="A42" t="s">
        <v>218</v>
      </c>
      <c r="B42" s="14">
        <v>1184026153.1300001</v>
      </c>
      <c r="C42" s="6">
        <v>8.2510999999999992</v>
      </c>
      <c r="D42" s="14">
        <v>1028923.38</v>
      </c>
      <c r="E42" s="6">
        <v>1.6133999999999999</v>
      </c>
      <c r="F42" s="14">
        <v>94978480.650000006</v>
      </c>
      <c r="G42" s="6">
        <v>10.8973</v>
      </c>
      <c r="H42" s="14">
        <v>318274644</v>
      </c>
      <c r="I42" s="6">
        <v>25.2529</v>
      </c>
      <c r="J42" s="14">
        <v>18220043</v>
      </c>
      <c r="K42" s="6">
        <v>2.9209999999999998</v>
      </c>
      <c r="L42" s="14">
        <v>11224266</v>
      </c>
      <c r="M42" s="6">
        <v>6.2647000000000004</v>
      </c>
      <c r="N42" s="14">
        <v>199854087.09999999</v>
      </c>
      <c r="O42" s="6">
        <v>36.126100000000001</v>
      </c>
      <c r="P42" s="14">
        <v>8991517.5</v>
      </c>
      <c r="Q42" s="6">
        <v>17.7225</v>
      </c>
      <c r="R42" s="14">
        <v>0</v>
      </c>
      <c r="S42">
        <v>0</v>
      </c>
      <c r="T42" s="14">
        <v>118934660</v>
      </c>
      <c r="U42" s="6">
        <v>9.9</v>
      </c>
      <c r="V42" s="14">
        <v>7281216.29</v>
      </c>
      <c r="W42" s="6">
        <v>3.0756000000000001</v>
      </c>
      <c r="X42" s="14">
        <v>0</v>
      </c>
      <c r="Y42">
        <v>0</v>
      </c>
      <c r="Z42" s="14">
        <v>16149222.369999999</v>
      </c>
      <c r="AA42" s="6">
        <v>1.3694</v>
      </c>
      <c r="AB42" s="14">
        <v>6034621.9000000004</v>
      </c>
      <c r="AC42" s="6">
        <v>2.9140999999999999</v>
      </c>
      <c r="AD42" s="14">
        <v>41582807.590000004</v>
      </c>
      <c r="AE42" s="6">
        <v>14.4191</v>
      </c>
      <c r="AF42" s="14">
        <v>64086274.810000002</v>
      </c>
      <c r="AG42" s="6">
        <v>17.6099</v>
      </c>
      <c r="AH42" s="14">
        <v>41896444</v>
      </c>
      <c r="AI42" s="6">
        <v>8.6257000000000001</v>
      </c>
      <c r="AJ42" s="14">
        <v>54670135.369999997</v>
      </c>
      <c r="AK42" s="6">
        <v>11.9908</v>
      </c>
      <c r="AL42" s="14">
        <v>20246126.829999998</v>
      </c>
      <c r="AM42" s="6">
        <v>10.8056</v>
      </c>
      <c r="AN42" s="14">
        <v>24058419</v>
      </c>
      <c r="AO42" s="6">
        <v>7.6294000000000004</v>
      </c>
      <c r="AP42" s="14">
        <v>855628.35</v>
      </c>
      <c r="AQ42" s="6">
        <v>2.6697000000000002</v>
      </c>
      <c r="AR42" s="14">
        <v>41255651.109999999</v>
      </c>
      <c r="AS42" s="6">
        <v>4.9513999999999996</v>
      </c>
      <c r="AT42" s="14">
        <v>0</v>
      </c>
      <c r="AU42">
        <v>0</v>
      </c>
      <c r="AV42" s="14">
        <v>0</v>
      </c>
      <c r="AW42">
        <v>0</v>
      </c>
      <c r="AX42" s="14">
        <v>3555147.83</v>
      </c>
      <c r="AY42" s="6">
        <v>2.5385</v>
      </c>
      <c r="AZ42" s="14">
        <v>79797300.469999999</v>
      </c>
      <c r="BA42" s="6">
        <v>6.6658999999999997</v>
      </c>
      <c r="BB42" s="14">
        <v>3015363.56</v>
      </c>
      <c r="BC42" s="6">
        <v>8.0832999999999995</v>
      </c>
      <c r="BD42" s="14">
        <v>1266522.3400000001</v>
      </c>
      <c r="BE42" s="6">
        <v>0.18060000000000001</v>
      </c>
      <c r="BF42" s="14">
        <v>0</v>
      </c>
      <c r="BG42">
        <v>0</v>
      </c>
      <c r="BH42" s="14">
        <v>6768649.6799999997</v>
      </c>
      <c r="BI42" s="6">
        <v>3.0790999999999999</v>
      </c>
    </row>
    <row r="43" spans="1:61">
      <c r="A43" t="s">
        <v>219</v>
      </c>
      <c r="B43" s="14">
        <v>3068093502.4099998</v>
      </c>
      <c r="C43" s="6">
        <v>21.380500000000001</v>
      </c>
      <c r="D43" s="14">
        <v>33048376.82</v>
      </c>
      <c r="E43" s="6">
        <v>51.820799999999998</v>
      </c>
      <c r="F43" s="14">
        <v>236775117.12</v>
      </c>
      <c r="G43" s="6">
        <v>27.1662</v>
      </c>
      <c r="H43" s="14">
        <v>241987592</v>
      </c>
      <c r="I43" s="6">
        <v>19.2</v>
      </c>
      <c r="J43" s="14">
        <v>214450838</v>
      </c>
      <c r="K43" s="6">
        <v>34.379800000000003</v>
      </c>
      <c r="L43" s="14">
        <v>62919709.020000003</v>
      </c>
      <c r="M43" s="6">
        <v>35.117800000000003</v>
      </c>
      <c r="N43" s="14">
        <v>0</v>
      </c>
      <c r="O43">
        <v>0</v>
      </c>
      <c r="P43" s="14">
        <v>11058117.439999999</v>
      </c>
      <c r="Q43" s="6">
        <v>21.7958</v>
      </c>
      <c r="R43" s="14">
        <v>17626623.050000001</v>
      </c>
      <c r="S43" s="6">
        <v>16.358000000000001</v>
      </c>
      <c r="T43" s="14">
        <v>126482453</v>
      </c>
      <c r="U43" s="6">
        <v>10.5282</v>
      </c>
      <c r="V43" s="14">
        <v>73827991.390000001</v>
      </c>
      <c r="W43" s="6">
        <v>31.1846</v>
      </c>
      <c r="X43" s="14">
        <v>273930999.83999997</v>
      </c>
      <c r="Y43" s="6">
        <v>17.005199999999999</v>
      </c>
      <c r="Z43" s="14">
        <v>225964834.06999999</v>
      </c>
      <c r="AA43" s="6">
        <v>19.1615</v>
      </c>
      <c r="AB43" s="14">
        <v>41280495.329999998</v>
      </c>
      <c r="AC43" s="6">
        <v>19.9344</v>
      </c>
      <c r="AD43" s="14">
        <v>101908741.33</v>
      </c>
      <c r="AE43" s="6">
        <v>35.337600000000002</v>
      </c>
      <c r="AF43" s="14">
        <v>134828799.11000001</v>
      </c>
      <c r="AG43" s="6">
        <v>37.048900000000003</v>
      </c>
      <c r="AH43" s="14">
        <v>44072493</v>
      </c>
      <c r="AI43" s="6">
        <v>9.0737000000000005</v>
      </c>
      <c r="AJ43" s="14">
        <v>165377345.69999999</v>
      </c>
      <c r="AK43" s="6">
        <v>36.272199999999998</v>
      </c>
      <c r="AL43" s="14">
        <v>37634784.780000001</v>
      </c>
      <c r="AM43" s="6">
        <v>20.086200000000002</v>
      </c>
      <c r="AN43" s="14">
        <v>47457467</v>
      </c>
      <c r="AO43" s="6">
        <v>15.049799999999999</v>
      </c>
      <c r="AP43" s="14">
        <v>9782856.6099999994</v>
      </c>
      <c r="AQ43" s="6">
        <v>30.524000000000001</v>
      </c>
      <c r="AR43" s="14">
        <v>294386445.94</v>
      </c>
      <c r="AS43" s="6">
        <v>35.331400000000002</v>
      </c>
      <c r="AT43" s="14">
        <v>58703541.890000001</v>
      </c>
      <c r="AU43" s="6">
        <v>15.0494</v>
      </c>
      <c r="AV43" s="14">
        <v>109915220.41</v>
      </c>
      <c r="AW43" s="6">
        <v>21.3659</v>
      </c>
      <c r="AX43" s="14">
        <v>26846514.989999998</v>
      </c>
      <c r="AY43" s="6">
        <v>19.169699999999999</v>
      </c>
      <c r="AZ43" s="14">
        <v>251470842.75</v>
      </c>
      <c r="BA43" s="6">
        <v>21.006799999999998</v>
      </c>
      <c r="BB43" s="14">
        <v>12284606.57</v>
      </c>
      <c r="BC43" s="6">
        <v>32.9315</v>
      </c>
      <c r="BD43" s="14">
        <v>141015898.41</v>
      </c>
      <c r="BE43" s="6">
        <v>20.107900000000001</v>
      </c>
      <c r="BF43" s="14">
        <v>0</v>
      </c>
      <c r="BG43">
        <v>0</v>
      </c>
      <c r="BH43" s="14">
        <v>73054796.840000004</v>
      </c>
      <c r="BI43" s="6">
        <v>33.233400000000003</v>
      </c>
    </row>
    <row r="44" spans="1:61">
      <c r="A44" t="s">
        <v>220</v>
      </c>
      <c r="B44" s="14">
        <v>5092917115.8000002</v>
      </c>
      <c r="C44" s="6">
        <v>35.4908</v>
      </c>
      <c r="D44" s="14">
        <v>13419719.18</v>
      </c>
      <c r="E44" s="6">
        <v>21.0425</v>
      </c>
      <c r="F44" s="14">
        <v>310178768.5</v>
      </c>
      <c r="G44" s="6">
        <v>35.588099999999997</v>
      </c>
      <c r="H44" s="14">
        <v>435580330</v>
      </c>
      <c r="I44" s="6">
        <v>34.560200000000002</v>
      </c>
      <c r="J44" s="14">
        <v>224666914</v>
      </c>
      <c r="K44" s="6">
        <v>36.017600000000002</v>
      </c>
      <c r="L44" s="14">
        <v>67786045.280000001</v>
      </c>
      <c r="M44" s="6">
        <v>37.8339</v>
      </c>
      <c r="N44" s="14">
        <v>0</v>
      </c>
      <c r="O44">
        <v>0</v>
      </c>
      <c r="P44" s="14">
        <v>6662581.71</v>
      </c>
      <c r="Q44" s="6">
        <v>13.132099999999999</v>
      </c>
      <c r="R44" s="14">
        <v>30518624.199999999</v>
      </c>
      <c r="S44" s="6">
        <v>28.322199999999999</v>
      </c>
      <c r="T44" s="14">
        <v>652089616</v>
      </c>
      <c r="U44" s="6">
        <v>54.2791</v>
      </c>
      <c r="V44" s="14">
        <v>78507278.010000005</v>
      </c>
      <c r="W44" s="6">
        <v>33.161099999999998</v>
      </c>
      <c r="X44" s="14">
        <v>511812213.19999999</v>
      </c>
      <c r="Y44" s="6">
        <v>31.772600000000001</v>
      </c>
      <c r="Z44" s="14">
        <v>477704730</v>
      </c>
      <c r="AA44" s="6">
        <v>40.508600000000001</v>
      </c>
      <c r="AB44" s="14">
        <v>90971483.400000006</v>
      </c>
      <c r="AC44" s="6">
        <v>43.930300000000003</v>
      </c>
      <c r="AD44" s="14">
        <v>95628368.450000003</v>
      </c>
      <c r="AE44" s="6">
        <v>33.159799999999997</v>
      </c>
      <c r="AF44" s="14">
        <v>68287869.780000001</v>
      </c>
      <c r="AG44" s="6">
        <v>18.764500000000002</v>
      </c>
      <c r="AH44" s="14">
        <v>229988810</v>
      </c>
      <c r="AI44" s="6">
        <v>47.350299999999997</v>
      </c>
      <c r="AJ44" s="14">
        <v>159135809.55000001</v>
      </c>
      <c r="AK44" s="6">
        <v>34.903300000000002</v>
      </c>
      <c r="AL44" s="14">
        <v>64375100.460000001</v>
      </c>
      <c r="AM44" s="6">
        <v>34.357900000000001</v>
      </c>
      <c r="AN44" s="14">
        <v>131570001</v>
      </c>
      <c r="AO44" s="6">
        <v>41.723599999999998</v>
      </c>
      <c r="AP44" s="14">
        <v>12391276.060000001</v>
      </c>
      <c r="AQ44" s="6">
        <v>38.662700000000001</v>
      </c>
      <c r="AR44" s="14">
        <v>306525935.74000001</v>
      </c>
      <c r="AS44" s="6">
        <v>36.788400000000003</v>
      </c>
      <c r="AT44" s="14">
        <v>117805684.18000001</v>
      </c>
      <c r="AU44" s="6">
        <v>30.200900000000001</v>
      </c>
      <c r="AV44" s="14">
        <v>212827949.97</v>
      </c>
      <c r="AW44" s="6">
        <v>41.370699999999999</v>
      </c>
      <c r="AX44" s="14">
        <v>55108888.549999997</v>
      </c>
      <c r="AY44" s="6">
        <v>39.3504</v>
      </c>
      <c r="AZ44" s="14">
        <v>211733793.31</v>
      </c>
      <c r="BA44" s="6">
        <v>17.6874</v>
      </c>
      <c r="BB44" s="14">
        <v>12740863.359999999</v>
      </c>
      <c r="BC44" s="6">
        <v>34.154499999999999</v>
      </c>
      <c r="BD44" s="14">
        <v>428436839.38999999</v>
      </c>
      <c r="BE44" s="6">
        <v>61.092100000000002</v>
      </c>
      <c r="BF44" s="14">
        <v>0</v>
      </c>
      <c r="BG44">
        <v>0</v>
      </c>
      <c r="BH44" s="14">
        <v>86461622.519999996</v>
      </c>
      <c r="BI44" s="6">
        <v>39.332299999999996</v>
      </c>
    </row>
    <row r="45" spans="1:61" ht="13.5" thickBot="1">
      <c r="A45" t="s">
        <v>221</v>
      </c>
      <c r="B45" s="14">
        <v>3597106883.4699998</v>
      </c>
      <c r="C45" s="6">
        <v>25.067</v>
      </c>
      <c r="D45" s="14">
        <v>10990897.41</v>
      </c>
      <c r="E45" s="6">
        <v>17.234000000000002</v>
      </c>
      <c r="F45" s="14">
        <v>187322033.91999999</v>
      </c>
      <c r="G45" s="6">
        <v>21.4922</v>
      </c>
      <c r="H45" s="14">
        <v>364303581</v>
      </c>
      <c r="I45" s="6">
        <v>28.904900000000001</v>
      </c>
      <c r="J45" s="14">
        <v>137847252</v>
      </c>
      <c r="K45" s="6">
        <v>22.0991</v>
      </c>
      <c r="L45" s="14">
        <v>9072000</v>
      </c>
      <c r="M45" s="6">
        <v>5.0633999999999997</v>
      </c>
      <c r="N45" s="14">
        <v>352067798.06</v>
      </c>
      <c r="O45" s="6">
        <v>63.640599999999999</v>
      </c>
      <c r="P45" s="14">
        <v>8402225.8599999994</v>
      </c>
      <c r="Q45" s="6">
        <v>16.561</v>
      </c>
      <c r="R45" s="14">
        <v>41090224.549999997</v>
      </c>
      <c r="S45" s="6">
        <v>38.132899999999999</v>
      </c>
      <c r="T45" s="14">
        <v>271240535</v>
      </c>
      <c r="U45" s="6">
        <v>22.5777</v>
      </c>
      <c r="V45" s="14">
        <v>74493867.569999993</v>
      </c>
      <c r="W45" s="6">
        <v>31.465900000000001</v>
      </c>
      <c r="X45" s="14">
        <v>385880870.95999998</v>
      </c>
      <c r="Y45" s="6">
        <v>23.954899999999999</v>
      </c>
      <c r="Z45" s="14">
        <v>269592887.01999998</v>
      </c>
      <c r="AA45" s="6">
        <v>22.8611</v>
      </c>
      <c r="AB45" s="14">
        <v>55510073.670000002</v>
      </c>
      <c r="AC45" s="6">
        <v>26.805900000000001</v>
      </c>
      <c r="AD45" s="14">
        <v>35042713.649999999</v>
      </c>
      <c r="AE45" s="6">
        <v>12.151300000000001</v>
      </c>
      <c r="AF45" s="14">
        <v>23628182.859999999</v>
      </c>
      <c r="AG45" s="6">
        <v>6.4927000000000001</v>
      </c>
      <c r="AH45" s="14">
        <v>108706525</v>
      </c>
      <c r="AI45" s="6">
        <v>22.380600000000001</v>
      </c>
      <c r="AJ45" s="14">
        <v>50532235.189999998</v>
      </c>
      <c r="AK45" s="6">
        <v>11.0832</v>
      </c>
      <c r="AL45" s="14">
        <v>59529222.920000002</v>
      </c>
      <c r="AM45" s="6">
        <v>31.771599999999999</v>
      </c>
      <c r="AN45" s="14">
        <v>118689036</v>
      </c>
      <c r="AO45" s="6">
        <v>37.638800000000003</v>
      </c>
      <c r="AP45" s="14">
        <v>8990277.4700000007</v>
      </c>
      <c r="AQ45" s="6">
        <v>28.051100000000002</v>
      </c>
      <c r="AR45" s="14">
        <v>193058143.02000001</v>
      </c>
      <c r="AS45" s="6">
        <v>23.170300000000001</v>
      </c>
      <c r="AT45" s="14">
        <v>97735479.390000001</v>
      </c>
      <c r="AU45" s="6">
        <v>25.055700000000002</v>
      </c>
      <c r="AV45" s="14">
        <v>189237935.65000001</v>
      </c>
      <c r="AW45" s="6">
        <v>36.7851</v>
      </c>
      <c r="AX45" s="14">
        <v>53140952.450000003</v>
      </c>
      <c r="AY45" s="6">
        <v>37.9452</v>
      </c>
      <c r="AZ45" s="14">
        <v>332373641.74000001</v>
      </c>
      <c r="BA45" s="6">
        <v>27.7651</v>
      </c>
      <c r="BB45" s="14">
        <v>4420945.2300000004</v>
      </c>
      <c r="BC45" s="6">
        <v>11.8513</v>
      </c>
      <c r="BD45" s="14">
        <v>100711493.94</v>
      </c>
      <c r="BE45" s="6">
        <v>14.3607</v>
      </c>
      <c r="BF45" s="14">
        <v>0</v>
      </c>
      <c r="BG45">
        <v>0</v>
      </c>
      <c r="BH45" s="14">
        <v>53495851.939999998</v>
      </c>
      <c r="BI45" s="6">
        <v>24.335799999999999</v>
      </c>
    </row>
    <row r="46" spans="1:61" ht="14.25" thickTop="1" thickBot="1">
      <c r="A46" s="9" t="s">
        <v>21</v>
      </c>
      <c r="B46" s="17">
        <v>13817484542.58</v>
      </c>
      <c r="C46" s="10">
        <v>96.289500000000004</v>
      </c>
      <c r="D46" s="17">
        <v>63774362.200000003</v>
      </c>
      <c r="E46" s="10">
        <v>100</v>
      </c>
      <c r="F46" s="17">
        <v>871580037.01999998</v>
      </c>
      <c r="G46" s="10">
        <v>100</v>
      </c>
      <c r="H46" s="17">
        <v>1257659158</v>
      </c>
      <c r="I46" s="10">
        <v>99.7864</v>
      </c>
      <c r="J46" s="17">
        <v>623769263</v>
      </c>
      <c r="K46" s="10">
        <v>100</v>
      </c>
      <c r="L46" s="17">
        <v>179167361.56999999</v>
      </c>
      <c r="M46" s="10">
        <v>100</v>
      </c>
      <c r="N46" s="17">
        <v>553212159.94000006</v>
      </c>
      <c r="O46" s="10">
        <v>100</v>
      </c>
      <c r="P46" s="17">
        <v>44752383.030000001</v>
      </c>
      <c r="Q46" s="10">
        <v>88.208200000000005</v>
      </c>
      <c r="R46" s="17">
        <v>107755186.84999999</v>
      </c>
      <c r="S46" s="10">
        <v>100</v>
      </c>
      <c r="T46" s="17">
        <v>1201364634.1500001</v>
      </c>
      <c r="U46" s="10">
        <v>100</v>
      </c>
      <c r="V46" s="17">
        <v>236745059.61000001</v>
      </c>
      <c r="W46" s="10">
        <v>100</v>
      </c>
      <c r="X46" s="17">
        <v>1282954118.3599999</v>
      </c>
      <c r="Y46" s="10">
        <v>79.644000000000005</v>
      </c>
      <c r="Z46" s="17">
        <v>1158553005.6099999</v>
      </c>
      <c r="AA46" s="10">
        <v>98.243499999999997</v>
      </c>
      <c r="AB46" s="17">
        <v>207081590.40000001</v>
      </c>
      <c r="AC46" s="10">
        <v>100</v>
      </c>
      <c r="AD46" s="17">
        <v>288386102.55000001</v>
      </c>
      <c r="AE46" s="10">
        <v>100</v>
      </c>
      <c r="AF46" s="17">
        <v>311738120.14999998</v>
      </c>
      <c r="AG46" s="10">
        <v>85.660899999999998</v>
      </c>
      <c r="AH46" s="17">
        <v>485717958</v>
      </c>
      <c r="AI46" s="10">
        <v>100</v>
      </c>
      <c r="AJ46" s="17">
        <v>455933577.06999999</v>
      </c>
      <c r="AK46" s="10">
        <v>100</v>
      </c>
      <c r="AL46" s="17">
        <v>184315836.31999999</v>
      </c>
      <c r="AM46" s="10">
        <v>98.371899999999997</v>
      </c>
      <c r="AN46" s="17">
        <v>315337014</v>
      </c>
      <c r="AO46" s="10">
        <v>100</v>
      </c>
      <c r="AP46" s="17">
        <v>32049695.309999999</v>
      </c>
      <c r="AQ46" s="10">
        <v>100</v>
      </c>
      <c r="AR46" s="17">
        <v>833214509.63999999</v>
      </c>
      <c r="AS46" s="10">
        <v>100</v>
      </c>
      <c r="AT46" s="17">
        <v>312293269.47000003</v>
      </c>
      <c r="AU46" s="10">
        <v>80.060199999999995</v>
      </c>
      <c r="AV46" s="17">
        <v>514441861.74000001</v>
      </c>
      <c r="AW46" s="10">
        <v>100</v>
      </c>
      <c r="AX46" s="17">
        <v>140046751.53</v>
      </c>
      <c r="AY46" s="10">
        <v>100</v>
      </c>
      <c r="AZ46" s="17">
        <v>1197090259.54</v>
      </c>
      <c r="BA46" s="10">
        <v>100</v>
      </c>
      <c r="BB46" s="17">
        <v>37303569.32</v>
      </c>
      <c r="BC46" s="10">
        <v>100</v>
      </c>
      <c r="BD46" s="17">
        <v>701297079.69000006</v>
      </c>
      <c r="BE46" s="10">
        <v>100</v>
      </c>
      <c r="BF46" s="17">
        <v>127024.61</v>
      </c>
      <c r="BG46" s="10">
        <v>0.30049999999999999</v>
      </c>
      <c r="BH46" s="17">
        <v>219823593.90000001</v>
      </c>
      <c r="BI46" s="10">
        <v>100</v>
      </c>
    </row>
    <row r="47" spans="1:61" ht="13.5" thickTop="1"/>
    <row r="48" spans="1:61">
      <c r="A48" t="s">
        <v>332</v>
      </c>
      <c r="B48" s="14">
        <v>6480176606.0900002</v>
      </c>
      <c r="D48" s="14">
        <v>635520.32999999996</v>
      </c>
      <c r="F48" s="14">
        <v>0</v>
      </c>
      <c r="H48" s="14">
        <v>1260350999</v>
      </c>
      <c r="J48" s="14">
        <v>623769261</v>
      </c>
      <c r="L48" s="14">
        <v>0</v>
      </c>
      <c r="N48" s="14">
        <v>425973363</v>
      </c>
      <c r="P48" s="14">
        <v>0</v>
      </c>
      <c r="R48" s="14">
        <v>107755186.90000001</v>
      </c>
      <c r="T48" s="14">
        <v>0</v>
      </c>
      <c r="V48" s="14">
        <v>99643510.909999996</v>
      </c>
      <c r="X48" s="14">
        <v>788335980.23000002</v>
      </c>
      <c r="Z48" s="14">
        <v>1054555511</v>
      </c>
      <c r="AB48" s="14">
        <v>0</v>
      </c>
      <c r="AD48" s="14">
        <v>13801627.66</v>
      </c>
      <c r="AF48" s="14">
        <v>368128045.51999998</v>
      </c>
      <c r="AH48" s="14">
        <v>7729641.6699999999</v>
      </c>
      <c r="AJ48" s="14">
        <v>453373131.5</v>
      </c>
      <c r="AL48" s="14">
        <v>10705.74</v>
      </c>
      <c r="AN48" s="14">
        <v>34508599.710000001</v>
      </c>
      <c r="AP48" s="14">
        <v>0</v>
      </c>
      <c r="AR48" s="14">
        <v>0</v>
      </c>
      <c r="AT48" s="14">
        <v>0</v>
      </c>
      <c r="AV48" s="14">
        <v>0</v>
      </c>
      <c r="AX48" s="14">
        <v>0</v>
      </c>
      <c r="AZ48" s="14">
        <v>1197090259.54</v>
      </c>
      <c r="BB48" s="14">
        <v>0</v>
      </c>
      <c r="BD48" s="14">
        <v>5499005.0099999998</v>
      </c>
      <c r="BF48" s="14">
        <v>39016257.369999997</v>
      </c>
      <c r="BH48" s="14">
        <v>0</v>
      </c>
    </row>
  </sheetData>
  <mergeCells count="60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X35:Y36"/>
    <mergeCell ref="B35:C35"/>
    <mergeCell ref="D35:E36"/>
    <mergeCell ref="F35:G36"/>
    <mergeCell ref="H35:I36"/>
    <mergeCell ref="J35:K36"/>
    <mergeCell ref="L35:M36"/>
    <mergeCell ref="N35:O36"/>
    <mergeCell ref="P35:Q36"/>
    <mergeCell ref="R35:S36"/>
    <mergeCell ref="T35:U36"/>
    <mergeCell ref="V35:W36"/>
    <mergeCell ref="AV35:AW36"/>
    <mergeCell ref="Z35:AA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BF35:BG36"/>
    <mergeCell ref="BH35:BI36"/>
    <mergeCell ref="AX35:AY36"/>
    <mergeCell ref="AZ35:BA36"/>
    <mergeCell ref="BB35:BC36"/>
    <mergeCell ref="BD35:BE36"/>
  </mergeCells>
  <phoneticPr fontId="0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E48"/>
  <sheetViews>
    <sheetView workbookViewId="0" xr3:uid="{CAA03FB3-9A95-5D50-9E3C-B000AFB1AE50}"/>
  </sheetViews>
  <sheetFormatPr defaultRowHeight="12.75"/>
  <cols>
    <col min="1" max="1" width="45.5703125" bestFit="1" customWidth="1"/>
    <col min="2" max="2" width="12" style="14" bestFit="1" customWidth="1"/>
    <col min="3" max="3" width="7" bestFit="1" customWidth="1"/>
    <col min="4" max="4" width="11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1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1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</cols>
  <sheetData>
    <row r="1" spans="1:31">
      <c r="A1" s="1" t="s">
        <v>316</v>
      </c>
    </row>
    <row r="2" spans="1:31">
      <c r="D2" s="14" t="s">
        <v>333</v>
      </c>
      <c r="F2" s="14" t="s">
        <v>333</v>
      </c>
      <c r="P2" s="14" t="s">
        <v>333</v>
      </c>
      <c r="AD2" s="14" t="s">
        <v>333</v>
      </c>
    </row>
    <row r="3" spans="1:31">
      <c r="A3" s="287" t="s">
        <v>300</v>
      </c>
      <c r="B3" s="335" t="s">
        <v>21</v>
      </c>
      <c r="C3" s="335"/>
      <c r="D3" s="329" t="s">
        <v>938</v>
      </c>
      <c r="E3" s="329"/>
      <c r="F3" s="329" t="s">
        <v>939</v>
      </c>
      <c r="G3" s="329"/>
      <c r="H3" s="329" t="s">
        <v>940</v>
      </c>
      <c r="I3" s="329"/>
      <c r="J3" s="329" t="s">
        <v>941</v>
      </c>
      <c r="K3" s="329"/>
      <c r="L3" s="329" t="s">
        <v>942</v>
      </c>
      <c r="M3" s="329"/>
      <c r="N3" s="329" t="s">
        <v>943</v>
      </c>
      <c r="O3" s="329"/>
      <c r="P3" s="329" t="s">
        <v>944</v>
      </c>
      <c r="Q3" s="329"/>
      <c r="R3" s="329" t="s">
        <v>945</v>
      </c>
      <c r="S3" s="329"/>
      <c r="T3" s="329" t="s">
        <v>946</v>
      </c>
      <c r="U3" s="329"/>
      <c r="V3" s="329" t="s">
        <v>947</v>
      </c>
      <c r="W3" s="329"/>
      <c r="X3" s="329" t="s">
        <v>948</v>
      </c>
      <c r="Y3" s="329"/>
      <c r="Z3" s="329" t="s">
        <v>949</v>
      </c>
      <c r="AA3" s="329"/>
      <c r="AB3" s="329" t="s">
        <v>950</v>
      </c>
      <c r="AC3" s="329"/>
      <c r="AD3" s="329" t="s">
        <v>951</v>
      </c>
      <c r="AE3" s="329"/>
    </row>
    <row r="4" spans="1:31">
      <c r="A4" s="2" t="s">
        <v>302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</row>
    <row r="5" spans="1:31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</row>
    <row r="6" spans="1:31">
      <c r="A6" s="1" t="s">
        <v>158</v>
      </c>
    </row>
    <row r="7" spans="1:31">
      <c r="A7" t="s">
        <v>935</v>
      </c>
      <c r="B7" s="14">
        <v>14571433207.98</v>
      </c>
      <c r="C7" s="6">
        <v>101.9738</v>
      </c>
      <c r="D7" s="14">
        <v>104062.88</v>
      </c>
      <c r="E7" s="6">
        <v>8.8112999999999992</v>
      </c>
      <c r="F7" s="14">
        <v>387226.08</v>
      </c>
      <c r="G7" s="6">
        <v>1.2607999999999999</v>
      </c>
      <c r="H7" s="14">
        <v>74732786.090000004</v>
      </c>
      <c r="I7" s="6">
        <v>100</v>
      </c>
      <c r="J7" s="14">
        <v>74024090.400000006</v>
      </c>
      <c r="K7" s="6">
        <v>100</v>
      </c>
      <c r="L7" s="14">
        <v>1211772685.3</v>
      </c>
      <c r="M7" s="6">
        <v>200</v>
      </c>
      <c r="N7" s="14">
        <v>750900423.73000002</v>
      </c>
      <c r="O7" s="6">
        <v>100</v>
      </c>
      <c r="P7" s="14">
        <v>55291.41</v>
      </c>
      <c r="Q7" s="6">
        <v>0.77459999999999996</v>
      </c>
      <c r="R7" s="14">
        <v>1386192681.8699999</v>
      </c>
      <c r="S7" s="6">
        <v>100</v>
      </c>
      <c r="T7" s="14">
        <v>1938338939</v>
      </c>
      <c r="U7" s="6">
        <v>100</v>
      </c>
      <c r="V7" s="14">
        <v>335370.46000000002</v>
      </c>
      <c r="W7" s="6">
        <v>2.7241</v>
      </c>
      <c r="X7" s="14">
        <v>4011322137.0700002</v>
      </c>
      <c r="Y7" s="6">
        <v>100</v>
      </c>
      <c r="Z7" s="14">
        <v>502483943.19</v>
      </c>
      <c r="AA7" s="6">
        <v>100</v>
      </c>
      <c r="AB7" s="14">
        <v>4619580821.3400002</v>
      </c>
      <c r="AC7" s="6">
        <v>100.024</v>
      </c>
      <c r="AD7" s="14">
        <v>1202749.1599999999</v>
      </c>
      <c r="AE7" s="6">
        <v>0.43630000000000002</v>
      </c>
    </row>
    <row r="8" spans="1:31">
      <c r="A8" t="s">
        <v>609</v>
      </c>
      <c r="B8" s="14">
        <v>-1108131.2</v>
      </c>
      <c r="C8" s="6">
        <v>-7.7999999999999996E-3</v>
      </c>
      <c r="D8" s="14">
        <v>0</v>
      </c>
      <c r="E8">
        <v>0</v>
      </c>
      <c r="F8" s="14">
        <v>0</v>
      </c>
      <c r="G8">
        <v>0</v>
      </c>
      <c r="H8" s="14">
        <v>0</v>
      </c>
      <c r="I8">
        <v>0</v>
      </c>
      <c r="J8" s="14">
        <v>0</v>
      </c>
      <c r="K8">
        <v>0</v>
      </c>
      <c r="L8" s="14">
        <v>0</v>
      </c>
      <c r="M8">
        <v>0</v>
      </c>
      <c r="N8" s="14">
        <v>0</v>
      </c>
      <c r="O8">
        <v>0</v>
      </c>
      <c r="P8" s="14">
        <v>0</v>
      </c>
      <c r="Q8">
        <v>0</v>
      </c>
      <c r="R8" s="14">
        <v>0</v>
      </c>
      <c r="S8">
        <v>0</v>
      </c>
      <c r="T8" s="14">
        <v>0</v>
      </c>
      <c r="U8">
        <v>0</v>
      </c>
      <c r="V8" s="14">
        <v>0</v>
      </c>
      <c r="W8">
        <v>0</v>
      </c>
      <c r="X8" s="14">
        <v>0</v>
      </c>
      <c r="Y8">
        <v>0</v>
      </c>
      <c r="Z8" s="14">
        <v>0</v>
      </c>
      <c r="AA8">
        <v>0</v>
      </c>
      <c r="AB8" s="14">
        <v>-1108131.2</v>
      </c>
      <c r="AC8" s="6">
        <v>-2.4E-2</v>
      </c>
      <c r="AD8" s="14">
        <v>0</v>
      </c>
      <c r="AE8">
        <v>0</v>
      </c>
    </row>
    <row r="9" spans="1:31" ht="13.5" thickBot="1">
      <c r="A9" t="s">
        <v>936</v>
      </c>
      <c r="B9" s="14">
        <v>324943786.26999998</v>
      </c>
      <c r="C9" s="6">
        <v>2.274</v>
      </c>
      <c r="D9" s="14">
        <v>1076954.33</v>
      </c>
      <c r="E9" s="6">
        <v>91.188699999999997</v>
      </c>
      <c r="F9" s="14">
        <v>30325993.32</v>
      </c>
      <c r="G9" s="6">
        <v>98.739199999999997</v>
      </c>
      <c r="H9" s="14">
        <v>0</v>
      </c>
      <c r="I9">
        <v>0</v>
      </c>
      <c r="J9" s="14">
        <v>0</v>
      </c>
      <c r="K9">
        <v>0</v>
      </c>
      <c r="L9" s="14">
        <v>0</v>
      </c>
      <c r="M9">
        <v>0</v>
      </c>
      <c r="N9" s="14">
        <v>0</v>
      </c>
      <c r="O9">
        <v>0</v>
      </c>
      <c r="P9" s="14">
        <v>7083185.1900000004</v>
      </c>
      <c r="Q9" s="6">
        <v>99.225399999999993</v>
      </c>
      <c r="R9" s="14">
        <v>0</v>
      </c>
      <c r="S9">
        <v>0</v>
      </c>
      <c r="T9" s="14">
        <v>0</v>
      </c>
      <c r="U9">
        <v>0</v>
      </c>
      <c r="V9" s="14">
        <v>11975735.33</v>
      </c>
      <c r="W9" s="6">
        <v>97.275899999999993</v>
      </c>
      <c r="X9" s="14">
        <v>0</v>
      </c>
      <c r="Y9">
        <v>0</v>
      </c>
      <c r="Z9" s="14">
        <v>0</v>
      </c>
      <c r="AA9">
        <v>0</v>
      </c>
      <c r="AB9" s="14">
        <v>0</v>
      </c>
      <c r="AC9">
        <v>0</v>
      </c>
      <c r="AD9" s="14">
        <v>274481918.10000002</v>
      </c>
      <c r="AE9" s="6">
        <v>99.563699999999997</v>
      </c>
    </row>
    <row r="10" spans="1:31" ht="14.25" thickTop="1" thickBot="1">
      <c r="A10" s="9" t="s">
        <v>4</v>
      </c>
      <c r="B10" s="17">
        <v>14895268863.049999</v>
      </c>
      <c r="C10" s="9">
        <v>104.24</v>
      </c>
      <c r="D10" s="17">
        <v>1181017.21</v>
      </c>
      <c r="E10" s="10">
        <v>100</v>
      </c>
      <c r="F10" s="17">
        <v>30713219.399999999</v>
      </c>
      <c r="G10" s="10">
        <v>100</v>
      </c>
      <c r="H10" s="17">
        <v>74732786.090000004</v>
      </c>
      <c r="I10" s="10">
        <v>100</v>
      </c>
      <c r="J10" s="17">
        <v>74024090.400000006</v>
      </c>
      <c r="K10" s="10">
        <v>100</v>
      </c>
      <c r="L10" s="17">
        <v>1211772685.3</v>
      </c>
      <c r="M10" s="10">
        <v>200</v>
      </c>
      <c r="N10" s="17">
        <v>750900423.73000002</v>
      </c>
      <c r="O10" s="10">
        <v>100</v>
      </c>
      <c r="P10" s="17">
        <v>7138476.5999999996</v>
      </c>
      <c r="Q10" s="10">
        <v>100</v>
      </c>
      <c r="R10" s="17">
        <v>1386192681.8699999</v>
      </c>
      <c r="S10" s="10">
        <v>100</v>
      </c>
      <c r="T10" s="17">
        <v>1938338939</v>
      </c>
      <c r="U10" s="10">
        <v>100</v>
      </c>
      <c r="V10" s="17">
        <v>12311105.789999999</v>
      </c>
      <c r="W10" s="10">
        <v>100</v>
      </c>
      <c r="X10" s="17">
        <v>4011322137.0700002</v>
      </c>
      <c r="Y10" s="10">
        <v>100</v>
      </c>
      <c r="Z10" s="17">
        <v>502483943.19</v>
      </c>
      <c r="AA10" s="10">
        <v>100</v>
      </c>
      <c r="AB10" s="17">
        <v>4618472690.1400003</v>
      </c>
      <c r="AC10" s="10">
        <v>100</v>
      </c>
      <c r="AD10" s="17">
        <v>275684667.25999999</v>
      </c>
      <c r="AE10" s="10">
        <v>100</v>
      </c>
    </row>
    <row r="11" spans="1:31" ht="13.5" thickTop="1">
      <c r="A11" s="1" t="s">
        <v>199</v>
      </c>
    </row>
    <row r="12" spans="1:31">
      <c r="A12" t="s">
        <v>937</v>
      </c>
      <c r="B12" s="14">
        <v>3744398143.0599999</v>
      </c>
      <c r="C12" s="6">
        <v>26.2041</v>
      </c>
      <c r="D12" s="14">
        <v>104062.88</v>
      </c>
      <c r="E12" s="6">
        <v>8.8112999999999992</v>
      </c>
      <c r="F12" s="14">
        <v>387226.08</v>
      </c>
      <c r="G12" s="6">
        <v>1.2607999999999999</v>
      </c>
      <c r="H12" s="14">
        <v>1661522.7</v>
      </c>
      <c r="I12" s="6">
        <v>2.2233000000000001</v>
      </c>
      <c r="J12" s="14">
        <v>1398984.64</v>
      </c>
      <c r="K12" s="6">
        <v>1.8898999999999999</v>
      </c>
      <c r="L12" s="14">
        <v>80835143.579999998</v>
      </c>
      <c r="M12" s="6">
        <v>13.3416</v>
      </c>
      <c r="N12" s="14">
        <v>2580135.4700000002</v>
      </c>
      <c r="O12" s="6">
        <v>0.34360000000000002</v>
      </c>
      <c r="P12" s="14">
        <v>55291.41</v>
      </c>
      <c r="Q12" s="6">
        <v>0.77459999999999996</v>
      </c>
      <c r="R12" s="14">
        <v>0</v>
      </c>
      <c r="S12">
        <v>0</v>
      </c>
      <c r="T12" s="14">
        <v>-134163594</v>
      </c>
      <c r="U12" s="6">
        <v>-6.9215999999999998</v>
      </c>
      <c r="V12" s="14">
        <v>335370.46000000002</v>
      </c>
      <c r="W12" s="6">
        <v>2.7241</v>
      </c>
      <c r="X12" s="14">
        <v>778081442.83000004</v>
      </c>
      <c r="Y12" s="6">
        <v>19.397099999999998</v>
      </c>
      <c r="Z12" s="14">
        <v>181040952.09</v>
      </c>
      <c r="AA12" s="6">
        <v>36.029200000000003</v>
      </c>
      <c r="AB12" s="14">
        <v>2830878855.7600002</v>
      </c>
      <c r="AC12" s="6">
        <v>61.294699999999999</v>
      </c>
      <c r="AD12" s="14">
        <v>1202749.1599999999</v>
      </c>
      <c r="AE12" s="6">
        <v>0.43630000000000002</v>
      </c>
    </row>
    <row r="13" spans="1:31">
      <c r="A13" t="s">
        <v>201</v>
      </c>
      <c r="B13" s="14">
        <v>28059262.84</v>
      </c>
      <c r="C13" s="6">
        <v>0.19639999999999999</v>
      </c>
      <c r="D13" s="14">
        <v>0</v>
      </c>
      <c r="E13">
        <v>0</v>
      </c>
      <c r="F13" s="14">
        <v>0</v>
      </c>
      <c r="G13">
        <v>0</v>
      </c>
      <c r="H13" s="14">
        <v>0</v>
      </c>
      <c r="I13">
        <v>0</v>
      </c>
      <c r="J13" s="14">
        <v>0</v>
      </c>
      <c r="K13">
        <v>0</v>
      </c>
      <c r="L13" s="14">
        <v>0</v>
      </c>
      <c r="M13">
        <v>0</v>
      </c>
      <c r="N13" s="14">
        <v>28059262.84</v>
      </c>
      <c r="O13" s="6">
        <v>3.7366999999999999</v>
      </c>
      <c r="P13" s="14">
        <v>0</v>
      </c>
      <c r="Q13">
        <v>0</v>
      </c>
      <c r="R13" s="14">
        <v>0</v>
      </c>
      <c r="S13">
        <v>0</v>
      </c>
      <c r="T13" s="14">
        <v>0</v>
      </c>
      <c r="U13">
        <v>0</v>
      </c>
      <c r="V13" s="14">
        <v>0</v>
      </c>
      <c r="W13">
        <v>0</v>
      </c>
      <c r="X13" s="14">
        <v>0</v>
      </c>
      <c r="Y13">
        <v>0</v>
      </c>
      <c r="Z13" s="14">
        <v>0</v>
      </c>
      <c r="AA13">
        <v>0</v>
      </c>
      <c r="AB13" s="14">
        <v>0</v>
      </c>
      <c r="AC13">
        <v>0</v>
      </c>
      <c r="AD13" s="14">
        <v>0</v>
      </c>
      <c r="AE13">
        <v>0</v>
      </c>
    </row>
    <row r="14" spans="1:31">
      <c r="A14" t="s">
        <v>202</v>
      </c>
      <c r="B14" s="14">
        <v>3140449906.6300001</v>
      </c>
      <c r="C14" s="6">
        <v>21.977499999999999</v>
      </c>
      <c r="D14" s="14">
        <v>0</v>
      </c>
      <c r="E14">
        <v>0</v>
      </c>
      <c r="F14" s="14">
        <v>0</v>
      </c>
      <c r="G14">
        <v>0</v>
      </c>
      <c r="H14" s="14">
        <v>14805978.470000001</v>
      </c>
      <c r="I14" s="6">
        <v>19.811900000000001</v>
      </c>
      <c r="J14" s="14">
        <v>5435108.5499999998</v>
      </c>
      <c r="K14" s="6">
        <v>7.3423999999999996</v>
      </c>
      <c r="L14" s="14">
        <v>304651582.19999999</v>
      </c>
      <c r="M14" s="6">
        <v>50.281999999999996</v>
      </c>
      <c r="N14" s="14">
        <v>0</v>
      </c>
      <c r="O14">
        <v>0</v>
      </c>
      <c r="P14" s="14">
        <v>0</v>
      </c>
      <c r="Q14">
        <v>0</v>
      </c>
      <c r="R14" s="14">
        <v>178067665</v>
      </c>
      <c r="S14" s="6">
        <v>12.845800000000001</v>
      </c>
      <c r="T14" s="14">
        <v>1467134567</v>
      </c>
      <c r="U14" s="6">
        <v>75.690299999999993</v>
      </c>
      <c r="V14" s="14">
        <v>0</v>
      </c>
      <c r="W14">
        <v>0</v>
      </c>
      <c r="X14" s="14">
        <v>380431824.69999999</v>
      </c>
      <c r="Y14" s="6">
        <v>9.484</v>
      </c>
      <c r="Z14" s="14">
        <v>0</v>
      </c>
      <c r="AA14">
        <v>0</v>
      </c>
      <c r="AB14" s="14">
        <v>789923180.71000004</v>
      </c>
      <c r="AC14" s="6">
        <v>17.1036</v>
      </c>
      <c r="AD14" s="14">
        <v>0</v>
      </c>
      <c r="AE14">
        <v>0</v>
      </c>
    </row>
    <row r="15" spans="1:31">
      <c r="A15" t="s">
        <v>203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</row>
    <row r="16" spans="1:31">
      <c r="A16" t="s">
        <v>204</v>
      </c>
      <c r="B16" s="14">
        <v>3599918679.2600002</v>
      </c>
      <c r="C16" s="6">
        <v>25.193000000000001</v>
      </c>
      <c r="D16" s="14">
        <v>0</v>
      </c>
      <c r="E16">
        <v>0</v>
      </c>
      <c r="F16" s="14">
        <v>0</v>
      </c>
      <c r="G16">
        <v>0</v>
      </c>
      <c r="H16" s="14">
        <v>17767970.77</v>
      </c>
      <c r="I16" s="6">
        <v>23.775300000000001</v>
      </c>
      <c r="J16" s="14">
        <v>35213142.210000001</v>
      </c>
      <c r="K16" s="6">
        <v>47.569800000000001</v>
      </c>
      <c r="L16" s="14">
        <v>489306225.31999999</v>
      </c>
      <c r="M16" s="6">
        <v>80.758700000000005</v>
      </c>
      <c r="N16" s="14">
        <v>720261025.41999996</v>
      </c>
      <c r="O16" s="6">
        <v>95.919600000000003</v>
      </c>
      <c r="P16" s="14">
        <v>0</v>
      </c>
      <c r="Q16">
        <v>0</v>
      </c>
      <c r="R16" s="14">
        <v>781333612.87</v>
      </c>
      <c r="S16" s="6">
        <v>56.365400000000001</v>
      </c>
      <c r="T16" s="14">
        <v>356208363</v>
      </c>
      <c r="U16" s="6">
        <v>18.376999999999999</v>
      </c>
      <c r="V16" s="14">
        <v>0</v>
      </c>
      <c r="W16">
        <v>0</v>
      </c>
      <c r="X16" s="14">
        <v>190703694.69999999</v>
      </c>
      <c r="Y16" s="6">
        <v>4.7541000000000002</v>
      </c>
      <c r="Z16" s="14">
        <v>14543805.5</v>
      </c>
      <c r="AA16" s="6">
        <v>2.8944000000000001</v>
      </c>
      <c r="AB16" s="14">
        <v>994580839.47000003</v>
      </c>
      <c r="AC16" s="6">
        <v>21.534800000000001</v>
      </c>
      <c r="AD16" s="14">
        <v>0</v>
      </c>
      <c r="AE16">
        <v>0</v>
      </c>
    </row>
    <row r="17" spans="1:31">
      <c r="A17" t="s">
        <v>205</v>
      </c>
      <c r="B17" s="14">
        <v>721987825.60000002</v>
      </c>
      <c r="C17" s="6">
        <v>5.0526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332332000.60000002</v>
      </c>
      <c r="M17" s="6">
        <v>54.8506</v>
      </c>
      <c r="N17" s="14">
        <v>0</v>
      </c>
      <c r="O17">
        <v>0</v>
      </c>
      <c r="P17" s="14">
        <v>0</v>
      </c>
      <c r="Q17">
        <v>0</v>
      </c>
      <c r="R17" s="14">
        <v>158902804</v>
      </c>
      <c r="S17" s="6">
        <v>11.4633</v>
      </c>
      <c r="T17" s="14">
        <v>230753021</v>
      </c>
      <c r="U17" s="6">
        <v>11.9047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</row>
    <row r="18" spans="1:31">
      <c r="A18" t="s">
        <v>206</v>
      </c>
      <c r="B18" s="14">
        <v>3186279454.4400001</v>
      </c>
      <c r="C18" s="6">
        <v>22.298200000000001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217275094</v>
      </c>
      <c r="S18" s="6">
        <v>15.674200000000001</v>
      </c>
      <c r="T18" s="14">
        <v>0</v>
      </c>
      <c r="U18">
        <v>0</v>
      </c>
      <c r="V18" s="14">
        <v>0</v>
      </c>
      <c r="W18">
        <v>0</v>
      </c>
      <c r="X18" s="14">
        <v>2662105174.8400002</v>
      </c>
      <c r="Y18" s="6">
        <v>66.364800000000002</v>
      </c>
      <c r="Z18" s="14">
        <v>306899185.60000002</v>
      </c>
      <c r="AA18" s="6">
        <v>61.0764</v>
      </c>
      <c r="AB18" s="14">
        <v>0</v>
      </c>
      <c r="AC18">
        <v>0</v>
      </c>
      <c r="AD18" s="14">
        <v>0</v>
      </c>
      <c r="AE18">
        <v>0</v>
      </c>
    </row>
    <row r="19" spans="1:31">
      <c r="A19" t="s">
        <v>207</v>
      </c>
      <c r="B19" s="14">
        <v>40671365.399999999</v>
      </c>
      <c r="C19" s="6">
        <v>0.28460000000000002</v>
      </c>
      <c r="D19" s="14">
        <v>0</v>
      </c>
      <c r="E19">
        <v>0</v>
      </c>
      <c r="F19" s="14">
        <v>0</v>
      </c>
      <c r="G19">
        <v>0</v>
      </c>
      <c r="H19" s="14">
        <v>39022707.109999999</v>
      </c>
      <c r="I19" s="6">
        <v>52.216299999999997</v>
      </c>
      <c r="J19" s="14">
        <v>31744257.289999999</v>
      </c>
      <c r="K19" s="6">
        <v>42.883699999999997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-30095599</v>
      </c>
      <c r="U19" s="6">
        <v>-1.5526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</row>
    <row r="20" spans="1:31" ht="13.5" thickBot="1">
      <c r="A20" t="s">
        <v>208</v>
      </c>
      <c r="B20" s="14">
        <v>109668570.75</v>
      </c>
      <c r="C20" s="6">
        <v>0.76749999999999996</v>
      </c>
      <c r="D20" s="14">
        <v>0</v>
      </c>
      <c r="E20">
        <v>0</v>
      </c>
      <c r="F20" s="14">
        <v>0</v>
      </c>
      <c r="G20">
        <v>0</v>
      </c>
      <c r="H20" s="14">
        <v>1474607.04</v>
      </c>
      <c r="I20" s="6">
        <v>1.9732000000000001</v>
      </c>
      <c r="J20" s="14">
        <v>232597.71</v>
      </c>
      <c r="K20" s="6">
        <v>0.31419999999999998</v>
      </c>
      <c r="L20" s="14">
        <v>4647733.5999999996</v>
      </c>
      <c r="M20" s="6">
        <v>0.7671</v>
      </c>
      <c r="N20" s="14">
        <v>0</v>
      </c>
      <c r="O20">
        <v>0</v>
      </c>
      <c r="P20" s="14">
        <v>0</v>
      </c>
      <c r="Q20">
        <v>0</v>
      </c>
      <c r="R20" s="14">
        <v>50613506</v>
      </c>
      <c r="S20" s="6">
        <v>3.6513</v>
      </c>
      <c r="T20" s="14">
        <v>48502181</v>
      </c>
      <c r="U20" s="6">
        <v>2.5023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4197945.4000000004</v>
      </c>
      <c r="AC20" s="6">
        <v>9.0899999999999995E-2</v>
      </c>
      <c r="AD20" s="14">
        <v>0</v>
      </c>
      <c r="AE20">
        <v>0</v>
      </c>
    </row>
    <row r="21" spans="1:31" ht="14.25" thickTop="1" thickBot="1">
      <c r="A21" s="9" t="s">
        <v>209</v>
      </c>
      <c r="B21" s="17">
        <v>14571433207.98</v>
      </c>
      <c r="C21" s="10">
        <v>101.9738</v>
      </c>
      <c r="D21" s="17">
        <v>104062.88</v>
      </c>
      <c r="E21" s="10">
        <v>8.8112999999999992</v>
      </c>
      <c r="F21" s="17">
        <v>387226.08</v>
      </c>
      <c r="G21" s="10">
        <v>1.2607999999999999</v>
      </c>
      <c r="H21" s="17">
        <v>74732786.090000004</v>
      </c>
      <c r="I21" s="10">
        <v>100</v>
      </c>
      <c r="J21" s="17">
        <v>74024090.400000006</v>
      </c>
      <c r="K21" s="10">
        <v>100</v>
      </c>
      <c r="L21" s="17">
        <v>1211772685.3</v>
      </c>
      <c r="M21" s="10">
        <v>200</v>
      </c>
      <c r="N21" s="17">
        <v>750900423.73000002</v>
      </c>
      <c r="O21" s="10">
        <v>100</v>
      </c>
      <c r="P21" s="17">
        <v>55291.41</v>
      </c>
      <c r="Q21" s="10">
        <v>0.77459999999999996</v>
      </c>
      <c r="R21" s="17">
        <v>1386192681.8699999</v>
      </c>
      <c r="S21" s="10">
        <v>100</v>
      </c>
      <c r="T21" s="17">
        <v>1938338939</v>
      </c>
      <c r="U21" s="10">
        <v>100</v>
      </c>
      <c r="V21" s="17">
        <v>335370.46000000002</v>
      </c>
      <c r="W21" s="10">
        <v>2.7241</v>
      </c>
      <c r="X21" s="17">
        <v>4011322137.0700002</v>
      </c>
      <c r="Y21" s="10">
        <v>100</v>
      </c>
      <c r="Z21" s="17">
        <v>502483943.19</v>
      </c>
      <c r="AA21" s="10">
        <v>100</v>
      </c>
      <c r="AB21" s="17">
        <v>4619580821.3400002</v>
      </c>
      <c r="AC21" s="10">
        <v>100.024</v>
      </c>
      <c r="AD21" s="17">
        <v>1202749.1599999999</v>
      </c>
      <c r="AE21" s="10">
        <v>0.43630000000000002</v>
      </c>
    </row>
    <row r="22" spans="1:31" ht="13.5" thickTop="1">
      <c r="A22" t="s">
        <v>295</v>
      </c>
      <c r="B22" s="14">
        <v>0</v>
      </c>
      <c r="C22">
        <v>0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</row>
    <row r="23" spans="1:31">
      <c r="A23" t="s">
        <v>296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</row>
    <row r="24" spans="1:31" ht="13.5" thickBot="1">
      <c r="A24" t="s">
        <v>297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</row>
    <row r="25" spans="1:31" ht="14.25" thickTop="1" thickBot="1">
      <c r="A25" s="9" t="s">
        <v>210</v>
      </c>
      <c r="B25" s="17">
        <v>0</v>
      </c>
      <c r="C25" s="9">
        <v>0</v>
      </c>
      <c r="D25" s="17">
        <v>0</v>
      </c>
      <c r="E25" s="9">
        <v>0</v>
      </c>
      <c r="F25" s="17">
        <v>0</v>
      </c>
      <c r="G25" s="9">
        <v>0</v>
      </c>
      <c r="H25" s="17">
        <v>0</v>
      </c>
      <c r="I25" s="9">
        <v>0</v>
      </c>
      <c r="J25" s="17">
        <v>0</v>
      </c>
      <c r="K25" s="9">
        <v>0</v>
      </c>
      <c r="L25" s="17">
        <v>0</v>
      </c>
      <c r="M25" s="9">
        <v>0</v>
      </c>
      <c r="N25" s="17">
        <v>0</v>
      </c>
      <c r="O25" s="9">
        <v>0</v>
      </c>
      <c r="P25" s="17">
        <v>0</v>
      </c>
      <c r="Q25" s="9">
        <v>0</v>
      </c>
      <c r="R25" s="17">
        <v>0</v>
      </c>
      <c r="S25" s="9">
        <v>0</v>
      </c>
      <c r="T25" s="17">
        <v>0</v>
      </c>
      <c r="U25" s="9">
        <v>0</v>
      </c>
      <c r="V25" s="17">
        <v>0</v>
      </c>
      <c r="W25" s="9">
        <v>0</v>
      </c>
      <c r="X25" s="17">
        <v>0</v>
      </c>
      <c r="Y25" s="9">
        <v>0</v>
      </c>
      <c r="Z25" s="17">
        <v>0</v>
      </c>
      <c r="AA25" s="9">
        <v>0</v>
      </c>
      <c r="AB25" s="17">
        <v>0</v>
      </c>
      <c r="AC25" s="9">
        <v>0</v>
      </c>
      <c r="AD25" s="17">
        <v>0</v>
      </c>
      <c r="AE25" s="9">
        <v>0</v>
      </c>
    </row>
    <row r="26" spans="1:31" ht="14.25" thickTop="1" thickBot="1">
      <c r="A26" s="9" t="s">
        <v>211</v>
      </c>
      <c r="B26" s="17">
        <v>14571433207.98</v>
      </c>
      <c r="C26" s="10">
        <v>101.9738</v>
      </c>
      <c r="D26" s="17">
        <v>104062.88</v>
      </c>
      <c r="E26" s="10">
        <v>8.8112999999999992</v>
      </c>
      <c r="F26" s="17">
        <v>387226.08</v>
      </c>
      <c r="G26" s="10">
        <v>1.2607999999999999</v>
      </c>
      <c r="H26" s="17">
        <v>74732786.090000004</v>
      </c>
      <c r="I26" s="10">
        <v>100</v>
      </c>
      <c r="J26" s="17">
        <v>74024090.400000006</v>
      </c>
      <c r="K26" s="10">
        <v>100</v>
      </c>
      <c r="L26" s="17">
        <v>1211772685.3</v>
      </c>
      <c r="M26" s="10">
        <v>200</v>
      </c>
      <c r="N26" s="17">
        <v>750900423.73000002</v>
      </c>
      <c r="O26" s="10">
        <v>100</v>
      </c>
      <c r="P26" s="17">
        <v>55291.41</v>
      </c>
      <c r="Q26" s="10">
        <v>0.77459999999999996</v>
      </c>
      <c r="R26" s="17">
        <v>1386192681.8699999</v>
      </c>
      <c r="S26" s="10">
        <v>100</v>
      </c>
      <c r="T26" s="17">
        <v>1938338939</v>
      </c>
      <c r="U26" s="10">
        <v>100</v>
      </c>
      <c r="V26" s="17">
        <v>335370.46000000002</v>
      </c>
      <c r="W26" s="10">
        <v>2.7241</v>
      </c>
      <c r="X26" s="17">
        <v>4011322137.0700002</v>
      </c>
      <c r="Y26" s="10">
        <v>100</v>
      </c>
      <c r="Z26" s="17">
        <v>502483943.19</v>
      </c>
      <c r="AA26" s="10">
        <v>100</v>
      </c>
      <c r="AB26" s="17">
        <v>4619580821.3400002</v>
      </c>
      <c r="AC26" s="10">
        <v>100.024</v>
      </c>
      <c r="AD26" s="17">
        <v>1202749.1599999999</v>
      </c>
      <c r="AE26" s="10">
        <v>0.43630000000000002</v>
      </c>
    </row>
    <row r="27" spans="1:31" ht="13.5" thickTop="1">
      <c r="A27" t="s">
        <v>181</v>
      </c>
      <c r="B27" s="14">
        <v>324943786.26999998</v>
      </c>
      <c r="C27" s="6">
        <v>2.274</v>
      </c>
      <c r="D27" s="14">
        <v>1076954.33</v>
      </c>
      <c r="E27" s="6">
        <v>91.188699999999997</v>
      </c>
      <c r="F27" s="14">
        <v>30325993.32</v>
      </c>
      <c r="G27" s="6">
        <v>98.739199999999997</v>
      </c>
      <c r="H27" s="14">
        <v>0</v>
      </c>
      <c r="I27">
        <v>0</v>
      </c>
      <c r="J27" s="14">
        <v>0</v>
      </c>
      <c r="K27">
        <v>0</v>
      </c>
      <c r="L27" s="14">
        <v>0</v>
      </c>
      <c r="M27">
        <v>0</v>
      </c>
      <c r="N27" s="14">
        <v>0</v>
      </c>
      <c r="O27">
        <v>0</v>
      </c>
      <c r="P27" s="14">
        <v>7083185.1900000004</v>
      </c>
      <c r="Q27" s="6">
        <v>99.225399999999993</v>
      </c>
      <c r="R27" s="14">
        <v>0</v>
      </c>
      <c r="S27">
        <v>0</v>
      </c>
      <c r="T27" s="14">
        <v>0</v>
      </c>
      <c r="U27">
        <v>0</v>
      </c>
      <c r="V27" s="14">
        <v>11975735.33</v>
      </c>
      <c r="W27" s="6">
        <v>97.275899999999993</v>
      </c>
      <c r="X27" s="14">
        <v>0</v>
      </c>
      <c r="Y27">
        <v>0</v>
      </c>
      <c r="Z27" s="14">
        <v>0</v>
      </c>
      <c r="AA27">
        <v>0</v>
      </c>
      <c r="AB27" s="14">
        <v>0</v>
      </c>
      <c r="AC27">
        <v>0</v>
      </c>
      <c r="AD27" s="14">
        <v>274481918.10000002</v>
      </c>
      <c r="AE27" s="6">
        <v>99.563699999999997</v>
      </c>
    </row>
    <row r="28" spans="1:31">
      <c r="A28" t="s">
        <v>182</v>
      </c>
      <c r="B28" s="14">
        <v>0</v>
      </c>
      <c r="C28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</row>
    <row r="29" spans="1:31" ht="13.5" thickBot="1">
      <c r="A29" t="s">
        <v>183</v>
      </c>
      <c r="B29" s="14">
        <v>0</v>
      </c>
      <c r="C29">
        <v>0</v>
      </c>
      <c r="D29" s="14">
        <v>0</v>
      </c>
      <c r="E29">
        <v>0</v>
      </c>
      <c r="F29" s="14">
        <v>0</v>
      </c>
      <c r="G29">
        <v>0</v>
      </c>
      <c r="H29" s="14">
        <v>0</v>
      </c>
      <c r="I29">
        <v>0</v>
      </c>
      <c r="J29" s="14">
        <v>0</v>
      </c>
      <c r="K29">
        <v>0</v>
      </c>
      <c r="L29" s="14">
        <v>0</v>
      </c>
      <c r="M29">
        <v>0</v>
      </c>
      <c r="N29" s="14">
        <v>0</v>
      </c>
      <c r="O29">
        <v>0</v>
      </c>
      <c r="P29" s="14">
        <v>0</v>
      </c>
      <c r="Q29">
        <v>0</v>
      </c>
      <c r="R29" s="14">
        <v>0</v>
      </c>
      <c r="S29">
        <v>0</v>
      </c>
      <c r="T29" s="14">
        <v>0</v>
      </c>
      <c r="U29">
        <v>0</v>
      </c>
      <c r="V29" s="14">
        <v>0</v>
      </c>
      <c r="W29">
        <v>0</v>
      </c>
      <c r="X29" s="14">
        <v>0</v>
      </c>
      <c r="Y29">
        <v>0</v>
      </c>
      <c r="Z29" s="14">
        <v>0</v>
      </c>
      <c r="AA29">
        <v>0</v>
      </c>
      <c r="AB29" s="14">
        <v>0</v>
      </c>
      <c r="AC29">
        <v>0</v>
      </c>
      <c r="AD29" s="14">
        <v>0</v>
      </c>
      <c r="AE29">
        <v>0</v>
      </c>
    </row>
    <row r="30" spans="1:31" ht="14.25" thickTop="1" thickBot="1">
      <c r="A30" s="9" t="s">
        <v>184</v>
      </c>
      <c r="B30" s="17">
        <v>324943786.26999998</v>
      </c>
      <c r="C30" s="10">
        <v>2.274</v>
      </c>
      <c r="D30" s="17">
        <v>1076954.33</v>
      </c>
      <c r="E30" s="10">
        <v>91.188699999999997</v>
      </c>
      <c r="F30" s="17">
        <v>30325993.32</v>
      </c>
      <c r="G30" s="10">
        <v>98.739199999999997</v>
      </c>
      <c r="H30" s="17">
        <v>0</v>
      </c>
      <c r="I30" s="9">
        <v>0</v>
      </c>
      <c r="J30" s="17">
        <v>0</v>
      </c>
      <c r="K30" s="9">
        <v>0</v>
      </c>
      <c r="L30" s="17">
        <v>0</v>
      </c>
      <c r="M30" s="9">
        <v>0</v>
      </c>
      <c r="N30" s="17">
        <v>0</v>
      </c>
      <c r="O30" s="9">
        <v>0</v>
      </c>
      <c r="P30" s="17">
        <v>7083185.1900000004</v>
      </c>
      <c r="Q30" s="10">
        <v>99.225399999999993</v>
      </c>
      <c r="R30" s="17">
        <v>0</v>
      </c>
      <c r="S30" s="9">
        <v>0</v>
      </c>
      <c r="T30" s="17">
        <v>0</v>
      </c>
      <c r="U30" s="9">
        <v>0</v>
      </c>
      <c r="V30" s="17">
        <v>11975735.33</v>
      </c>
      <c r="W30" s="10">
        <v>97.275899999999993</v>
      </c>
      <c r="X30" s="17">
        <v>0</v>
      </c>
      <c r="Y30" s="9">
        <v>0</v>
      </c>
      <c r="Z30" s="17">
        <v>0</v>
      </c>
      <c r="AA30" s="9">
        <v>0</v>
      </c>
      <c r="AB30" s="17">
        <v>0</v>
      </c>
      <c r="AC30" s="9">
        <v>0</v>
      </c>
      <c r="AD30" s="17">
        <v>274481918.10000002</v>
      </c>
      <c r="AE30" s="10">
        <v>99.563699999999997</v>
      </c>
    </row>
    <row r="31" spans="1:31" ht="13.5" thickTop="1"/>
    <row r="32" spans="1:31" s="6" customFormat="1">
      <c r="A32" s="6" t="s">
        <v>185</v>
      </c>
      <c r="B32" s="6">
        <v>58996</v>
      </c>
      <c r="D32" s="6">
        <v>848</v>
      </c>
      <c r="F32" s="6">
        <v>18</v>
      </c>
      <c r="H32" s="6">
        <v>61</v>
      </c>
      <c r="J32" s="6">
        <v>125</v>
      </c>
      <c r="L32" s="6">
        <v>1171</v>
      </c>
      <c r="N32" s="6">
        <v>19</v>
      </c>
      <c r="P32" s="6">
        <v>4713</v>
      </c>
      <c r="R32" s="6">
        <v>7213</v>
      </c>
      <c r="T32" s="6">
        <v>1610</v>
      </c>
      <c r="V32" s="6">
        <v>3638</v>
      </c>
      <c r="X32" s="6">
        <v>14254</v>
      </c>
      <c r="Z32" s="6">
        <v>7029</v>
      </c>
      <c r="AB32" s="6">
        <v>17698</v>
      </c>
      <c r="AD32" s="6">
        <v>599</v>
      </c>
    </row>
    <row r="33" spans="1:31" s="6" customFormat="1" ht="13.5" thickBot="1">
      <c r="A33" s="12" t="s">
        <v>212</v>
      </c>
      <c r="B33" s="12">
        <v>242209.35</v>
      </c>
      <c r="C33" s="12"/>
      <c r="D33" s="12">
        <v>1392.71</v>
      </c>
      <c r="E33" s="12"/>
      <c r="F33" s="12">
        <v>1706289.97</v>
      </c>
      <c r="G33" s="12"/>
      <c r="H33" s="12">
        <v>1225127.6399999999</v>
      </c>
      <c r="I33" s="12"/>
      <c r="J33" s="12">
        <v>592192.72</v>
      </c>
      <c r="K33" s="12"/>
      <c r="L33" s="12">
        <v>517409.34</v>
      </c>
      <c r="M33" s="12"/>
      <c r="N33" s="12">
        <v>39521074.93</v>
      </c>
      <c r="O33" s="12"/>
      <c r="P33" s="12">
        <v>1514.64</v>
      </c>
      <c r="Q33" s="12"/>
      <c r="R33" s="12">
        <v>192179.77</v>
      </c>
      <c r="S33" s="12"/>
      <c r="T33" s="12">
        <v>1203937.23</v>
      </c>
      <c r="U33" s="12"/>
      <c r="V33" s="12">
        <v>3384.03</v>
      </c>
      <c r="W33" s="12"/>
      <c r="X33" s="12">
        <v>281417.3</v>
      </c>
      <c r="Y33" s="12"/>
      <c r="Z33" s="12">
        <v>71487.259999999995</v>
      </c>
      <c r="AA33" s="12"/>
      <c r="AB33" s="12">
        <v>260960.15</v>
      </c>
      <c r="AC33" s="12"/>
      <c r="AD33" s="12">
        <v>460241.51</v>
      </c>
      <c r="AE33" s="12"/>
    </row>
    <row r="34" spans="1:31" ht="13.5" thickTop="1">
      <c r="D34" s="14" t="s">
        <v>333</v>
      </c>
      <c r="F34" s="14" t="s">
        <v>333</v>
      </c>
      <c r="P34" s="14" t="s">
        <v>333</v>
      </c>
      <c r="AD34" s="14" t="s">
        <v>333</v>
      </c>
    </row>
    <row r="35" spans="1:31">
      <c r="A35" s="287" t="s">
        <v>213</v>
      </c>
      <c r="B35" s="335" t="s">
        <v>21</v>
      </c>
      <c r="C35" s="335"/>
      <c r="D35" s="329" t="s">
        <v>938</v>
      </c>
      <c r="E35" s="329"/>
      <c r="F35" s="329" t="s">
        <v>939</v>
      </c>
      <c r="G35" s="329"/>
      <c r="H35" s="329" t="s">
        <v>940</v>
      </c>
      <c r="I35" s="329"/>
      <c r="J35" s="329" t="s">
        <v>941</v>
      </c>
      <c r="K35" s="329"/>
      <c r="L35" s="329" t="s">
        <v>942</v>
      </c>
      <c r="M35" s="329"/>
      <c r="N35" s="329" t="s">
        <v>943</v>
      </c>
      <c r="O35" s="329"/>
      <c r="P35" s="329" t="s">
        <v>944</v>
      </c>
      <c r="Q35" s="329"/>
      <c r="R35" s="329" t="s">
        <v>945</v>
      </c>
      <c r="S35" s="329"/>
      <c r="T35" s="329" t="s">
        <v>946</v>
      </c>
      <c r="U35" s="329"/>
      <c r="V35" s="329" t="s">
        <v>947</v>
      </c>
      <c r="W35" s="329"/>
      <c r="X35" s="329" t="s">
        <v>948</v>
      </c>
      <c r="Y35" s="329"/>
      <c r="Z35" s="329" t="s">
        <v>949</v>
      </c>
      <c r="AA35" s="329"/>
      <c r="AB35" s="329" t="s">
        <v>950</v>
      </c>
      <c r="AC35" s="329"/>
      <c r="AD35" s="329" t="s">
        <v>951</v>
      </c>
      <c r="AE35" s="329"/>
    </row>
    <row r="36" spans="1:31">
      <c r="A36" s="2"/>
      <c r="B36" s="15"/>
      <c r="C36" s="2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</row>
    <row r="37" spans="1:31">
      <c r="A37" s="4"/>
      <c r="B37" s="16" t="s">
        <v>14</v>
      </c>
      <c r="C37" s="5" t="s">
        <v>15</v>
      </c>
      <c r="D37" s="16" t="s">
        <v>14</v>
      </c>
      <c r="E37" s="5" t="s">
        <v>15</v>
      </c>
      <c r="F37" s="16" t="s">
        <v>14</v>
      </c>
      <c r="G37" s="5" t="s">
        <v>15</v>
      </c>
      <c r="H37" s="16" t="s">
        <v>14</v>
      </c>
      <c r="I37" s="5" t="s">
        <v>15</v>
      </c>
      <c r="J37" s="16" t="s">
        <v>14</v>
      </c>
      <c r="K37" s="5" t="s">
        <v>15</v>
      </c>
      <c r="L37" s="16" t="s">
        <v>14</v>
      </c>
      <c r="M37" s="5" t="s">
        <v>15</v>
      </c>
      <c r="N37" s="16" t="s">
        <v>14</v>
      </c>
      <c r="O37" s="5" t="s">
        <v>15</v>
      </c>
      <c r="P37" s="16" t="s">
        <v>14</v>
      </c>
      <c r="Q37" s="5" t="s">
        <v>15</v>
      </c>
      <c r="R37" s="16" t="s">
        <v>14</v>
      </c>
      <c r="S37" s="5" t="s">
        <v>15</v>
      </c>
      <c r="T37" s="16" t="s">
        <v>14</v>
      </c>
      <c r="U37" s="5" t="s">
        <v>15</v>
      </c>
      <c r="V37" s="16" t="s">
        <v>14</v>
      </c>
      <c r="W37" s="5" t="s">
        <v>15</v>
      </c>
      <c r="X37" s="16" t="s">
        <v>14</v>
      </c>
      <c r="Y37" s="5" t="s">
        <v>15</v>
      </c>
      <c r="Z37" s="16" t="s">
        <v>14</v>
      </c>
      <c r="AA37" s="5" t="s">
        <v>15</v>
      </c>
      <c r="AB37" s="16" t="s">
        <v>14</v>
      </c>
      <c r="AC37" s="5" t="s">
        <v>15</v>
      </c>
      <c r="AD37" s="16" t="s">
        <v>14</v>
      </c>
      <c r="AE37" s="5" t="s">
        <v>15</v>
      </c>
    </row>
    <row r="38" spans="1:31">
      <c r="A38" t="s">
        <v>214</v>
      </c>
      <c r="B38" s="14">
        <v>936494742.14999998</v>
      </c>
      <c r="C38" s="6">
        <v>6.5537999999999998</v>
      </c>
      <c r="D38" s="14">
        <v>104062.88</v>
      </c>
      <c r="E38" s="6">
        <v>8.8112999999999992</v>
      </c>
      <c r="F38" s="14">
        <v>387226.08</v>
      </c>
      <c r="G38" s="6">
        <v>1.2607999999999999</v>
      </c>
      <c r="H38" s="14">
        <v>2712118.58</v>
      </c>
      <c r="I38" s="6">
        <v>3.6291000000000002</v>
      </c>
      <c r="J38" s="14">
        <v>1398984.64</v>
      </c>
      <c r="K38" s="6">
        <v>1.8898999999999999</v>
      </c>
      <c r="L38" s="14">
        <v>6833134.2199999997</v>
      </c>
      <c r="M38" s="6">
        <v>1.1277999999999999</v>
      </c>
      <c r="N38" s="14">
        <v>391622197.10000002</v>
      </c>
      <c r="O38" s="6">
        <v>52.153700000000001</v>
      </c>
      <c r="P38" s="14">
        <v>55291.41</v>
      </c>
      <c r="Q38" s="6">
        <v>0.77459999999999996</v>
      </c>
      <c r="R38" s="14">
        <v>100491676.87</v>
      </c>
      <c r="S38" s="6">
        <v>7.2495000000000003</v>
      </c>
      <c r="T38" s="14">
        <v>-164259193</v>
      </c>
      <c r="U38" s="6">
        <v>-8.4741999999999997</v>
      </c>
      <c r="V38" s="14">
        <v>335370.46000000002</v>
      </c>
      <c r="W38" s="6">
        <v>2.7241</v>
      </c>
      <c r="X38" s="14">
        <v>197891855.83000001</v>
      </c>
      <c r="Y38" s="6">
        <v>4.9333</v>
      </c>
      <c r="Z38" s="14">
        <v>62557041.710000001</v>
      </c>
      <c r="AA38" s="6">
        <v>12.4496</v>
      </c>
      <c r="AB38" s="14">
        <v>335162226.20999998</v>
      </c>
      <c r="AC38" s="6">
        <v>7.2569999999999997</v>
      </c>
      <c r="AD38" s="14">
        <v>1202749.1599999999</v>
      </c>
      <c r="AE38" s="6">
        <v>0.43630000000000002</v>
      </c>
    </row>
    <row r="39" spans="1:31">
      <c r="A39" t="s">
        <v>215</v>
      </c>
      <c r="B39" s="14">
        <v>4678105576.9499998</v>
      </c>
      <c r="C39" s="6">
        <v>32.738300000000002</v>
      </c>
      <c r="D39" s="14">
        <v>0</v>
      </c>
      <c r="E39">
        <v>0</v>
      </c>
      <c r="F39" s="14">
        <v>0</v>
      </c>
      <c r="G39">
        <v>0</v>
      </c>
      <c r="H39" s="14">
        <v>18259460.600000001</v>
      </c>
      <c r="I39" s="6">
        <v>24.433</v>
      </c>
      <c r="J39" s="14">
        <v>0</v>
      </c>
      <c r="K39">
        <v>0</v>
      </c>
      <c r="L39" s="14">
        <v>217979572.02000001</v>
      </c>
      <c r="M39" s="6">
        <v>35.976999999999997</v>
      </c>
      <c r="N39" s="14">
        <v>128426451.42</v>
      </c>
      <c r="O39" s="6">
        <v>17.103000000000002</v>
      </c>
      <c r="P39" s="14">
        <v>0</v>
      </c>
      <c r="Q39">
        <v>0</v>
      </c>
      <c r="R39" s="14">
        <v>232388618</v>
      </c>
      <c r="S39" s="6">
        <v>16.764500000000002</v>
      </c>
      <c r="T39" s="14">
        <v>130290804</v>
      </c>
      <c r="U39" s="6">
        <v>6.7218</v>
      </c>
      <c r="V39" s="14">
        <v>0</v>
      </c>
      <c r="W39">
        <v>0</v>
      </c>
      <c r="X39" s="14">
        <v>3097309859.7399998</v>
      </c>
      <c r="Y39" s="6">
        <v>77.214200000000005</v>
      </c>
      <c r="Z39" s="14">
        <v>287613332.77999997</v>
      </c>
      <c r="AA39" s="6">
        <v>57.238300000000002</v>
      </c>
      <c r="AB39" s="14">
        <v>565837478.38999999</v>
      </c>
      <c r="AC39" s="6">
        <v>12.2516</v>
      </c>
      <c r="AD39" s="14">
        <v>0</v>
      </c>
      <c r="AE39">
        <v>0</v>
      </c>
    </row>
    <row r="40" spans="1:31">
      <c r="A40" t="s">
        <v>216</v>
      </c>
      <c r="B40" s="14">
        <v>743335837.95000005</v>
      </c>
      <c r="C40" s="6">
        <v>5.202</v>
      </c>
      <c r="D40" s="14">
        <v>0</v>
      </c>
      <c r="E40">
        <v>0</v>
      </c>
      <c r="F40" s="14">
        <v>0</v>
      </c>
      <c r="G40">
        <v>0</v>
      </c>
      <c r="H40" s="14">
        <v>9178525.3000000007</v>
      </c>
      <c r="I40" s="6">
        <v>12.2818</v>
      </c>
      <c r="J40" s="14">
        <v>2411843.44</v>
      </c>
      <c r="K40" s="6">
        <v>3.2582</v>
      </c>
      <c r="L40" s="14">
        <v>41967295.619999997</v>
      </c>
      <c r="M40" s="6">
        <v>6.9265999999999996</v>
      </c>
      <c r="N40" s="14">
        <v>17320582.600000001</v>
      </c>
      <c r="O40" s="6">
        <v>2.3066</v>
      </c>
      <c r="P40" s="14">
        <v>0</v>
      </c>
      <c r="Q40">
        <v>0</v>
      </c>
      <c r="R40" s="14">
        <v>115888895</v>
      </c>
      <c r="S40" s="6">
        <v>8.3602000000000007</v>
      </c>
      <c r="T40" s="14">
        <v>91457584</v>
      </c>
      <c r="U40" s="6">
        <v>4.7183000000000002</v>
      </c>
      <c r="V40" s="14">
        <v>0</v>
      </c>
      <c r="W40">
        <v>0</v>
      </c>
      <c r="X40" s="14">
        <v>106429484.90000001</v>
      </c>
      <c r="Y40" s="6">
        <v>2.6532</v>
      </c>
      <c r="Z40" s="14">
        <v>86698652.819999993</v>
      </c>
      <c r="AA40" s="6">
        <v>17.254000000000001</v>
      </c>
      <c r="AB40" s="14">
        <v>271982974.26999998</v>
      </c>
      <c r="AC40" s="6">
        <v>5.8890000000000002</v>
      </c>
      <c r="AD40" s="14">
        <v>0</v>
      </c>
      <c r="AE40">
        <v>0</v>
      </c>
    </row>
    <row r="41" spans="1:31">
      <c r="A41" t="s">
        <v>217</v>
      </c>
      <c r="B41" s="14">
        <v>647844873.72000003</v>
      </c>
      <c r="C41" s="6">
        <v>4.5336999999999996</v>
      </c>
      <c r="D41" s="14">
        <v>0</v>
      </c>
      <c r="E41">
        <v>0</v>
      </c>
      <c r="F41" s="14">
        <v>0</v>
      </c>
      <c r="G41">
        <v>0</v>
      </c>
      <c r="H41" s="14">
        <v>7601940.5700000003</v>
      </c>
      <c r="I41" s="6">
        <v>10.1722</v>
      </c>
      <c r="J41" s="14">
        <v>0</v>
      </c>
      <c r="K41">
        <v>0</v>
      </c>
      <c r="L41" s="14">
        <v>20847046</v>
      </c>
      <c r="M41" s="6">
        <v>3.4407999999999999</v>
      </c>
      <c r="N41" s="14">
        <v>26239257.789999999</v>
      </c>
      <c r="O41" s="6">
        <v>3.4944000000000002</v>
      </c>
      <c r="P41" s="14">
        <v>0</v>
      </c>
      <c r="Q41">
        <v>0</v>
      </c>
      <c r="R41" s="14">
        <v>210143534</v>
      </c>
      <c r="S41" s="6">
        <v>15.159800000000001</v>
      </c>
      <c r="T41" s="14">
        <v>124934654</v>
      </c>
      <c r="U41" s="6">
        <v>6.4454000000000002</v>
      </c>
      <c r="V41" s="14">
        <v>0</v>
      </c>
      <c r="W41">
        <v>0</v>
      </c>
      <c r="X41" s="14">
        <v>130640677</v>
      </c>
      <c r="Y41" s="6">
        <v>3.2568000000000001</v>
      </c>
      <c r="Z41" s="14">
        <v>51071110.380000003</v>
      </c>
      <c r="AA41" s="6">
        <v>10.1637</v>
      </c>
      <c r="AB41" s="14">
        <v>76366653.980000004</v>
      </c>
      <c r="AC41" s="6">
        <v>1.6535</v>
      </c>
      <c r="AD41" s="14">
        <v>0</v>
      </c>
      <c r="AE41">
        <v>0</v>
      </c>
    </row>
    <row r="42" spans="1:31">
      <c r="A42" t="s">
        <v>218</v>
      </c>
      <c r="B42" s="14">
        <v>4584677158.7200003</v>
      </c>
      <c r="C42" s="6">
        <v>32.084499999999998</v>
      </c>
      <c r="D42" s="14">
        <v>0</v>
      </c>
      <c r="E42">
        <v>0</v>
      </c>
      <c r="F42" s="14">
        <v>0</v>
      </c>
      <c r="G42">
        <v>0</v>
      </c>
      <c r="H42" s="14">
        <v>34979325.130000003</v>
      </c>
      <c r="I42" s="6">
        <v>46.805900000000001</v>
      </c>
      <c r="J42" s="14">
        <v>58158321.619999997</v>
      </c>
      <c r="K42" s="6">
        <v>78.566699999999997</v>
      </c>
      <c r="L42" s="14">
        <v>306311319.44</v>
      </c>
      <c r="M42" s="6">
        <v>50.555900000000001</v>
      </c>
      <c r="N42" s="14">
        <v>58074749.82</v>
      </c>
      <c r="O42" s="6">
        <v>7.734</v>
      </c>
      <c r="P42" s="14">
        <v>0</v>
      </c>
      <c r="Q42">
        <v>0</v>
      </c>
      <c r="R42" s="14">
        <v>426382497</v>
      </c>
      <c r="S42" s="6">
        <v>30.7593</v>
      </c>
      <c r="T42" s="14">
        <v>1110294651</v>
      </c>
      <c r="U42" s="6">
        <v>57.280700000000003</v>
      </c>
      <c r="V42" s="14">
        <v>0</v>
      </c>
      <c r="W42">
        <v>0</v>
      </c>
      <c r="X42" s="14">
        <v>479050259.60000002</v>
      </c>
      <c r="Y42" s="6">
        <v>11.942500000000001</v>
      </c>
      <c r="Z42" s="14">
        <v>14543805.5</v>
      </c>
      <c r="AA42" s="6">
        <v>2.8944000000000001</v>
      </c>
      <c r="AB42" s="14">
        <v>2096882229.6099999</v>
      </c>
      <c r="AC42" s="6">
        <v>45.402099999999997</v>
      </c>
      <c r="AD42" s="14">
        <v>0</v>
      </c>
      <c r="AE42">
        <v>0</v>
      </c>
    </row>
    <row r="43" spans="1:31">
      <c r="A43" t="s">
        <v>219</v>
      </c>
      <c r="B43" s="14">
        <v>2214886788.2800002</v>
      </c>
      <c r="C43" s="6">
        <v>15.5002</v>
      </c>
      <c r="D43" s="14">
        <v>0</v>
      </c>
      <c r="E43">
        <v>0</v>
      </c>
      <c r="F43" s="14">
        <v>0</v>
      </c>
      <c r="G43">
        <v>0</v>
      </c>
      <c r="H43" s="14">
        <v>2001415.91</v>
      </c>
      <c r="I43" s="6">
        <v>2.6781000000000001</v>
      </c>
      <c r="J43" s="14">
        <v>10918978.390000001</v>
      </c>
      <c r="K43" s="6">
        <v>14.7506</v>
      </c>
      <c r="L43" s="14">
        <v>503662003.95999998</v>
      </c>
      <c r="M43" s="6">
        <v>83.128100000000003</v>
      </c>
      <c r="N43" s="14">
        <v>17991818.739999998</v>
      </c>
      <c r="O43" s="6">
        <v>2.3959999999999999</v>
      </c>
      <c r="P43" s="14">
        <v>0</v>
      </c>
      <c r="Q43">
        <v>0</v>
      </c>
      <c r="R43" s="14">
        <v>131754239</v>
      </c>
      <c r="S43" s="6">
        <v>9.5047999999999995</v>
      </c>
      <c r="T43" s="14">
        <v>278629685</v>
      </c>
      <c r="U43" s="6">
        <v>14.374700000000001</v>
      </c>
      <c r="V43" s="14">
        <v>0</v>
      </c>
      <c r="W43">
        <v>0</v>
      </c>
      <c r="X43" s="14">
        <v>0</v>
      </c>
      <c r="Y43">
        <v>0</v>
      </c>
      <c r="Z43" s="14">
        <v>0</v>
      </c>
      <c r="AA43">
        <v>0</v>
      </c>
      <c r="AB43" s="14">
        <v>1269928647.28</v>
      </c>
      <c r="AC43" s="6">
        <v>27.496700000000001</v>
      </c>
      <c r="AD43" s="14">
        <v>0</v>
      </c>
      <c r="AE43">
        <v>0</v>
      </c>
    </row>
    <row r="44" spans="1:31">
      <c r="A44" t="s">
        <v>220</v>
      </c>
      <c r="B44" s="14">
        <v>317679595.94</v>
      </c>
      <c r="C44" s="6">
        <v>2.2231999999999998</v>
      </c>
      <c r="D44" s="14">
        <v>0</v>
      </c>
      <c r="E44">
        <v>0</v>
      </c>
      <c r="F44" s="14">
        <v>0</v>
      </c>
      <c r="G44">
        <v>0</v>
      </c>
      <c r="H44" s="14">
        <v>0</v>
      </c>
      <c r="I44">
        <v>0</v>
      </c>
      <c r="J44" s="14">
        <v>0</v>
      </c>
      <c r="K44">
        <v>0</v>
      </c>
      <c r="L44" s="14">
        <v>38497862.340000004</v>
      </c>
      <c r="M44" s="6">
        <v>6.3540000000000001</v>
      </c>
      <c r="N44" s="14">
        <v>0</v>
      </c>
      <c r="O44">
        <v>0</v>
      </c>
      <c r="P44" s="14">
        <v>0</v>
      </c>
      <c r="Q44">
        <v>0</v>
      </c>
      <c r="R44" s="14">
        <v>95827477</v>
      </c>
      <c r="S44" s="6">
        <v>6.9130000000000003</v>
      </c>
      <c r="T44" s="14">
        <v>179933645</v>
      </c>
      <c r="U44" s="6">
        <v>9.2828999999999997</v>
      </c>
      <c r="V44" s="14">
        <v>0</v>
      </c>
      <c r="W44">
        <v>0</v>
      </c>
      <c r="X44" s="14">
        <v>0</v>
      </c>
      <c r="Y44">
        <v>0</v>
      </c>
      <c r="Z44" s="14">
        <v>0</v>
      </c>
      <c r="AA44">
        <v>0</v>
      </c>
      <c r="AB44" s="14">
        <v>3420611.6</v>
      </c>
      <c r="AC44" s="6">
        <v>7.4099999999999999E-2</v>
      </c>
      <c r="AD44" s="14">
        <v>0</v>
      </c>
      <c r="AE44">
        <v>0</v>
      </c>
    </row>
    <row r="45" spans="1:31" ht="13.5" thickBot="1">
      <c r="A45" t="s">
        <v>221</v>
      </c>
      <c r="B45" s="14">
        <v>448408634.26999998</v>
      </c>
      <c r="C45" s="6">
        <v>3.1381000000000001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1135962.31</v>
      </c>
      <c r="K45" s="6">
        <v>1.5346</v>
      </c>
      <c r="L45" s="14">
        <v>75674451.700000003</v>
      </c>
      <c r="M45" s="6">
        <v>12.4899</v>
      </c>
      <c r="N45" s="14">
        <v>111225366.26000001</v>
      </c>
      <c r="O45" s="6">
        <v>14.8123</v>
      </c>
      <c r="P45" s="14">
        <v>0</v>
      </c>
      <c r="Q45">
        <v>0</v>
      </c>
      <c r="R45" s="14">
        <v>73315745</v>
      </c>
      <c r="S45" s="6">
        <v>5.2889999999999997</v>
      </c>
      <c r="T45" s="14">
        <v>187057109</v>
      </c>
      <c r="U45" s="6">
        <v>9.6503999999999994</v>
      </c>
      <c r="V45" s="14">
        <v>0</v>
      </c>
      <c r="W45">
        <v>0</v>
      </c>
      <c r="X45" s="14">
        <v>0</v>
      </c>
      <c r="Y45">
        <v>0</v>
      </c>
      <c r="Z45" s="14">
        <v>0</v>
      </c>
      <c r="AA45">
        <v>0</v>
      </c>
      <c r="AB45" s="14">
        <v>0</v>
      </c>
      <c r="AC45">
        <v>0</v>
      </c>
      <c r="AD45" s="14">
        <v>0</v>
      </c>
      <c r="AE45">
        <v>0</v>
      </c>
    </row>
    <row r="46" spans="1:31" ht="14.25" thickTop="1" thickBot="1">
      <c r="A46" s="9" t="s">
        <v>21</v>
      </c>
      <c r="B46" s="17">
        <v>14571433207.98</v>
      </c>
      <c r="C46" s="10">
        <v>101.9738</v>
      </c>
      <c r="D46" s="17">
        <v>104062.88</v>
      </c>
      <c r="E46" s="10">
        <v>8.8112999999999992</v>
      </c>
      <c r="F46" s="17">
        <v>387226.08</v>
      </c>
      <c r="G46" s="10">
        <v>1.2607999999999999</v>
      </c>
      <c r="H46" s="17">
        <v>74732786.090000004</v>
      </c>
      <c r="I46" s="10">
        <v>100</v>
      </c>
      <c r="J46" s="17">
        <v>74024090.400000006</v>
      </c>
      <c r="K46" s="10">
        <v>100</v>
      </c>
      <c r="L46" s="17">
        <v>1211772685.3</v>
      </c>
      <c r="M46" s="10">
        <v>200</v>
      </c>
      <c r="N46" s="17">
        <v>750900423.73000002</v>
      </c>
      <c r="O46" s="10">
        <v>100</v>
      </c>
      <c r="P46" s="17">
        <v>55291.41</v>
      </c>
      <c r="Q46" s="10">
        <v>0.77459999999999996</v>
      </c>
      <c r="R46" s="17">
        <v>1386192681.8699999</v>
      </c>
      <c r="S46" s="10">
        <v>100</v>
      </c>
      <c r="T46" s="17">
        <v>1938338939</v>
      </c>
      <c r="U46" s="10">
        <v>100</v>
      </c>
      <c r="V46" s="17">
        <v>335370.46000000002</v>
      </c>
      <c r="W46" s="10">
        <v>2.7241</v>
      </c>
      <c r="X46" s="17">
        <v>4011322137.0700002</v>
      </c>
      <c r="Y46" s="10">
        <v>100</v>
      </c>
      <c r="Z46" s="17">
        <v>502483943.19</v>
      </c>
      <c r="AA46" s="10">
        <v>100</v>
      </c>
      <c r="AB46" s="17">
        <v>4619580821.3400002</v>
      </c>
      <c r="AC46" s="10">
        <v>100.024</v>
      </c>
      <c r="AD46" s="17">
        <v>1202749.1599999999</v>
      </c>
      <c r="AE46" s="10">
        <v>0.43630000000000002</v>
      </c>
    </row>
    <row r="47" spans="1:31" ht="13.5" thickTop="1"/>
    <row r="48" spans="1:31">
      <c r="A48" t="s">
        <v>332</v>
      </c>
      <c r="B48" s="14">
        <v>3555334276.75</v>
      </c>
      <c r="D48" s="14">
        <v>0</v>
      </c>
      <c r="F48" s="14">
        <v>30713219.399999999</v>
      </c>
      <c r="H48" s="14">
        <v>53812194.630000003</v>
      </c>
      <c r="J48" s="14">
        <v>64576354.740000002</v>
      </c>
      <c r="L48" s="14">
        <v>1293582.96</v>
      </c>
      <c r="N48" s="14">
        <v>337092607.89999998</v>
      </c>
      <c r="P48" s="14">
        <v>0</v>
      </c>
      <c r="R48" s="14">
        <v>81619312.909999996</v>
      </c>
      <c r="T48" s="14">
        <v>1331842164</v>
      </c>
      <c r="V48" s="14">
        <v>1116487.08</v>
      </c>
      <c r="X48" s="14">
        <v>568276434.08000004</v>
      </c>
      <c r="Z48" s="14">
        <v>80370949.219999999</v>
      </c>
      <c r="AB48" s="14">
        <v>846218193.21000004</v>
      </c>
      <c r="AD48" s="14">
        <v>158402776.62</v>
      </c>
    </row>
  </sheetData>
  <mergeCells count="30">
    <mergeCell ref="L3:M4"/>
    <mergeCell ref="B3:C3"/>
    <mergeCell ref="D3:E4"/>
    <mergeCell ref="F3:G4"/>
    <mergeCell ref="H3:I4"/>
    <mergeCell ref="J3:K4"/>
    <mergeCell ref="Z3:AA4"/>
    <mergeCell ref="AB3:AC4"/>
    <mergeCell ref="AD3:AE4"/>
    <mergeCell ref="B35:C35"/>
    <mergeCell ref="D35:E36"/>
    <mergeCell ref="F35:G36"/>
    <mergeCell ref="H35:I36"/>
    <mergeCell ref="J35:K36"/>
    <mergeCell ref="L35:M36"/>
    <mergeCell ref="N35:O36"/>
    <mergeCell ref="N3:O4"/>
    <mergeCell ref="P3:Q4"/>
    <mergeCell ref="R3:S4"/>
    <mergeCell ref="T3:U4"/>
    <mergeCell ref="V3:W4"/>
    <mergeCell ref="X3:Y4"/>
    <mergeCell ref="AB35:AC36"/>
    <mergeCell ref="AD35:AE36"/>
    <mergeCell ref="P35:Q36"/>
    <mergeCell ref="R35:S36"/>
    <mergeCell ref="T35:U36"/>
    <mergeCell ref="V35:W36"/>
    <mergeCell ref="X35:Y36"/>
    <mergeCell ref="Z35:AA36"/>
  </mergeCells>
  <phoneticPr fontId="0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O48"/>
  <sheetViews>
    <sheetView workbookViewId="0" xr3:uid="{62E455AB-44C1-5DAA-A80F-CFF2989D01C0}"/>
  </sheetViews>
  <sheetFormatPr defaultRowHeight="12.75"/>
  <cols>
    <col min="1" max="1" width="45.5703125" style="11" bestFit="1" customWidth="1"/>
    <col min="2" max="2" width="12.42578125" style="82" bestFit="1" customWidth="1"/>
    <col min="3" max="3" width="4" style="11" bestFit="1" customWidth="1"/>
    <col min="4" max="4" width="12" style="82" bestFit="1" customWidth="1"/>
    <col min="5" max="5" width="4" style="11" bestFit="1" customWidth="1"/>
    <col min="6" max="6" width="12" style="82" bestFit="1" customWidth="1"/>
    <col min="7" max="7" width="4" style="11" bestFit="1" customWidth="1"/>
    <col min="8" max="8" width="12" style="82" bestFit="1" customWidth="1"/>
    <col min="9" max="9" width="4" style="11" bestFit="1" customWidth="1"/>
    <col min="10" max="10" width="12" style="82" bestFit="1" customWidth="1"/>
    <col min="11" max="11" width="4" style="11" bestFit="1" customWidth="1"/>
    <col min="12" max="12" width="12" style="82" bestFit="1" customWidth="1"/>
    <col min="13" max="13" width="4" style="11" bestFit="1" customWidth="1"/>
    <col min="14" max="14" width="10" style="82" bestFit="1" customWidth="1"/>
    <col min="15" max="15" width="4" style="11" bestFit="1" customWidth="1"/>
    <col min="16" max="16" width="12" style="82" bestFit="1" customWidth="1"/>
    <col min="17" max="17" width="4" style="11" bestFit="1" customWidth="1"/>
    <col min="18" max="18" width="12" style="82" bestFit="1" customWidth="1"/>
    <col min="19" max="19" width="4" style="11" bestFit="1" customWidth="1"/>
    <col min="20" max="20" width="12" style="82" bestFit="1" customWidth="1"/>
    <col min="21" max="21" width="4" style="11" bestFit="1" customWidth="1"/>
    <col min="22" max="22" width="12" style="82" bestFit="1" customWidth="1"/>
    <col min="23" max="23" width="4" style="11" bestFit="1" customWidth="1"/>
    <col min="24" max="24" width="12" style="82" bestFit="1" customWidth="1"/>
    <col min="25" max="25" width="4" style="11" bestFit="1" customWidth="1"/>
    <col min="26" max="26" width="12" style="82" bestFit="1" customWidth="1"/>
    <col min="27" max="27" width="4" style="11" bestFit="1" customWidth="1"/>
    <col min="28" max="28" width="12" style="82" bestFit="1" customWidth="1"/>
    <col min="29" max="29" width="4" style="11" bestFit="1" customWidth="1"/>
    <col min="30" max="30" width="12" style="82" bestFit="1" customWidth="1"/>
    <col min="31" max="31" width="4" style="11" bestFit="1" customWidth="1"/>
    <col min="32" max="32" width="12" style="82" bestFit="1" customWidth="1"/>
    <col min="33" max="33" width="4" style="11" bestFit="1" customWidth="1"/>
    <col min="34" max="34" width="12" style="82" bestFit="1" customWidth="1"/>
    <col min="35" max="35" width="4" style="11" bestFit="1" customWidth="1"/>
    <col min="36" max="36" width="12" style="82" bestFit="1" customWidth="1"/>
    <col min="37" max="37" width="4" style="11" bestFit="1" customWidth="1"/>
    <col min="38" max="38" width="12" style="82" bestFit="1" customWidth="1"/>
    <col min="39" max="39" width="4" style="11" bestFit="1" customWidth="1"/>
    <col min="40" max="40" width="11" style="82" bestFit="1" customWidth="1"/>
    <col min="41" max="41" width="4" style="11" bestFit="1" customWidth="1"/>
    <col min="42" max="42" width="12" style="82" bestFit="1" customWidth="1"/>
    <col min="43" max="43" width="4" style="11" bestFit="1" customWidth="1"/>
    <col min="44" max="44" width="12" style="82" bestFit="1" customWidth="1"/>
    <col min="45" max="45" width="4" style="11" bestFit="1" customWidth="1"/>
    <col min="46" max="46" width="12" style="82" bestFit="1" customWidth="1"/>
    <col min="47" max="47" width="4" style="11" bestFit="1" customWidth="1"/>
    <col min="48" max="48" width="12" style="82" bestFit="1" customWidth="1"/>
    <col min="49" max="49" width="4" style="11" bestFit="1" customWidth="1"/>
    <col min="50" max="50" width="12" style="82" bestFit="1" customWidth="1"/>
    <col min="51" max="51" width="4" style="11" bestFit="1" customWidth="1"/>
    <col min="52" max="52" width="12" style="82" bestFit="1" customWidth="1"/>
    <col min="53" max="53" width="4" style="11" bestFit="1" customWidth="1"/>
    <col min="54" max="54" width="12" style="82" bestFit="1" customWidth="1"/>
    <col min="55" max="55" width="4" style="11" bestFit="1" customWidth="1"/>
    <col min="56" max="56" width="12" style="82" bestFit="1" customWidth="1"/>
    <col min="57" max="57" width="4" style="11" bestFit="1" customWidth="1"/>
    <col min="58" max="58" width="12" style="82" bestFit="1" customWidth="1"/>
    <col min="59" max="59" width="4" style="11" bestFit="1" customWidth="1"/>
    <col min="60" max="60" width="12" style="82" bestFit="1" customWidth="1"/>
    <col min="61" max="61" width="4" style="11" bestFit="1" customWidth="1"/>
    <col min="62" max="62" width="12" style="82" bestFit="1" customWidth="1"/>
    <col min="63" max="63" width="4" style="11" bestFit="1" customWidth="1"/>
    <col min="64" max="64" width="12" style="82" bestFit="1" customWidth="1"/>
    <col min="65" max="65" width="4" style="11" bestFit="1" customWidth="1"/>
    <col min="66" max="66" width="12" style="82" bestFit="1" customWidth="1"/>
    <col min="67" max="16384" width="9.140625" style="11"/>
  </cols>
  <sheetData>
    <row r="1" spans="1:67">
      <c r="A1" s="1" t="s">
        <v>316</v>
      </c>
    </row>
    <row r="3" spans="1:67">
      <c r="A3" s="287" t="s">
        <v>300</v>
      </c>
      <c r="B3" s="335" t="s">
        <v>21</v>
      </c>
      <c r="C3" s="335"/>
      <c r="D3" s="329" t="s">
        <v>952</v>
      </c>
      <c r="E3" s="329"/>
      <c r="F3" s="329" t="s">
        <v>953</v>
      </c>
      <c r="G3" s="329"/>
      <c r="H3" s="329" t="s">
        <v>954</v>
      </c>
      <c r="I3" s="329"/>
      <c r="J3" s="329" t="s">
        <v>955</v>
      </c>
      <c r="K3" s="329"/>
      <c r="L3" s="329" t="s">
        <v>956</v>
      </c>
      <c r="M3" s="329"/>
      <c r="N3" s="329" t="s">
        <v>957</v>
      </c>
      <c r="O3" s="329"/>
      <c r="P3" s="329" t="s">
        <v>958</v>
      </c>
      <c r="Q3" s="329"/>
      <c r="R3" s="329" t="s">
        <v>959</v>
      </c>
      <c r="S3" s="329"/>
      <c r="T3" s="329" t="s">
        <v>960</v>
      </c>
      <c r="U3" s="329"/>
      <c r="V3" s="329" t="s">
        <v>961</v>
      </c>
      <c r="W3" s="329"/>
      <c r="X3" s="329" t="s">
        <v>962</v>
      </c>
      <c r="Y3" s="329"/>
      <c r="Z3" s="329" t="s">
        <v>963</v>
      </c>
      <c r="AA3" s="329"/>
      <c r="AB3" s="329" t="s">
        <v>964</v>
      </c>
      <c r="AC3" s="329"/>
      <c r="AD3" s="329" t="s">
        <v>965</v>
      </c>
      <c r="AE3" s="329"/>
      <c r="AF3" s="329" t="s">
        <v>966</v>
      </c>
      <c r="AG3" s="329"/>
      <c r="AH3" s="329" t="s">
        <v>967</v>
      </c>
      <c r="AI3" s="329"/>
      <c r="AJ3" s="329" t="s">
        <v>968</v>
      </c>
      <c r="AK3" s="329"/>
      <c r="AL3" s="329" t="s">
        <v>969</v>
      </c>
      <c r="AM3" s="329"/>
      <c r="AN3" s="329" t="s">
        <v>970</v>
      </c>
      <c r="AO3" s="329"/>
      <c r="AP3" s="329" t="s">
        <v>971</v>
      </c>
      <c r="AQ3" s="329"/>
      <c r="AR3" s="329" t="s">
        <v>972</v>
      </c>
      <c r="AS3" s="329"/>
      <c r="AT3" s="329" t="s">
        <v>973</v>
      </c>
      <c r="AU3" s="329"/>
      <c r="AV3" s="329" t="s">
        <v>974</v>
      </c>
      <c r="AW3" s="329"/>
      <c r="AX3" s="329" t="s">
        <v>975</v>
      </c>
      <c r="AY3" s="329"/>
      <c r="AZ3" s="329" t="s">
        <v>976</v>
      </c>
      <c r="BA3" s="329"/>
      <c r="BB3" s="329" t="s">
        <v>977</v>
      </c>
      <c r="BC3" s="329"/>
      <c r="BD3" s="329" t="s">
        <v>978</v>
      </c>
      <c r="BE3" s="329"/>
      <c r="BF3" s="329" t="s">
        <v>979</v>
      </c>
      <c r="BG3" s="329"/>
      <c r="BH3" s="329" t="s">
        <v>980</v>
      </c>
      <c r="BI3" s="329"/>
      <c r="BJ3" s="329" t="s">
        <v>981</v>
      </c>
      <c r="BK3" s="329"/>
      <c r="BL3" s="329" t="s">
        <v>982</v>
      </c>
      <c r="BM3" s="329"/>
      <c r="BN3" s="329" t="s">
        <v>983</v>
      </c>
      <c r="BO3" s="329"/>
    </row>
    <row r="4" spans="1:67">
      <c r="A4" s="2" t="s">
        <v>301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</row>
    <row r="5" spans="1:67">
      <c r="A5" s="83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</row>
    <row r="6" spans="1:67">
      <c r="A6" s="1" t="s">
        <v>158</v>
      </c>
    </row>
    <row r="7" spans="1:67">
      <c r="A7" s="11" t="s">
        <v>935</v>
      </c>
      <c r="B7" s="82">
        <v>258234459793.14001</v>
      </c>
      <c r="C7" s="84">
        <v>99.991399999999999</v>
      </c>
      <c r="D7" s="82">
        <v>57715757427.870003</v>
      </c>
      <c r="E7" s="84">
        <v>100</v>
      </c>
      <c r="F7" s="82">
        <v>1344223791</v>
      </c>
      <c r="G7" s="84">
        <v>100</v>
      </c>
      <c r="H7" s="82">
        <v>8368423651.4399996</v>
      </c>
      <c r="I7" s="84">
        <v>100</v>
      </c>
      <c r="J7" s="82">
        <v>1058472899.4299999</v>
      </c>
      <c r="K7" s="84">
        <v>100</v>
      </c>
      <c r="L7" s="82">
        <v>2898303540.0999999</v>
      </c>
      <c r="M7" s="84">
        <v>100</v>
      </c>
      <c r="N7" s="82">
        <v>20281527</v>
      </c>
      <c r="O7" s="84">
        <v>100</v>
      </c>
      <c r="P7" s="82">
        <v>1694955499.3</v>
      </c>
      <c r="Q7" s="84">
        <v>100</v>
      </c>
      <c r="R7" s="82">
        <v>814095781.89999998</v>
      </c>
      <c r="S7" s="84">
        <v>100</v>
      </c>
      <c r="T7" s="82">
        <v>77390680.879999995</v>
      </c>
      <c r="U7" s="84">
        <v>100</v>
      </c>
      <c r="V7" s="82">
        <v>3927778132.1199999</v>
      </c>
      <c r="W7" s="84">
        <v>100</v>
      </c>
      <c r="X7" s="82">
        <v>774666137.12</v>
      </c>
      <c r="Y7" s="84">
        <v>100</v>
      </c>
      <c r="Z7" s="82">
        <v>2468518984.1100001</v>
      </c>
      <c r="AA7" s="84">
        <v>100</v>
      </c>
      <c r="AB7" s="82">
        <v>19376410753.080002</v>
      </c>
      <c r="AC7" s="84">
        <v>100</v>
      </c>
      <c r="AD7" s="82">
        <v>115858968.37</v>
      </c>
      <c r="AE7" s="84">
        <v>100</v>
      </c>
      <c r="AF7" s="82">
        <v>1685855187.1199999</v>
      </c>
      <c r="AG7" s="84">
        <v>100</v>
      </c>
      <c r="AH7" s="82">
        <v>6026760649.5600004</v>
      </c>
      <c r="AI7" s="84">
        <v>100</v>
      </c>
      <c r="AJ7" s="82">
        <v>594305838.21000004</v>
      </c>
      <c r="AK7" s="84">
        <v>96.426299999999998</v>
      </c>
      <c r="AL7" s="82">
        <v>244295701</v>
      </c>
      <c r="AM7" s="84">
        <v>100</v>
      </c>
      <c r="AN7" s="82">
        <v>8923744156</v>
      </c>
      <c r="AO7" s="84">
        <v>100</v>
      </c>
      <c r="AP7" s="82">
        <v>1586792370.27</v>
      </c>
      <c r="AQ7" s="84">
        <v>100</v>
      </c>
      <c r="AR7" s="82">
        <v>125868470.06999999</v>
      </c>
      <c r="AS7" s="84">
        <v>99.917900000000003</v>
      </c>
      <c r="AT7" s="82">
        <v>32574149221.419998</v>
      </c>
      <c r="AU7" s="84">
        <v>100</v>
      </c>
      <c r="AV7" s="82">
        <v>1345541921.02</v>
      </c>
      <c r="AW7" s="84">
        <v>100</v>
      </c>
      <c r="AX7" s="82">
        <v>14543602672</v>
      </c>
      <c r="AY7" s="84">
        <v>100</v>
      </c>
      <c r="AZ7" s="82">
        <v>227435264.19999999</v>
      </c>
      <c r="BA7" s="84">
        <v>100</v>
      </c>
      <c r="BB7" s="82">
        <v>5459499408.1999998</v>
      </c>
      <c r="BC7" s="84">
        <v>100</v>
      </c>
      <c r="BD7" s="82">
        <v>1590463770.1500001</v>
      </c>
      <c r="BE7" s="84">
        <v>100</v>
      </c>
      <c r="BF7" s="82">
        <v>27071190000</v>
      </c>
      <c r="BG7" s="84">
        <v>100</v>
      </c>
      <c r="BH7" s="82">
        <v>14833047880</v>
      </c>
      <c r="BI7" s="84">
        <v>100</v>
      </c>
      <c r="BJ7" s="82">
        <v>39254462389</v>
      </c>
      <c r="BK7" s="84">
        <v>100</v>
      </c>
      <c r="BL7" s="82">
        <v>1098354868</v>
      </c>
      <c r="BM7" s="84">
        <v>100</v>
      </c>
      <c r="BN7" s="82">
        <v>393952253.19999999</v>
      </c>
      <c r="BO7" s="84">
        <v>100</v>
      </c>
    </row>
    <row r="8" spans="1:67">
      <c r="A8" s="11" t="s">
        <v>609</v>
      </c>
      <c r="B8" s="82">
        <v>0</v>
      </c>
      <c r="C8" s="11">
        <v>0</v>
      </c>
      <c r="D8" s="82">
        <v>0</v>
      </c>
      <c r="E8" s="11">
        <v>0</v>
      </c>
      <c r="F8" s="82">
        <v>0</v>
      </c>
      <c r="G8" s="11">
        <v>0</v>
      </c>
      <c r="H8" s="82">
        <v>0</v>
      </c>
      <c r="I8" s="11">
        <v>0</v>
      </c>
      <c r="J8" s="82">
        <v>0</v>
      </c>
      <c r="K8" s="11">
        <v>0</v>
      </c>
      <c r="L8" s="82">
        <v>0</v>
      </c>
      <c r="M8" s="11">
        <v>0</v>
      </c>
      <c r="N8" s="82">
        <v>0</v>
      </c>
      <c r="O8" s="11">
        <v>0</v>
      </c>
      <c r="P8" s="82">
        <v>0</v>
      </c>
      <c r="Q8" s="11">
        <v>0</v>
      </c>
      <c r="R8" s="82">
        <v>0</v>
      </c>
      <c r="S8" s="11">
        <v>0</v>
      </c>
      <c r="T8" s="82">
        <v>0</v>
      </c>
      <c r="U8" s="11">
        <v>0</v>
      </c>
      <c r="V8" s="82">
        <v>0</v>
      </c>
      <c r="W8" s="11">
        <v>0</v>
      </c>
      <c r="X8" s="82">
        <v>0</v>
      </c>
      <c r="Y8" s="11">
        <v>0</v>
      </c>
      <c r="Z8" s="82">
        <v>0</v>
      </c>
      <c r="AA8" s="11">
        <v>0</v>
      </c>
      <c r="AB8" s="82">
        <v>0</v>
      </c>
      <c r="AC8" s="11">
        <v>0</v>
      </c>
      <c r="AD8" s="82">
        <v>0</v>
      </c>
      <c r="AE8" s="11">
        <v>0</v>
      </c>
      <c r="AF8" s="82">
        <v>0</v>
      </c>
      <c r="AG8" s="11">
        <v>0</v>
      </c>
      <c r="AH8" s="82">
        <v>0</v>
      </c>
      <c r="AI8" s="11">
        <v>0</v>
      </c>
      <c r="AJ8" s="82">
        <v>0</v>
      </c>
      <c r="AK8" s="11">
        <v>0</v>
      </c>
      <c r="AL8" s="82">
        <v>0</v>
      </c>
      <c r="AM8" s="11">
        <v>0</v>
      </c>
      <c r="AN8" s="82">
        <v>0</v>
      </c>
      <c r="AO8" s="11">
        <v>0</v>
      </c>
      <c r="AP8" s="82">
        <v>0</v>
      </c>
      <c r="AQ8" s="11">
        <v>0</v>
      </c>
      <c r="AR8" s="82">
        <v>0</v>
      </c>
      <c r="AS8" s="11">
        <v>0</v>
      </c>
      <c r="AT8" s="82">
        <v>0</v>
      </c>
      <c r="AU8" s="11">
        <v>0</v>
      </c>
      <c r="AV8" s="82">
        <v>0</v>
      </c>
      <c r="AW8" s="11">
        <v>0</v>
      </c>
      <c r="AX8" s="82">
        <v>0</v>
      </c>
      <c r="AY8" s="11">
        <v>0</v>
      </c>
      <c r="AZ8" s="82">
        <v>0</v>
      </c>
      <c r="BA8" s="11">
        <v>0</v>
      </c>
      <c r="BB8" s="82">
        <v>0</v>
      </c>
      <c r="BC8" s="11">
        <v>0</v>
      </c>
      <c r="BD8" s="82">
        <v>0</v>
      </c>
      <c r="BE8" s="11">
        <v>0</v>
      </c>
      <c r="BF8" s="82">
        <v>0</v>
      </c>
      <c r="BG8" s="11">
        <v>0</v>
      </c>
      <c r="BH8" s="82">
        <v>0</v>
      </c>
      <c r="BI8" s="11">
        <v>0</v>
      </c>
      <c r="BJ8" s="82">
        <v>0</v>
      </c>
      <c r="BK8" s="11">
        <v>0</v>
      </c>
      <c r="BL8" s="82">
        <v>0</v>
      </c>
      <c r="BM8" s="11">
        <v>0</v>
      </c>
      <c r="BN8" s="82">
        <v>0</v>
      </c>
      <c r="BO8" s="11">
        <v>0</v>
      </c>
    </row>
    <row r="9" spans="1:67" ht="13.5" thickBot="1">
      <c r="A9" s="11" t="s">
        <v>936</v>
      </c>
      <c r="B9" s="82">
        <v>22026038.350000001</v>
      </c>
      <c r="C9" s="84">
        <v>8.5000000000000006E-3</v>
      </c>
      <c r="D9" s="82">
        <v>0</v>
      </c>
      <c r="E9" s="11">
        <v>0</v>
      </c>
      <c r="F9" s="82">
        <v>0</v>
      </c>
      <c r="G9" s="11">
        <v>0</v>
      </c>
      <c r="H9" s="82">
        <v>0</v>
      </c>
      <c r="I9" s="11">
        <v>0</v>
      </c>
      <c r="J9" s="82">
        <v>0</v>
      </c>
      <c r="K9" s="11">
        <v>0</v>
      </c>
      <c r="L9" s="82">
        <v>0</v>
      </c>
      <c r="M9" s="11">
        <v>0</v>
      </c>
      <c r="N9" s="82">
        <v>0</v>
      </c>
      <c r="O9" s="11">
        <v>0</v>
      </c>
      <c r="P9" s="82">
        <v>0</v>
      </c>
      <c r="Q9" s="11">
        <v>0</v>
      </c>
      <c r="R9" s="82">
        <v>0</v>
      </c>
      <c r="S9" s="11">
        <v>0</v>
      </c>
      <c r="T9" s="82">
        <v>0</v>
      </c>
      <c r="U9" s="11">
        <v>0</v>
      </c>
      <c r="V9" s="82">
        <v>0</v>
      </c>
      <c r="W9" s="11">
        <v>0</v>
      </c>
      <c r="X9" s="82">
        <v>0</v>
      </c>
      <c r="Y9" s="11">
        <v>0</v>
      </c>
      <c r="Z9" s="82">
        <v>0</v>
      </c>
      <c r="AA9" s="11">
        <v>0</v>
      </c>
      <c r="AB9" s="82">
        <v>0</v>
      </c>
      <c r="AC9" s="11">
        <v>0</v>
      </c>
      <c r="AD9" s="82">
        <v>0</v>
      </c>
      <c r="AE9" s="11">
        <v>0</v>
      </c>
      <c r="AF9" s="82">
        <v>0</v>
      </c>
      <c r="AG9" s="11">
        <v>0</v>
      </c>
      <c r="AH9" s="82">
        <v>0</v>
      </c>
      <c r="AI9" s="11">
        <v>0</v>
      </c>
      <c r="AJ9" s="82">
        <v>22026038.350000001</v>
      </c>
      <c r="AK9" s="84">
        <v>3.5737000000000001</v>
      </c>
      <c r="AL9" s="82">
        <v>0</v>
      </c>
      <c r="AM9" s="11">
        <v>0</v>
      </c>
      <c r="AN9" s="82">
        <v>0</v>
      </c>
      <c r="AO9" s="11">
        <v>0</v>
      </c>
      <c r="AP9" s="82">
        <v>0</v>
      </c>
      <c r="AQ9" s="11">
        <v>0</v>
      </c>
      <c r="AR9" s="82">
        <v>0</v>
      </c>
      <c r="AS9" s="11">
        <v>0</v>
      </c>
      <c r="AT9" s="82">
        <v>0</v>
      </c>
      <c r="AU9" s="11">
        <v>0</v>
      </c>
      <c r="AV9" s="82">
        <v>0</v>
      </c>
      <c r="AW9" s="11">
        <v>0</v>
      </c>
      <c r="AX9" s="82">
        <v>0</v>
      </c>
      <c r="AY9" s="11">
        <v>0</v>
      </c>
      <c r="AZ9" s="82">
        <v>0</v>
      </c>
      <c r="BA9" s="11">
        <v>0</v>
      </c>
      <c r="BB9" s="82">
        <v>0</v>
      </c>
      <c r="BC9" s="11">
        <v>0</v>
      </c>
      <c r="BD9" s="82">
        <v>0</v>
      </c>
      <c r="BE9" s="11">
        <v>0</v>
      </c>
      <c r="BF9" s="82">
        <v>0</v>
      </c>
      <c r="BG9" s="11">
        <v>0</v>
      </c>
      <c r="BH9" s="82">
        <v>0</v>
      </c>
      <c r="BI9" s="11">
        <v>0</v>
      </c>
      <c r="BJ9" s="82">
        <v>0</v>
      </c>
      <c r="BK9" s="11">
        <v>0</v>
      </c>
      <c r="BL9" s="82">
        <v>0</v>
      </c>
      <c r="BM9" s="11">
        <v>0</v>
      </c>
      <c r="BN9" s="82">
        <v>0</v>
      </c>
      <c r="BO9" s="11">
        <v>0</v>
      </c>
    </row>
    <row r="10" spans="1:67" ht="14.25" thickTop="1" thickBot="1">
      <c r="A10" s="9" t="s">
        <v>4</v>
      </c>
      <c r="B10" s="17">
        <v>258256589211.16</v>
      </c>
      <c r="C10" s="9">
        <v>100</v>
      </c>
      <c r="D10" s="17">
        <v>57715757427.870003</v>
      </c>
      <c r="E10" s="10">
        <v>100</v>
      </c>
      <c r="F10" s="17">
        <v>1344223791</v>
      </c>
      <c r="G10" s="10">
        <v>100</v>
      </c>
      <c r="H10" s="17">
        <v>8368423651.4399996</v>
      </c>
      <c r="I10" s="10">
        <v>100</v>
      </c>
      <c r="J10" s="17">
        <v>1058472899.4299999</v>
      </c>
      <c r="K10" s="10">
        <v>100</v>
      </c>
      <c r="L10" s="17">
        <v>2898303540.0999999</v>
      </c>
      <c r="M10" s="10">
        <v>100</v>
      </c>
      <c r="N10" s="17">
        <v>20281527</v>
      </c>
      <c r="O10" s="10">
        <v>100</v>
      </c>
      <c r="P10" s="17">
        <v>1694955499.3</v>
      </c>
      <c r="Q10" s="10">
        <v>100</v>
      </c>
      <c r="R10" s="17">
        <v>814095781.89999998</v>
      </c>
      <c r="S10" s="10">
        <v>100</v>
      </c>
      <c r="T10" s="17">
        <v>77390680.879999995</v>
      </c>
      <c r="U10" s="10">
        <v>100</v>
      </c>
      <c r="V10" s="17">
        <v>3927778132.1199999</v>
      </c>
      <c r="W10" s="10">
        <v>100</v>
      </c>
      <c r="X10" s="17">
        <v>774666137.12</v>
      </c>
      <c r="Y10" s="10">
        <v>100</v>
      </c>
      <c r="Z10" s="17">
        <v>2468518984.1100001</v>
      </c>
      <c r="AA10" s="10">
        <v>100</v>
      </c>
      <c r="AB10" s="17">
        <v>19376410753.080002</v>
      </c>
      <c r="AC10" s="10">
        <v>100</v>
      </c>
      <c r="AD10" s="17">
        <v>115858968.37</v>
      </c>
      <c r="AE10" s="10">
        <v>100</v>
      </c>
      <c r="AF10" s="17">
        <v>1685855187.1199999</v>
      </c>
      <c r="AG10" s="10">
        <v>100</v>
      </c>
      <c r="AH10" s="17">
        <v>6026760649.5600004</v>
      </c>
      <c r="AI10" s="10">
        <v>100</v>
      </c>
      <c r="AJ10" s="17">
        <v>616331876.55999994</v>
      </c>
      <c r="AK10" s="10">
        <v>100</v>
      </c>
      <c r="AL10" s="17">
        <v>244295701</v>
      </c>
      <c r="AM10" s="10">
        <v>100</v>
      </c>
      <c r="AN10" s="17">
        <v>8923744156</v>
      </c>
      <c r="AO10" s="10">
        <v>100</v>
      </c>
      <c r="AP10" s="17">
        <v>1586792370.27</v>
      </c>
      <c r="AQ10" s="10">
        <v>100</v>
      </c>
      <c r="AR10" s="17">
        <v>125971849.73999999</v>
      </c>
      <c r="AS10" s="10">
        <v>100</v>
      </c>
      <c r="AT10" s="17">
        <v>32574149221.419998</v>
      </c>
      <c r="AU10" s="10">
        <v>100</v>
      </c>
      <c r="AV10" s="17">
        <v>1345541921.02</v>
      </c>
      <c r="AW10" s="10">
        <v>100</v>
      </c>
      <c r="AX10" s="17">
        <v>14543602672</v>
      </c>
      <c r="AY10" s="10">
        <v>100</v>
      </c>
      <c r="AZ10" s="17">
        <v>227435264.19999999</v>
      </c>
      <c r="BA10" s="10">
        <v>100</v>
      </c>
      <c r="BB10" s="17">
        <v>5459499408.1999998</v>
      </c>
      <c r="BC10" s="10">
        <v>100</v>
      </c>
      <c r="BD10" s="17">
        <v>1590463770.1500001</v>
      </c>
      <c r="BE10" s="10">
        <v>100</v>
      </c>
      <c r="BF10" s="17">
        <v>27071190000</v>
      </c>
      <c r="BG10" s="10">
        <v>100</v>
      </c>
      <c r="BH10" s="17">
        <v>14833047880</v>
      </c>
      <c r="BI10" s="10">
        <v>100</v>
      </c>
      <c r="BJ10" s="17">
        <v>39254462389</v>
      </c>
      <c r="BK10" s="10">
        <v>100</v>
      </c>
      <c r="BL10" s="17">
        <v>1098354868</v>
      </c>
      <c r="BM10" s="10">
        <v>100</v>
      </c>
      <c r="BN10" s="17">
        <v>393952253.19999999</v>
      </c>
      <c r="BO10" s="10">
        <v>100</v>
      </c>
    </row>
    <row r="11" spans="1:67" ht="13.5" thickTop="1">
      <c r="A11" s="1" t="s">
        <v>199</v>
      </c>
    </row>
    <row r="12" spans="1:67">
      <c r="A12" s="11" t="s">
        <v>937</v>
      </c>
      <c r="B12" s="82">
        <v>18309363357.720001</v>
      </c>
      <c r="C12" s="84">
        <v>7.0895999999999999</v>
      </c>
      <c r="D12" s="82">
        <v>2634864785.6100001</v>
      </c>
      <c r="E12" s="84">
        <v>4.5651999999999999</v>
      </c>
      <c r="F12" s="82">
        <v>0</v>
      </c>
      <c r="G12" s="11">
        <v>0</v>
      </c>
      <c r="H12" s="82">
        <v>575561579.99000001</v>
      </c>
      <c r="I12" s="84">
        <v>6.8777999999999997</v>
      </c>
      <c r="J12" s="82">
        <v>236460770.52000001</v>
      </c>
      <c r="K12" s="84">
        <v>22.3398</v>
      </c>
      <c r="L12" s="82">
        <v>29367429.460000001</v>
      </c>
      <c r="M12" s="84">
        <v>1.0133000000000001</v>
      </c>
      <c r="N12" s="82">
        <v>0</v>
      </c>
      <c r="O12" s="11">
        <v>0</v>
      </c>
      <c r="P12" s="82">
        <v>53242386.460000001</v>
      </c>
      <c r="Q12" s="84">
        <v>3.1412</v>
      </c>
      <c r="R12" s="82">
        <v>116590542.23999999</v>
      </c>
      <c r="S12" s="84">
        <v>14.3215</v>
      </c>
      <c r="T12" s="82">
        <v>384909.96</v>
      </c>
      <c r="U12" s="84">
        <v>0.49740000000000001</v>
      </c>
      <c r="V12" s="82">
        <v>1054151358.12</v>
      </c>
      <c r="W12" s="84">
        <v>26.8384</v>
      </c>
      <c r="X12" s="82">
        <v>166551225.33000001</v>
      </c>
      <c r="Y12" s="84">
        <v>21.499700000000001</v>
      </c>
      <c r="Z12" s="82">
        <v>56782950.979999997</v>
      </c>
      <c r="AA12" s="84">
        <v>2.3003</v>
      </c>
      <c r="AB12" s="82">
        <v>1068034513.28</v>
      </c>
      <c r="AC12" s="84">
        <v>5.5119999999999996</v>
      </c>
      <c r="AD12" s="82">
        <v>10858968.369999999</v>
      </c>
      <c r="AE12" s="84">
        <v>9.3726000000000003</v>
      </c>
      <c r="AF12" s="82">
        <v>197209161.59</v>
      </c>
      <c r="AG12" s="84">
        <v>11.697900000000001</v>
      </c>
      <c r="AH12" s="82">
        <v>242579604.65000001</v>
      </c>
      <c r="AI12" s="84">
        <v>4.0250000000000004</v>
      </c>
      <c r="AJ12" s="82">
        <v>10184791.300000001</v>
      </c>
      <c r="AK12" s="84">
        <v>1.6525000000000001</v>
      </c>
      <c r="AL12" s="82">
        <v>0</v>
      </c>
      <c r="AM12" s="11">
        <v>0</v>
      </c>
      <c r="AN12" s="82">
        <v>0</v>
      </c>
      <c r="AO12" s="11">
        <v>0</v>
      </c>
      <c r="AP12" s="82">
        <v>0</v>
      </c>
      <c r="AQ12" s="11">
        <v>0</v>
      </c>
      <c r="AR12" s="82">
        <v>0</v>
      </c>
      <c r="AS12" s="11">
        <v>0</v>
      </c>
      <c r="AT12" s="82">
        <v>3151547.57</v>
      </c>
      <c r="AU12" s="84">
        <v>9.7000000000000003E-3</v>
      </c>
      <c r="AV12" s="82">
        <v>42414132.689999998</v>
      </c>
      <c r="AW12" s="84">
        <v>3.1522000000000001</v>
      </c>
      <c r="AX12" s="82">
        <v>86587346</v>
      </c>
      <c r="AY12" s="84">
        <v>0.59540000000000004</v>
      </c>
      <c r="AZ12" s="82">
        <v>45546584.350000001</v>
      </c>
      <c r="BA12" s="84">
        <v>20.026199999999999</v>
      </c>
      <c r="BB12" s="82">
        <v>87799202.159999996</v>
      </c>
      <c r="BC12" s="84">
        <v>1.6082000000000001</v>
      </c>
      <c r="BD12" s="82">
        <v>314579061.35000002</v>
      </c>
      <c r="BE12" s="84">
        <v>19.7791</v>
      </c>
      <c r="BF12" s="82">
        <v>2529717026.1900001</v>
      </c>
      <c r="BG12" s="84">
        <v>9.3446999999999996</v>
      </c>
      <c r="BH12" s="82">
        <v>3490178989.04</v>
      </c>
      <c r="BI12" s="84">
        <v>23.529699999999998</v>
      </c>
      <c r="BJ12" s="82">
        <v>5235022291.71</v>
      </c>
      <c r="BK12" s="84">
        <v>13.3361</v>
      </c>
      <c r="BL12" s="82">
        <v>0</v>
      </c>
      <c r="BM12" s="11">
        <v>0</v>
      </c>
      <c r="BN12" s="82">
        <v>21542198.800000001</v>
      </c>
      <c r="BO12" s="84">
        <v>5.4682000000000004</v>
      </c>
    </row>
    <row r="13" spans="1:67">
      <c r="A13" s="11" t="s">
        <v>201</v>
      </c>
      <c r="B13" s="82">
        <v>361587729.93000001</v>
      </c>
      <c r="C13" s="84">
        <v>0.14000000000000001</v>
      </c>
      <c r="D13" s="82">
        <v>0</v>
      </c>
      <c r="E13" s="11">
        <v>0</v>
      </c>
      <c r="F13" s="82">
        <v>0</v>
      </c>
      <c r="G13" s="11">
        <v>0</v>
      </c>
      <c r="H13" s="82">
        <v>293428559.02999997</v>
      </c>
      <c r="I13" s="84">
        <v>3.5064000000000002</v>
      </c>
      <c r="J13" s="82">
        <v>0</v>
      </c>
      <c r="K13" s="11">
        <v>0</v>
      </c>
      <c r="L13" s="82">
        <v>0</v>
      </c>
      <c r="M13" s="11">
        <v>0</v>
      </c>
      <c r="N13" s="82">
        <v>0</v>
      </c>
      <c r="O13" s="11">
        <v>0</v>
      </c>
      <c r="P13" s="82">
        <v>0</v>
      </c>
      <c r="Q13" s="11">
        <v>0</v>
      </c>
      <c r="R13" s="82">
        <v>0</v>
      </c>
      <c r="S13" s="11">
        <v>0</v>
      </c>
      <c r="T13" s="82">
        <v>68159170.900000006</v>
      </c>
      <c r="U13" s="84">
        <v>88.0715</v>
      </c>
      <c r="V13" s="82">
        <v>0</v>
      </c>
      <c r="W13" s="11">
        <v>0</v>
      </c>
      <c r="X13" s="82">
        <v>0</v>
      </c>
      <c r="Y13" s="11">
        <v>0</v>
      </c>
      <c r="Z13" s="82">
        <v>0</v>
      </c>
      <c r="AA13" s="11">
        <v>0</v>
      </c>
      <c r="AB13" s="82">
        <v>0</v>
      </c>
      <c r="AC13" s="11">
        <v>0</v>
      </c>
      <c r="AD13" s="82">
        <v>0</v>
      </c>
      <c r="AE13" s="11">
        <v>0</v>
      </c>
      <c r="AF13" s="82">
        <v>0</v>
      </c>
      <c r="AG13" s="11">
        <v>0</v>
      </c>
      <c r="AH13" s="82">
        <v>0</v>
      </c>
      <c r="AI13" s="11">
        <v>0</v>
      </c>
      <c r="AJ13" s="82">
        <v>0</v>
      </c>
      <c r="AK13" s="11">
        <v>0</v>
      </c>
      <c r="AL13" s="82">
        <v>0</v>
      </c>
      <c r="AM13" s="11">
        <v>0</v>
      </c>
      <c r="AN13" s="82">
        <v>0</v>
      </c>
      <c r="AO13" s="11">
        <v>0</v>
      </c>
      <c r="AP13" s="82">
        <v>0</v>
      </c>
      <c r="AQ13" s="11">
        <v>0</v>
      </c>
      <c r="AR13" s="82">
        <v>0</v>
      </c>
      <c r="AS13" s="11">
        <v>0</v>
      </c>
      <c r="AT13" s="82">
        <v>0</v>
      </c>
      <c r="AU13" s="11">
        <v>0</v>
      </c>
      <c r="AV13" s="82">
        <v>0</v>
      </c>
      <c r="AW13" s="11">
        <v>0</v>
      </c>
      <c r="AX13" s="82">
        <v>0</v>
      </c>
      <c r="AY13" s="11">
        <v>0</v>
      </c>
      <c r="AZ13" s="82">
        <v>0</v>
      </c>
      <c r="BA13" s="11">
        <v>0</v>
      </c>
      <c r="BB13" s="82">
        <v>0</v>
      </c>
      <c r="BC13" s="11">
        <v>0</v>
      </c>
      <c r="BD13" s="82">
        <v>0</v>
      </c>
      <c r="BE13" s="11">
        <v>0</v>
      </c>
      <c r="BF13" s="82">
        <v>0</v>
      </c>
      <c r="BG13" s="11">
        <v>0</v>
      </c>
      <c r="BH13" s="82">
        <v>0</v>
      </c>
      <c r="BI13" s="11">
        <v>0</v>
      </c>
      <c r="BJ13" s="82">
        <v>0</v>
      </c>
      <c r="BK13" s="11">
        <v>0</v>
      </c>
      <c r="BL13" s="82">
        <v>0</v>
      </c>
      <c r="BM13" s="11">
        <v>0</v>
      </c>
      <c r="BN13" s="82">
        <v>0</v>
      </c>
      <c r="BO13" s="11">
        <v>0</v>
      </c>
    </row>
    <row r="14" spans="1:67">
      <c r="A14" s="11" t="s">
        <v>202</v>
      </c>
      <c r="B14" s="82">
        <v>4409121530.6599998</v>
      </c>
      <c r="C14" s="84">
        <v>1.7073</v>
      </c>
      <c r="D14" s="82">
        <v>0</v>
      </c>
      <c r="E14" s="11">
        <v>0</v>
      </c>
      <c r="F14" s="82">
        <v>0</v>
      </c>
      <c r="G14" s="11">
        <v>0</v>
      </c>
      <c r="H14" s="82">
        <v>0</v>
      </c>
      <c r="I14" s="11">
        <v>0</v>
      </c>
      <c r="J14" s="82">
        <v>0</v>
      </c>
      <c r="K14" s="11">
        <v>0</v>
      </c>
      <c r="L14" s="82">
        <v>28255495.809999999</v>
      </c>
      <c r="M14" s="84">
        <v>0.97489999999999999</v>
      </c>
      <c r="N14" s="82">
        <v>4982384</v>
      </c>
      <c r="O14" s="84">
        <v>24.566099999999999</v>
      </c>
      <c r="P14" s="82">
        <v>271492073.97000003</v>
      </c>
      <c r="Q14" s="84">
        <v>16.017700000000001</v>
      </c>
      <c r="R14" s="82">
        <v>83648453.480000004</v>
      </c>
      <c r="S14" s="84">
        <v>10.275</v>
      </c>
      <c r="T14" s="82">
        <v>0</v>
      </c>
      <c r="U14" s="11">
        <v>0</v>
      </c>
      <c r="V14" s="82">
        <v>0</v>
      </c>
      <c r="W14" s="11">
        <v>0</v>
      </c>
      <c r="X14" s="82">
        <v>608114911.78999996</v>
      </c>
      <c r="Y14" s="84">
        <v>78.500299999999996</v>
      </c>
      <c r="Z14" s="82">
        <v>0</v>
      </c>
      <c r="AA14" s="11">
        <v>0</v>
      </c>
      <c r="AB14" s="82">
        <v>1614054786.49</v>
      </c>
      <c r="AC14" s="84">
        <v>8.33</v>
      </c>
      <c r="AD14" s="82">
        <v>0</v>
      </c>
      <c r="AE14" s="11">
        <v>0</v>
      </c>
      <c r="AF14" s="82">
        <v>0</v>
      </c>
      <c r="AG14" s="11">
        <v>0</v>
      </c>
      <c r="AH14" s="82">
        <v>0</v>
      </c>
      <c r="AI14" s="11">
        <v>0</v>
      </c>
      <c r="AJ14" s="82">
        <v>0</v>
      </c>
      <c r="AK14" s="11">
        <v>0</v>
      </c>
      <c r="AL14" s="82">
        <v>18912521</v>
      </c>
      <c r="AM14" s="84">
        <v>7.7416999999999998</v>
      </c>
      <c r="AN14" s="82">
        <v>554165611</v>
      </c>
      <c r="AO14" s="84">
        <v>6.21</v>
      </c>
      <c r="AP14" s="82">
        <v>0</v>
      </c>
      <c r="AQ14" s="11">
        <v>0</v>
      </c>
      <c r="AR14" s="82">
        <v>0</v>
      </c>
      <c r="AS14" s="11">
        <v>0</v>
      </c>
      <c r="AT14" s="82">
        <v>223442179.69999999</v>
      </c>
      <c r="AU14" s="84">
        <v>0.68589999999999995</v>
      </c>
      <c r="AV14" s="82">
        <v>396857749.42000002</v>
      </c>
      <c r="AW14" s="84">
        <v>29.494299999999999</v>
      </c>
      <c r="AX14" s="82">
        <v>349099905</v>
      </c>
      <c r="AY14" s="84">
        <v>2.4003999999999999</v>
      </c>
      <c r="AZ14" s="82">
        <v>0</v>
      </c>
      <c r="BA14" s="11">
        <v>0</v>
      </c>
      <c r="BB14" s="82">
        <v>0</v>
      </c>
      <c r="BC14" s="11">
        <v>0</v>
      </c>
      <c r="BD14" s="82">
        <v>128934963</v>
      </c>
      <c r="BE14" s="84">
        <v>8.1067999999999998</v>
      </c>
      <c r="BF14" s="82">
        <v>0</v>
      </c>
      <c r="BG14" s="11">
        <v>0</v>
      </c>
      <c r="BH14" s="82">
        <v>0</v>
      </c>
      <c r="BI14" s="11">
        <v>0</v>
      </c>
      <c r="BJ14" s="82">
        <v>0</v>
      </c>
      <c r="BK14" s="11">
        <v>0</v>
      </c>
      <c r="BL14" s="82">
        <v>127160496</v>
      </c>
      <c r="BM14" s="84">
        <v>11.577400000000001</v>
      </c>
      <c r="BN14" s="82">
        <v>0</v>
      </c>
      <c r="BO14" s="11">
        <v>0</v>
      </c>
    </row>
    <row r="15" spans="1:67">
      <c r="A15" s="11" t="s">
        <v>203</v>
      </c>
      <c r="B15" s="82">
        <v>0</v>
      </c>
      <c r="C15" s="11">
        <v>0</v>
      </c>
      <c r="D15" s="82">
        <v>0</v>
      </c>
      <c r="E15" s="11">
        <v>0</v>
      </c>
      <c r="F15" s="82">
        <v>0</v>
      </c>
      <c r="G15" s="11">
        <v>0</v>
      </c>
      <c r="H15" s="82">
        <v>0</v>
      </c>
      <c r="I15" s="11">
        <v>0</v>
      </c>
      <c r="J15" s="82">
        <v>0</v>
      </c>
      <c r="K15" s="11">
        <v>0</v>
      </c>
      <c r="L15" s="82">
        <v>0</v>
      </c>
      <c r="M15" s="11">
        <v>0</v>
      </c>
      <c r="N15" s="82">
        <v>0</v>
      </c>
      <c r="O15" s="11">
        <v>0</v>
      </c>
      <c r="P15" s="82">
        <v>0</v>
      </c>
      <c r="Q15" s="11">
        <v>0</v>
      </c>
      <c r="R15" s="82">
        <v>0</v>
      </c>
      <c r="S15" s="11">
        <v>0</v>
      </c>
      <c r="T15" s="82">
        <v>0</v>
      </c>
      <c r="U15" s="11">
        <v>0</v>
      </c>
      <c r="V15" s="82">
        <v>0</v>
      </c>
      <c r="W15" s="11">
        <v>0</v>
      </c>
      <c r="X15" s="82">
        <v>0</v>
      </c>
      <c r="Y15" s="11">
        <v>0</v>
      </c>
      <c r="Z15" s="82">
        <v>0</v>
      </c>
      <c r="AA15" s="11">
        <v>0</v>
      </c>
      <c r="AB15" s="82">
        <v>0</v>
      </c>
      <c r="AC15" s="11">
        <v>0</v>
      </c>
      <c r="AD15" s="82">
        <v>0</v>
      </c>
      <c r="AE15" s="11">
        <v>0</v>
      </c>
      <c r="AF15" s="82">
        <v>0</v>
      </c>
      <c r="AG15" s="11">
        <v>0</v>
      </c>
      <c r="AH15" s="82">
        <v>0</v>
      </c>
      <c r="AI15" s="11">
        <v>0</v>
      </c>
      <c r="AJ15" s="82">
        <v>0</v>
      </c>
      <c r="AK15" s="11">
        <v>0</v>
      </c>
      <c r="AL15" s="82">
        <v>0</v>
      </c>
      <c r="AM15" s="11">
        <v>0</v>
      </c>
      <c r="AN15" s="82">
        <v>0</v>
      </c>
      <c r="AO15" s="11">
        <v>0</v>
      </c>
      <c r="AP15" s="82">
        <v>0</v>
      </c>
      <c r="AQ15" s="11">
        <v>0</v>
      </c>
      <c r="AR15" s="82">
        <v>0</v>
      </c>
      <c r="AS15" s="11">
        <v>0</v>
      </c>
      <c r="AT15" s="82">
        <v>0</v>
      </c>
      <c r="AU15" s="11">
        <v>0</v>
      </c>
      <c r="AV15" s="82">
        <v>0</v>
      </c>
      <c r="AW15" s="11">
        <v>0</v>
      </c>
      <c r="AX15" s="82">
        <v>0</v>
      </c>
      <c r="AY15" s="11">
        <v>0</v>
      </c>
      <c r="AZ15" s="82">
        <v>0</v>
      </c>
      <c r="BA15" s="11">
        <v>0</v>
      </c>
      <c r="BB15" s="82">
        <v>0</v>
      </c>
      <c r="BC15" s="11">
        <v>0</v>
      </c>
      <c r="BD15" s="82">
        <v>0</v>
      </c>
      <c r="BE15" s="11">
        <v>0</v>
      </c>
      <c r="BF15" s="82">
        <v>0</v>
      </c>
      <c r="BG15" s="11">
        <v>0</v>
      </c>
      <c r="BH15" s="82">
        <v>0</v>
      </c>
      <c r="BI15" s="11">
        <v>0</v>
      </c>
      <c r="BJ15" s="82">
        <v>0</v>
      </c>
      <c r="BK15" s="11">
        <v>0</v>
      </c>
      <c r="BL15" s="82">
        <v>0</v>
      </c>
      <c r="BM15" s="11">
        <v>0</v>
      </c>
      <c r="BN15" s="82">
        <v>0</v>
      </c>
      <c r="BO15" s="11">
        <v>0</v>
      </c>
    </row>
    <row r="16" spans="1:67">
      <c r="A16" s="11" t="s">
        <v>204</v>
      </c>
      <c r="B16" s="82">
        <v>55330031298.150002</v>
      </c>
      <c r="C16" s="84">
        <v>21.424399999999999</v>
      </c>
      <c r="D16" s="82">
        <v>7429089015.1999998</v>
      </c>
      <c r="E16" s="84">
        <v>12.8719</v>
      </c>
      <c r="F16" s="82">
        <v>1344223791</v>
      </c>
      <c r="G16" s="84">
        <v>100</v>
      </c>
      <c r="H16" s="82">
        <v>5454639175.1999998</v>
      </c>
      <c r="I16" s="84">
        <v>65.181200000000004</v>
      </c>
      <c r="J16" s="82">
        <v>492541115.81999999</v>
      </c>
      <c r="K16" s="84">
        <v>46.533200000000001</v>
      </c>
      <c r="L16" s="82">
        <v>0</v>
      </c>
      <c r="M16" s="11">
        <v>0</v>
      </c>
      <c r="N16" s="82">
        <v>9947941</v>
      </c>
      <c r="O16" s="84">
        <v>49.049300000000002</v>
      </c>
      <c r="P16" s="82">
        <v>11776742.140000001</v>
      </c>
      <c r="Q16" s="84">
        <v>0.69479999999999997</v>
      </c>
      <c r="R16" s="82">
        <v>530318191.98000002</v>
      </c>
      <c r="S16" s="84">
        <v>65.141999999999996</v>
      </c>
      <c r="T16" s="82">
        <v>0</v>
      </c>
      <c r="U16" s="11">
        <v>0</v>
      </c>
      <c r="V16" s="82">
        <v>1303812290.5699999</v>
      </c>
      <c r="W16" s="84">
        <v>33.194699999999997</v>
      </c>
      <c r="X16" s="82">
        <v>0</v>
      </c>
      <c r="Y16" s="11">
        <v>0</v>
      </c>
      <c r="Z16" s="82">
        <v>2214982181.5300002</v>
      </c>
      <c r="AA16" s="84">
        <v>89.729200000000006</v>
      </c>
      <c r="AB16" s="82">
        <v>14490622001.200001</v>
      </c>
      <c r="AC16" s="84">
        <v>74.784899999999993</v>
      </c>
      <c r="AD16" s="82">
        <v>105000000</v>
      </c>
      <c r="AE16" s="84">
        <v>90.627399999999994</v>
      </c>
      <c r="AF16" s="82">
        <v>20953698.300000001</v>
      </c>
      <c r="AG16" s="84">
        <v>1.2428999999999999</v>
      </c>
      <c r="AH16" s="82">
        <v>0</v>
      </c>
      <c r="AI16" s="11">
        <v>0</v>
      </c>
      <c r="AJ16" s="82">
        <v>0</v>
      </c>
      <c r="AK16" s="11">
        <v>0</v>
      </c>
      <c r="AL16" s="82">
        <v>147896544</v>
      </c>
      <c r="AM16" s="84">
        <v>60.54</v>
      </c>
      <c r="AN16" s="82">
        <v>5739624436</v>
      </c>
      <c r="AO16" s="84">
        <v>64.318600000000004</v>
      </c>
      <c r="AP16" s="82">
        <v>1532159989</v>
      </c>
      <c r="AQ16" s="84">
        <v>96.557100000000005</v>
      </c>
      <c r="AR16" s="82">
        <v>90069180.659999996</v>
      </c>
      <c r="AS16" s="84">
        <v>71.499499999999998</v>
      </c>
      <c r="AT16" s="82">
        <v>0</v>
      </c>
      <c r="AU16" s="11">
        <v>0</v>
      </c>
      <c r="AV16" s="82">
        <v>858151584.54999995</v>
      </c>
      <c r="AW16" s="84">
        <v>63.7774</v>
      </c>
      <c r="AX16" s="82">
        <v>8693208595</v>
      </c>
      <c r="AY16" s="84">
        <v>59.773400000000002</v>
      </c>
      <c r="AZ16" s="82">
        <v>913011.59</v>
      </c>
      <c r="BA16" s="84">
        <v>0.40139999999999998</v>
      </c>
      <c r="BB16" s="82">
        <v>3133976817.2399998</v>
      </c>
      <c r="BC16" s="84">
        <v>57.4041</v>
      </c>
      <c r="BD16" s="82">
        <v>1046046533.54</v>
      </c>
      <c r="BE16" s="84">
        <v>65.769900000000007</v>
      </c>
      <c r="BF16" s="82">
        <v>0</v>
      </c>
      <c r="BG16" s="11">
        <v>0</v>
      </c>
      <c r="BH16" s="82">
        <v>0</v>
      </c>
      <c r="BI16" s="11">
        <v>0</v>
      </c>
      <c r="BJ16" s="82">
        <v>0</v>
      </c>
      <c r="BK16" s="11">
        <v>0</v>
      </c>
      <c r="BL16" s="82">
        <v>672025998</v>
      </c>
      <c r="BM16" s="84">
        <v>61.184800000000003</v>
      </c>
      <c r="BN16" s="82">
        <v>8052464.6299999999</v>
      </c>
      <c r="BO16" s="84">
        <v>2.044</v>
      </c>
    </row>
    <row r="17" spans="1:67">
      <c r="A17" s="11" t="s">
        <v>205</v>
      </c>
      <c r="B17" s="82">
        <v>4257735767.5</v>
      </c>
      <c r="C17" s="84">
        <v>1.6486000000000001</v>
      </c>
      <c r="D17" s="82">
        <v>0</v>
      </c>
      <c r="E17" s="11">
        <v>0</v>
      </c>
      <c r="F17" s="82">
        <v>0</v>
      </c>
      <c r="G17" s="11">
        <v>0</v>
      </c>
      <c r="H17" s="82">
        <v>1845821966.4100001</v>
      </c>
      <c r="I17" s="84">
        <v>22.056999999999999</v>
      </c>
      <c r="J17" s="82">
        <v>0</v>
      </c>
      <c r="K17" s="11">
        <v>0</v>
      </c>
      <c r="L17" s="82">
        <v>0</v>
      </c>
      <c r="M17" s="11">
        <v>0</v>
      </c>
      <c r="N17" s="82">
        <v>1967220</v>
      </c>
      <c r="O17" s="84">
        <v>9.6996000000000002</v>
      </c>
      <c r="P17" s="82">
        <v>0</v>
      </c>
      <c r="Q17" s="11">
        <v>0</v>
      </c>
      <c r="R17" s="82">
        <v>6965781.6699999999</v>
      </c>
      <c r="S17" s="84">
        <v>0.85560000000000003</v>
      </c>
      <c r="T17" s="82">
        <v>0</v>
      </c>
      <c r="U17" s="11">
        <v>0</v>
      </c>
      <c r="V17" s="82">
        <v>670248604.88999999</v>
      </c>
      <c r="W17" s="84">
        <v>17.064299999999999</v>
      </c>
      <c r="X17" s="82">
        <v>0</v>
      </c>
      <c r="Y17" s="11">
        <v>0</v>
      </c>
      <c r="Z17" s="82">
        <v>102170665.05</v>
      </c>
      <c r="AA17" s="84">
        <v>4.1388999999999996</v>
      </c>
      <c r="AB17" s="82">
        <v>0</v>
      </c>
      <c r="AC17" s="11">
        <v>0</v>
      </c>
      <c r="AD17" s="82">
        <v>0</v>
      </c>
      <c r="AE17" s="11">
        <v>0</v>
      </c>
      <c r="AF17" s="82">
        <v>74720387.439999998</v>
      </c>
      <c r="AG17" s="84">
        <v>4.4321999999999999</v>
      </c>
      <c r="AH17" s="82">
        <v>0</v>
      </c>
      <c r="AI17" s="11">
        <v>0</v>
      </c>
      <c r="AJ17" s="82">
        <v>0</v>
      </c>
      <c r="AK17" s="11">
        <v>0</v>
      </c>
      <c r="AL17" s="82">
        <v>41315523</v>
      </c>
      <c r="AM17" s="84">
        <v>16.912099999999999</v>
      </c>
      <c r="AN17" s="82">
        <v>901092587</v>
      </c>
      <c r="AO17" s="84">
        <v>10.0977</v>
      </c>
      <c r="AP17" s="82">
        <v>0</v>
      </c>
      <c r="AQ17" s="11">
        <v>0</v>
      </c>
      <c r="AR17" s="82">
        <v>0</v>
      </c>
      <c r="AS17" s="11">
        <v>0</v>
      </c>
      <c r="AT17" s="82">
        <v>0</v>
      </c>
      <c r="AU17" s="11">
        <v>0</v>
      </c>
      <c r="AV17" s="82">
        <v>48118454.359999999</v>
      </c>
      <c r="AW17" s="84">
        <v>3.5760999999999998</v>
      </c>
      <c r="AX17" s="82">
        <v>0</v>
      </c>
      <c r="AY17" s="11">
        <v>0</v>
      </c>
      <c r="AZ17" s="82">
        <v>10904647.34</v>
      </c>
      <c r="BA17" s="84">
        <v>4.7946</v>
      </c>
      <c r="BB17" s="82">
        <v>477661769.13999999</v>
      </c>
      <c r="BC17" s="84">
        <v>8.7492000000000001</v>
      </c>
      <c r="BD17" s="82">
        <v>0</v>
      </c>
      <c r="BE17" s="11">
        <v>0</v>
      </c>
      <c r="BF17" s="82">
        <v>0</v>
      </c>
      <c r="BG17" s="11">
        <v>0</v>
      </c>
      <c r="BH17" s="82">
        <v>0</v>
      </c>
      <c r="BI17" s="11">
        <v>0</v>
      </c>
      <c r="BJ17" s="82">
        <v>0</v>
      </c>
      <c r="BK17" s="11">
        <v>0</v>
      </c>
      <c r="BL17" s="82">
        <v>70825233</v>
      </c>
      <c r="BM17" s="84">
        <v>6.4482999999999997</v>
      </c>
      <c r="BN17" s="82">
        <v>5922928.2000000002</v>
      </c>
      <c r="BO17" s="84">
        <v>1.5035000000000001</v>
      </c>
    </row>
    <row r="18" spans="1:67">
      <c r="A18" s="11" t="s">
        <v>206</v>
      </c>
      <c r="B18" s="82">
        <v>135981540894.11</v>
      </c>
      <c r="C18" s="84">
        <v>52.653700000000001</v>
      </c>
      <c r="D18" s="82">
        <v>47531957720.260002</v>
      </c>
      <c r="E18" s="84">
        <v>82.3553</v>
      </c>
      <c r="F18" s="82">
        <v>0</v>
      </c>
      <c r="G18" s="11">
        <v>0</v>
      </c>
      <c r="H18" s="82">
        <v>0</v>
      </c>
      <c r="I18" s="11">
        <v>0</v>
      </c>
      <c r="J18" s="82">
        <v>229453204.87</v>
      </c>
      <c r="K18" s="84">
        <v>21.677800000000001</v>
      </c>
      <c r="L18" s="82">
        <v>2840680614.8299999</v>
      </c>
      <c r="M18" s="84">
        <v>98.011799999999994</v>
      </c>
      <c r="N18" s="82">
        <v>2457280</v>
      </c>
      <c r="O18" s="84">
        <v>12.1159</v>
      </c>
      <c r="P18" s="82">
        <v>0</v>
      </c>
      <c r="Q18" s="11">
        <v>0</v>
      </c>
      <c r="R18" s="82">
        <v>26608679.789999999</v>
      </c>
      <c r="S18" s="84">
        <v>3.2685</v>
      </c>
      <c r="T18" s="82">
        <v>0</v>
      </c>
      <c r="U18" s="11">
        <v>0</v>
      </c>
      <c r="V18" s="82">
        <v>261125212.81999999</v>
      </c>
      <c r="W18" s="84">
        <v>6.6482000000000001</v>
      </c>
      <c r="X18" s="82">
        <v>0</v>
      </c>
      <c r="Y18" s="11">
        <v>0</v>
      </c>
      <c r="Z18" s="82">
        <v>0</v>
      </c>
      <c r="AA18" s="11">
        <v>0</v>
      </c>
      <c r="AB18" s="82">
        <v>1038258918.16</v>
      </c>
      <c r="AC18" s="84">
        <v>5.3583999999999996</v>
      </c>
      <c r="AD18" s="82">
        <v>0</v>
      </c>
      <c r="AE18" s="11">
        <v>0</v>
      </c>
      <c r="AF18" s="82">
        <v>1392846565.8299999</v>
      </c>
      <c r="AG18" s="84">
        <v>82.619600000000005</v>
      </c>
      <c r="AH18" s="82">
        <v>5784181044.9099998</v>
      </c>
      <c r="AI18" s="84">
        <v>95.974999999999994</v>
      </c>
      <c r="AJ18" s="82">
        <v>0</v>
      </c>
      <c r="AK18" s="11">
        <v>0</v>
      </c>
      <c r="AL18" s="82">
        <v>32448473</v>
      </c>
      <c r="AM18" s="84">
        <v>13.282500000000001</v>
      </c>
      <c r="AN18" s="82">
        <v>1394576942</v>
      </c>
      <c r="AO18" s="84">
        <v>15.627700000000001</v>
      </c>
      <c r="AP18" s="82">
        <v>0</v>
      </c>
      <c r="AQ18" s="11">
        <v>0</v>
      </c>
      <c r="AR18" s="82">
        <v>35799289.409999996</v>
      </c>
      <c r="AS18" s="84">
        <v>28.418500000000002</v>
      </c>
      <c r="AT18" s="82">
        <v>0</v>
      </c>
      <c r="AU18" s="11">
        <v>0</v>
      </c>
      <c r="AV18" s="82">
        <v>0</v>
      </c>
      <c r="AW18" s="11">
        <v>0</v>
      </c>
      <c r="AX18" s="82">
        <v>3905093594</v>
      </c>
      <c r="AY18" s="84">
        <v>26.850899999999999</v>
      </c>
      <c r="AZ18" s="82">
        <v>155973857.81999999</v>
      </c>
      <c r="BA18" s="84">
        <v>68.579499999999996</v>
      </c>
      <c r="BB18" s="82">
        <v>836441101.65999997</v>
      </c>
      <c r="BC18" s="84">
        <v>15.3208</v>
      </c>
      <c r="BD18" s="82">
        <v>40878030.119999997</v>
      </c>
      <c r="BE18" s="84">
        <v>2.5701999999999998</v>
      </c>
      <c r="BF18" s="82">
        <v>24541472973.810001</v>
      </c>
      <c r="BG18" s="84">
        <v>90.655299999999997</v>
      </c>
      <c r="BH18" s="82">
        <v>11342868890.959999</v>
      </c>
      <c r="BI18" s="84">
        <v>76.470299999999995</v>
      </c>
      <c r="BJ18" s="82">
        <v>34019440097.290001</v>
      </c>
      <c r="BK18" s="84">
        <v>86.663899999999998</v>
      </c>
      <c r="BL18" s="82">
        <v>210543741</v>
      </c>
      <c r="BM18" s="84">
        <v>19.169</v>
      </c>
      <c r="BN18" s="82">
        <v>358434661.56999999</v>
      </c>
      <c r="BO18" s="84">
        <v>90.984300000000005</v>
      </c>
    </row>
    <row r="19" spans="1:67">
      <c r="A19" s="11" t="s">
        <v>207</v>
      </c>
      <c r="B19" s="82">
        <v>38647153156.400002</v>
      </c>
      <c r="C19" s="84">
        <v>14.964600000000001</v>
      </c>
      <c r="D19" s="82">
        <v>0</v>
      </c>
      <c r="E19" s="11">
        <v>0</v>
      </c>
      <c r="F19" s="82">
        <v>0</v>
      </c>
      <c r="G19" s="11">
        <v>0</v>
      </c>
      <c r="H19" s="82">
        <v>0</v>
      </c>
      <c r="I19" s="11">
        <v>0</v>
      </c>
      <c r="J19" s="82">
        <v>100017808.22</v>
      </c>
      <c r="K19" s="84">
        <v>9.4492999999999991</v>
      </c>
      <c r="L19" s="82">
        <v>0</v>
      </c>
      <c r="M19" s="11">
        <v>0</v>
      </c>
      <c r="N19" s="82">
        <v>0</v>
      </c>
      <c r="O19" s="11">
        <v>0</v>
      </c>
      <c r="P19" s="82">
        <v>1284634289.3199999</v>
      </c>
      <c r="Q19" s="84">
        <v>75.791600000000003</v>
      </c>
      <c r="R19" s="82">
        <v>49964132.740000002</v>
      </c>
      <c r="S19" s="84">
        <v>6.1374000000000004</v>
      </c>
      <c r="T19" s="82">
        <v>8846600.0199999996</v>
      </c>
      <c r="U19" s="84">
        <v>11.431100000000001</v>
      </c>
      <c r="V19" s="82">
        <v>539573823.91999996</v>
      </c>
      <c r="W19" s="84">
        <v>13.737399999999999</v>
      </c>
      <c r="X19" s="82">
        <v>0</v>
      </c>
      <c r="Y19" s="11">
        <v>0</v>
      </c>
      <c r="Z19" s="82">
        <v>94583186.549999997</v>
      </c>
      <c r="AA19" s="84">
        <v>3.8315999999999999</v>
      </c>
      <c r="AB19" s="82">
        <v>1133209838.53</v>
      </c>
      <c r="AC19" s="84">
        <v>5.8483999999999998</v>
      </c>
      <c r="AD19" s="82">
        <v>0</v>
      </c>
      <c r="AE19" s="11">
        <v>0</v>
      </c>
      <c r="AF19" s="82">
        <v>125373.96</v>
      </c>
      <c r="AG19" s="84">
        <v>7.4000000000000003E-3</v>
      </c>
      <c r="AH19" s="82">
        <v>0</v>
      </c>
      <c r="AI19" s="11">
        <v>0</v>
      </c>
      <c r="AJ19" s="82">
        <v>584121046.90999997</v>
      </c>
      <c r="AK19" s="84">
        <v>94.773799999999994</v>
      </c>
      <c r="AL19" s="82">
        <v>0</v>
      </c>
      <c r="AM19" s="11">
        <v>0</v>
      </c>
      <c r="AN19" s="82">
        <v>0</v>
      </c>
      <c r="AO19" s="11">
        <v>0</v>
      </c>
      <c r="AP19" s="82">
        <v>0</v>
      </c>
      <c r="AQ19" s="11">
        <v>0</v>
      </c>
      <c r="AR19" s="82">
        <v>0</v>
      </c>
      <c r="AS19" s="11">
        <v>0</v>
      </c>
      <c r="AT19" s="82">
        <v>32347555494.150002</v>
      </c>
      <c r="AU19" s="84">
        <v>99.304400000000001</v>
      </c>
      <c r="AV19" s="82">
        <v>0</v>
      </c>
      <c r="AW19" s="11">
        <v>0</v>
      </c>
      <c r="AX19" s="82">
        <v>1509613232</v>
      </c>
      <c r="AY19" s="84">
        <v>10.379899999999999</v>
      </c>
      <c r="AZ19" s="82">
        <v>11262629.939999999</v>
      </c>
      <c r="BA19" s="84">
        <v>4.952</v>
      </c>
      <c r="BB19" s="82">
        <v>923620518</v>
      </c>
      <c r="BC19" s="84">
        <v>16.9177</v>
      </c>
      <c r="BD19" s="82">
        <v>60025182.140000001</v>
      </c>
      <c r="BE19" s="84">
        <v>3.7740999999999998</v>
      </c>
      <c r="BF19" s="82">
        <v>0</v>
      </c>
      <c r="BG19" s="11">
        <v>0</v>
      </c>
      <c r="BH19" s="82">
        <v>0</v>
      </c>
      <c r="BI19" s="11">
        <v>0</v>
      </c>
      <c r="BJ19" s="82">
        <v>0</v>
      </c>
      <c r="BK19" s="11">
        <v>0</v>
      </c>
      <c r="BL19" s="82">
        <v>0</v>
      </c>
      <c r="BM19" s="11">
        <v>0</v>
      </c>
      <c r="BN19" s="82">
        <v>0</v>
      </c>
      <c r="BO19" s="11">
        <v>0</v>
      </c>
    </row>
    <row r="20" spans="1:67" ht="13.5" thickBot="1">
      <c r="A20" s="11" t="s">
        <v>208</v>
      </c>
      <c r="B20" s="82">
        <v>937926058.66999996</v>
      </c>
      <c r="C20" s="84">
        <v>0.36320000000000002</v>
      </c>
      <c r="D20" s="82">
        <v>119845906.8</v>
      </c>
      <c r="E20" s="84">
        <v>0.20760000000000001</v>
      </c>
      <c r="F20" s="82">
        <v>0</v>
      </c>
      <c r="G20" s="11">
        <v>0</v>
      </c>
      <c r="H20" s="82">
        <v>198972370.81</v>
      </c>
      <c r="I20" s="84">
        <v>2.3776999999999999</v>
      </c>
      <c r="J20" s="82">
        <v>0</v>
      </c>
      <c r="K20" s="11">
        <v>0</v>
      </c>
      <c r="L20" s="82">
        <v>0</v>
      </c>
      <c r="M20" s="11">
        <v>0</v>
      </c>
      <c r="N20" s="82">
        <v>926702</v>
      </c>
      <c r="O20" s="84">
        <v>4.5692000000000004</v>
      </c>
      <c r="P20" s="82">
        <v>73810007.409999996</v>
      </c>
      <c r="Q20" s="84">
        <v>4.3547000000000002</v>
      </c>
      <c r="R20" s="82">
        <v>0</v>
      </c>
      <c r="S20" s="11">
        <v>0</v>
      </c>
      <c r="T20" s="82">
        <v>0</v>
      </c>
      <c r="U20" s="11">
        <v>0</v>
      </c>
      <c r="V20" s="82">
        <v>98866841.799999997</v>
      </c>
      <c r="W20" s="84">
        <v>2.5171000000000001</v>
      </c>
      <c r="X20" s="82">
        <v>0</v>
      </c>
      <c r="Y20" s="11">
        <v>0</v>
      </c>
      <c r="Z20" s="82">
        <v>0</v>
      </c>
      <c r="AA20" s="11">
        <v>0</v>
      </c>
      <c r="AB20" s="82">
        <v>32230695.420000002</v>
      </c>
      <c r="AC20" s="84">
        <v>0.1663</v>
      </c>
      <c r="AD20" s="82">
        <v>0</v>
      </c>
      <c r="AE20" s="11">
        <v>0</v>
      </c>
      <c r="AF20" s="82">
        <v>0</v>
      </c>
      <c r="AG20" s="11">
        <v>0</v>
      </c>
      <c r="AH20" s="82">
        <v>0</v>
      </c>
      <c r="AI20" s="11">
        <v>0</v>
      </c>
      <c r="AJ20" s="82">
        <v>0</v>
      </c>
      <c r="AK20" s="11">
        <v>0</v>
      </c>
      <c r="AL20" s="82">
        <v>3722640</v>
      </c>
      <c r="AM20" s="84">
        <v>1.5238</v>
      </c>
      <c r="AN20" s="82">
        <v>334284580</v>
      </c>
      <c r="AO20" s="84">
        <v>3.746</v>
      </c>
      <c r="AP20" s="82">
        <v>54632381.270000003</v>
      </c>
      <c r="AQ20" s="84">
        <v>3.4428999999999998</v>
      </c>
      <c r="AR20" s="82">
        <v>0</v>
      </c>
      <c r="AS20" s="11">
        <v>0</v>
      </c>
      <c r="AT20" s="82">
        <v>0</v>
      </c>
      <c r="AU20" s="11">
        <v>0</v>
      </c>
      <c r="AV20" s="82">
        <v>0</v>
      </c>
      <c r="AW20" s="11">
        <v>0</v>
      </c>
      <c r="AX20" s="82">
        <v>0</v>
      </c>
      <c r="AY20" s="11">
        <v>0</v>
      </c>
      <c r="AZ20" s="82">
        <v>2834533.16</v>
      </c>
      <c r="BA20" s="84">
        <v>1.2463</v>
      </c>
      <c r="BB20" s="82">
        <v>0</v>
      </c>
      <c r="BC20" s="11">
        <v>0</v>
      </c>
      <c r="BD20" s="82">
        <v>0</v>
      </c>
      <c r="BE20" s="11">
        <v>0</v>
      </c>
      <c r="BF20" s="82">
        <v>0</v>
      </c>
      <c r="BG20" s="11">
        <v>0</v>
      </c>
      <c r="BH20" s="82">
        <v>0</v>
      </c>
      <c r="BI20" s="11">
        <v>0</v>
      </c>
      <c r="BJ20" s="82">
        <v>0</v>
      </c>
      <c r="BK20" s="11">
        <v>0</v>
      </c>
      <c r="BL20" s="82">
        <v>17799400</v>
      </c>
      <c r="BM20" s="84">
        <v>1.6206</v>
      </c>
      <c r="BN20" s="82">
        <v>0</v>
      </c>
      <c r="BO20" s="11">
        <v>0</v>
      </c>
    </row>
    <row r="21" spans="1:67" ht="14.25" thickTop="1" thickBot="1">
      <c r="A21" s="9" t="s">
        <v>209</v>
      </c>
      <c r="B21" s="17">
        <v>258234459793.14001</v>
      </c>
      <c r="C21" s="10">
        <v>99.991399999999999</v>
      </c>
      <c r="D21" s="17">
        <v>57715757427.870003</v>
      </c>
      <c r="E21" s="10">
        <v>100</v>
      </c>
      <c r="F21" s="17">
        <v>1344223791</v>
      </c>
      <c r="G21" s="10">
        <v>100</v>
      </c>
      <c r="H21" s="17">
        <v>8368423651.4399996</v>
      </c>
      <c r="I21" s="10">
        <v>100</v>
      </c>
      <c r="J21" s="17">
        <v>1058472899.4299999</v>
      </c>
      <c r="K21" s="10">
        <v>100</v>
      </c>
      <c r="L21" s="17">
        <v>2898303540.0999999</v>
      </c>
      <c r="M21" s="10">
        <v>100</v>
      </c>
      <c r="N21" s="17">
        <v>20281527</v>
      </c>
      <c r="O21" s="10">
        <v>100</v>
      </c>
      <c r="P21" s="17">
        <v>1694955499.3</v>
      </c>
      <c r="Q21" s="10">
        <v>100</v>
      </c>
      <c r="R21" s="17">
        <v>814095781.89999998</v>
      </c>
      <c r="S21" s="10">
        <v>100</v>
      </c>
      <c r="T21" s="17">
        <v>77390680.879999995</v>
      </c>
      <c r="U21" s="10">
        <v>100</v>
      </c>
      <c r="V21" s="17">
        <v>3927778132.1199999</v>
      </c>
      <c r="W21" s="10">
        <v>100</v>
      </c>
      <c r="X21" s="17">
        <v>774666137.12</v>
      </c>
      <c r="Y21" s="10">
        <v>100</v>
      </c>
      <c r="Z21" s="17">
        <v>2468518984.1100001</v>
      </c>
      <c r="AA21" s="10">
        <v>100</v>
      </c>
      <c r="AB21" s="17">
        <v>19376410753.080002</v>
      </c>
      <c r="AC21" s="10">
        <v>100</v>
      </c>
      <c r="AD21" s="17">
        <v>115858968.37</v>
      </c>
      <c r="AE21" s="10">
        <v>100</v>
      </c>
      <c r="AF21" s="17">
        <v>1685855187.1199999</v>
      </c>
      <c r="AG21" s="10">
        <v>100</v>
      </c>
      <c r="AH21" s="17">
        <v>6026760649.5600004</v>
      </c>
      <c r="AI21" s="10">
        <v>100</v>
      </c>
      <c r="AJ21" s="17">
        <v>594305838.21000004</v>
      </c>
      <c r="AK21" s="10">
        <v>96.426299999999998</v>
      </c>
      <c r="AL21" s="17">
        <v>244295701</v>
      </c>
      <c r="AM21" s="10">
        <v>100</v>
      </c>
      <c r="AN21" s="17">
        <v>8923744156</v>
      </c>
      <c r="AO21" s="10">
        <v>100</v>
      </c>
      <c r="AP21" s="17">
        <v>1586792370.27</v>
      </c>
      <c r="AQ21" s="10">
        <v>100</v>
      </c>
      <c r="AR21" s="17">
        <v>125868470.06999999</v>
      </c>
      <c r="AS21" s="10">
        <v>99.917900000000003</v>
      </c>
      <c r="AT21" s="17">
        <v>32574149221.419998</v>
      </c>
      <c r="AU21" s="10">
        <v>100</v>
      </c>
      <c r="AV21" s="17">
        <v>1345541921.02</v>
      </c>
      <c r="AW21" s="10">
        <v>100</v>
      </c>
      <c r="AX21" s="17">
        <v>14543602672</v>
      </c>
      <c r="AY21" s="10">
        <v>100</v>
      </c>
      <c r="AZ21" s="17">
        <v>227435264.19999999</v>
      </c>
      <c r="BA21" s="10">
        <v>100</v>
      </c>
      <c r="BB21" s="17">
        <v>5459499408.1999998</v>
      </c>
      <c r="BC21" s="10">
        <v>100</v>
      </c>
      <c r="BD21" s="17">
        <v>1590463770.1500001</v>
      </c>
      <c r="BE21" s="10">
        <v>100</v>
      </c>
      <c r="BF21" s="17">
        <v>27071190000</v>
      </c>
      <c r="BG21" s="10">
        <v>100</v>
      </c>
      <c r="BH21" s="17">
        <v>14833047880</v>
      </c>
      <c r="BI21" s="10">
        <v>100</v>
      </c>
      <c r="BJ21" s="17">
        <v>39254462389</v>
      </c>
      <c r="BK21" s="10">
        <v>100</v>
      </c>
      <c r="BL21" s="17">
        <v>1098354868</v>
      </c>
      <c r="BM21" s="10">
        <v>100</v>
      </c>
      <c r="BN21" s="17">
        <v>393952253.19999999</v>
      </c>
      <c r="BO21" s="10">
        <v>100</v>
      </c>
    </row>
    <row r="22" spans="1:67" ht="13.5" thickTop="1">
      <c r="A22" s="11" t="s">
        <v>295</v>
      </c>
      <c r="B22" s="82">
        <v>0</v>
      </c>
      <c r="C22" s="11">
        <v>0</v>
      </c>
      <c r="D22" s="82">
        <v>0</v>
      </c>
      <c r="E22" s="11">
        <v>0</v>
      </c>
      <c r="F22" s="82">
        <v>0</v>
      </c>
      <c r="G22" s="11">
        <v>0</v>
      </c>
      <c r="H22" s="82">
        <v>0</v>
      </c>
      <c r="I22" s="11">
        <v>0</v>
      </c>
      <c r="J22" s="82">
        <v>0</v>
      </c>
      <c r="K22" s="11">
        <v>0</v>
      </c>
      <c r="L22" s="82">
        <v>0</v>
      </c>
      <c r="M22" s="11">
        <v>0</v>
      </c>
      <c r="N22" s="82">
        <v>0</v>
      </c>
      <c r="O22" s="11">
        <v>0</v>
      </c>
      <c r="P22" s="82">
        <v>0</v>
      </c>
      <c r="Q22" s="11">
        <v>0</v>
      </c>
      <c r="R22" s="82">
        <v>0</v>
      </c>
      <c r="S22" s="11">
        <v>0</v>
      </c>
      <c r="T22" s="82">
        <v>0</v>
      </c>
      <c r="U22" s="11">
        <v>0</v>
      </c>
      <c r="V22" s="82">
        <v>0</v>
      </c>
      <c r="W22" s="11">
        <v>0</v>
      </c>
      <c r="X22" s="82">
        <v>0</v>
      </c>
      <c r="Y22" s="11">
        <v>0</v>
      </c>
      <c r="Z22" s="82">
        <v>0</v>
      </c>
      <c r="AA22" s="11">
        <v>0</v>
      </c>
      <c r="AB22" s="82">
        <v>0</v>
      </c>
      <c r="AC22" s="11">
        <v>0</v>
      </c>
      <c r="AD22" s="82">
        <v>0</v>
      </c>
      <c r="AE22" s="11">
        <v>0</v>
      </c>
      <c r="AF22" s="82">
        <v>0</v>
      </c>
      <c r="AG22" s="11">
        <v>0</v>
      </c>
      <c r="AH22" s="82">
        <v>0</v>
      </c>
      <c r="AI22" s="11">
        <v>0</v>
      </c>
      <c r="AJ22" s="82">
        <v>0</v>
      </c>
      <c r="AK22" s="11">
        <v>0</v>
      </c>
      <c r="AL22" s="82">
        <v>0</v>
      </c>
      <c r="AM22" s="11">
        <v>0</v>
      </c>
      <c r="AN22" s="82">
        <v>0</v>
      </c>
      <c r="AO22" s="11">
        <v>0</v>
      </c>
      <c r="AP22" s="82">
        <v>0</v>
      </c>
      <c r="AQ22" s="11">
        <v>0</v>
      </c>
      <c r="AR22" s="82">
        <v>0</v>
      </c>
      <c r="AS22" s="11">
        <v>0</v>
      </c>
      <c r="AT22" s="82">
        <v>0</v>
      </c>
      <c r="AU22" s="11">
        <v>0</v>
      </c>
      <c r="AV22" s="82">
        <v>0</v>
      </c>
      <c r="AW22" s="11">
        <v>0</v>
      </c>
      <c r="AX22" s="82">
        <v>0</v>
      </c>
      <c r="AY22" s="11">
        <v>0</v>
      </c>
      <c r="AZ22" s="82">
        <v>0</v>
      </c>
      <c r="BA22" s="11">
        <v>0</v>
      </c>
      <c r="BB22" s="82">
        <v>0</v>
      </c>
      <c r="BC22" s="11">
        <v>0</v>
      </c>
      <c r="BD22" s="82">
        <v>0</v>
      </c>
      <c r="BE22" s="11">
        <v>0</v>
      </c>
      <c r="BF22" s="82">
        <v>0</v>
      </c>
      <c r="BG22" s="11">
        <v>0</v>
      </c>
      <c r="BH22" s="82">
        <v>0</v>
      </c>
      <c r="BI22" s="11">
        <v>0</v>
      </c>
      <c r="BJ22" s="82">
        <v>0</v>
      </c>
      <c r="BK22" s="11">
        <v>0</v>
      </c>
      <c r="BL22" s="82">
        <v>0</v>
      </c>
      <c r="BM22" s="11">
        <v>0</v>
      </c>
      <c r="BN22" s="82">
        <v>0</v>
      </c>
      <c r="BO22" s="11">
        <v>0</v>
      </c>
    </row>
    <row r="23" spans="1:67">
      <c r="A23" s="11" t="s">
        <v>296</v>
      </c>
      <c r="B23" s="82">
        <v>0</v>
      </c>
      <c r="C23" s="11">
        <v>0</v>
      </c>
      <c r="D23" s="82">
        <v>0</v>
      </c>
      <c r="E23" s="11">
        <v>0</v>
      </c>
      <c r="F23" s="82">
        <v>0</v>
      </c>
      <c r="G23" s="11">
        <v>0</v>
      </c>
      <c r="H23" s="82">
        <v>0</v>
      </c>
      <c r="I23" s="11">
        <v>0</v>
      </c>
      <c r="J23" s="82">
        <v>0</v>
      </c>
      <c r="K23" s="11">
        <v>0</v>
      </c>
      <c r="L23" s="82">
        <v>0</v>
      </c>
      <c r="M23" s="11">
        <v>0</v>
      </c>
      <c r="N23" s="82">
        <v>0</v>
      </c>
      <c r="O23" s="11">
        <v>0</v>
      </c>
      <c r="P23" s="82">
        <v>0</v>
      </c>
      <c r="Q23" s="11">
        <v>0</v>
      </c>
      <c r="R23" s="82">
        <v>0</v>
      </c>
      <c r="S23" s="11">
        <v>0</v>
      </c>
      <c r="T23" s="82">
        <v>0</v>
      </c>
      <c r="U23" s="11">
        <v>0</v>
      </c>
      <c r="V23" s="82">
        <v>0</v>
      </c>
      <c r="W23" s="11">
        <v>0</v>
      </c>
      <c r="X23" s="82">
        <v>0</v>
      </c>
      <c r="Y23" s="11">
        <v>0</v>
      </c>
      <c r="Z23" s="82">
        <v>0</v>
      </c>
      <c r="AA23" s="11">
        <v>0</v>
      </c>
      <c r="AB23" s="82">
        <v>0</v>
      </c>
      <c r="AC23" s="11">
        <v>0</v>
      </c>
      <c r="AD23" s="82">
        <v>0</v>
      </c>
      <c r="AE23" s="11">
        <v>0</v>
      </c>
      <c r="AF23" s="82">
        <v>0</v>
      </c>
      <c r="AG23" s="11">
        <v>0</v>
      </c>
      <c r="AH23" s="82">
        <v>0</v>
      </c>
      <c r="AI23" s="11">
        <v>0</v>
      </c>
      <c r="AJ23" s="82">
        <v>0</v>
      </c>
      <c r="AK23" s="11">
        <v>0</v>
      </c>
      <c r="AL23" s="82">
        <v>0</v>
      </c>
      <c r="AM23" s="11">
        <v>0</v>
      </c>
      <c r="AN23" s="82">
        <v>0</v>
      </c>
      <c r="AO23" s="11">
        <v>0</v>
      </c>
      <c r="AP23" s="82">
        <v>0</v>
      </c>
      <c r="AQ23" s="11">
        <v>0</v>
      </c>
      <c r="AR23" s="82">
        <v>0</v>
      </c>
      <c r="AS23" s="11">
        <v>0</v>
      </c>
      <c r="AT23" s="82">
        <v>0</v>
      </c>
      <c r="AU23" s="11">
        <v>0</v>
      </c>
      <c r="AV23" s="82">
        <v>0</v>
      </c>
      <c r="AW23" s="11">
        <v>0</v>
      </c>
      <c r="AX23" s="82">
        <v>0</v>
      </c>
      <c r="AY23" s="11">
        <v>0</v>
      </c>
      <c r="AZ23" s="82">
        <v>0</v>
      </c>
      <c r="BA23" s="11">
        <v>0</v>
      </c>
      <c r="BB23" s="82">
        <v>0</v>
      </c>
      <c r="BC23" s="11">
        <v>0</v>
      </c>
      <c r="BD23" s="82">
        <v>0</v>
      </c>
      <c r="BE23" s="11">
        <v>0</v>
      </c>
      <c r="BF23" s="82">
        <v>0</v>
      </c>
      <c r="BG23" s="11">
        <v>0</v>
      </c>
      <c r="BH23" s="82">
        <v>0</v>
      </c>
      <c r="BI23" s="11">
        <v>0</v>
      </c>
      <c r="BJ23" s="82">
        <v>0</v>
      </c>
      <c r="BK23" s="11">
        <v>0</v>
      </c>
      <c r="BL23" s="82">
        <v>0</v>
      </c>
      <c r="BM23" s="11">
        <v>0</v>
      </c>
      <c r="BN23" s="82">
        <v>0</v>
      </c>
      <c r="BO23" s="11">
        <v>0</v>
      </c>
    </row>
    <row r="24" spans="1:67" ht="13.5" thickBot="1">
      <c r="A24" s="11" t="s">
        <v>297</v>
      </c>
      <c r="B24" s="82">
        <v>0</v>
      </c>
      <c r="C24" s="11">
        <v>0</v>
      </c>
      <c r="D24" s="82">
        <v>0</v>
      </c>
      <c r="E24" s="11">
        <v>0</v>
      </c>
      <c r="F24" s="82">
        <v>0</v>
      </c>
      <c r="G24" s="11">
        <v>0</v>
      </c>
      <c r="H24" s="82">
        <v>0</v>
      </c>
      <c r="I24" s="11">
        <v>0</v>
      </c>
      <c r="J24" s="82">
        <v>0</v>
      </c>
      <c r="K24" s="11">
        <v>0</v>
      </c>
      <c r="L24" s="82">
        <v>0</v>
      </c>
      <c r="M24" s="11">
        <v>0</v>
      </c>
      <c r="N24" s="82">
        <v>0</v>
      </c>
      <c r="O24" s="11">
        <v>0</v>
      </c>
      <c r="P24" s="82">
        <v>0</v>
      </c>
      <c r="Q24" s="11">
        <v>0</v>
      </c>
      <c r="R24" s="82">
        <v>0</v>
      </c>
      <c r="S24" s="11">
        <v>0</v>
      </c>
      <c r="T24" s="82">
        <v>0</v>
      </c>
      <c r="U24" s="11">
        <v>0</v>
      </c>
      <c r="V24" s="82">
        <v>0</v>
      </c>
      <c r="W24" s="11">
        <v>0</v>
      </c>
      <c r="X24" s="82">
        <v>0</v>
      </c>
      <c r="Y24" s="11">
        <v>0</v>
      </c>
      <c r="Z24" s="82">
        <v>0</v>
      </c>
      <c r="AA24" s="11">
        <v>0</v>
      </c>
      <c r="AB24" s="82">
        <v>0</v>
      </c>
      <c r="AC24" s="11">
        <v>0</v>
      </c>
      <c r="AD24" s="82">
        <v>0</v>
      </c>
      <c r="AE24" s="11">
        <v>0</v>
      </c>
      <c r="AF24" s="82">
        <v>0</v>
      </c>
      <c r="AG24" s="11">
        <v>0</v>
      </c>
      <c r="AH24" s="82">
        <v>0</v>
      </c>
      <c r="AI24" s="11">
        <v>0</v>
      </c>
      <c r="AJ24" s="82">
        <v>0</v>
      </c>
      <c r="AK24" s="11">
        <v>0</v>
      </c>
      <c r="AL24" s="82">
        <v>0</v>
      </c>
      <c r="AM24" s="11">
        <v>0</v>
      </c>
      <c r="AN24" s="82">
        <v>0</v>
      </c>
      <c r="AO24" s="11">
        <v>0</v>
      </c>
      <c r="AP24" s="82">
        <v>0</v>
      </c>
      <c r="AQ24" s="11">
        <v>0</v>
      </c>
      <c r="AR24" s="82">
        <v>0</v>
      </c>
      <c r="AS24" s="11">
        <v>0</v>
      </c>
      <c r="AT24" s="82">
        <v>0</v>
      </c>
      <c r="AU24" s="11">
        <v>0</v>
      </c>
      <c r="AV24" s="82">
        <v>0</v>
      </c>
      <c r="AW24" s="11">
        <v>0</v>
      </c>
      <c r="AX24" s="82">
        <v>0</v>
      </c>
      <c r="AY24" s="11">
        <v>0</v>
      </c>
      <c r="AZ24" s="82">
        <v>0</v>
      </c>
      <c r="BA24" s="11">
        <v>0</v>
      </c>
      <c r="BB24" s="82">
        <v>0</v>
      </c>
      <c r="BC24" s="11">
        <v>0</v>
      </c>
      <c r="BD24" s="82">
        <v>0</v>
      </c>
      <c r="BE24" s="11">
        <v>0</v>
      </c>
      <c r="BF24" s="82">
        <v>0</v>
      </c>
      <c r="BG24" s="11">
        <v>0</v>
      </c>
      <c r="BH24" s="82">
        <v>0</v>
      </c>
      <c r="BI24" s="11">
        <v>0</v>
      </c>
      <c r="BJ24" s="82">
        <v>0</v>
      </c>
      <c r="BK24" s="11">
        <v>0</v>
      </c>
      <c r="BL24" s="82">
        <v>0</v>
      </c>
      <c r="BM24" s="11">
        <v>0</v>
      </c>
      <c r="BN24" s="82">
        <v>0</v>
      </c>
      <c r="BO24" s="11">
        <v>0</v>
      </c>
    </row>
    <row r="25" spans="1:67" ht="14.25" thickTop="1" thickBot="1">
      <c r="A25" s="9" t="s">
        <v>210</v>
      </c>
      <c r="B25" s="17">
        <v>0</v>
      </c>
      <c r="C25" s="9">
        <v>0</v>
      </c>
      <c r="D25" s="17">
        <v>0</v>
      </c>
      <c r="E25" s="9">
        <v>0</v>
      </c>
      <c r="F25" s="17">
        <v>0</v>
      </c>
      <c r="G25" s="9">
        <v>0</v>
      </c>
      <c r="H25" s="17">
        <v>0</v>
      </c>
      <c r="I25" s="9">
        <v>0</v>
      </c>
      <c r="J25" s="17">
        <v>0</v>
      </c>
      <c r="K25" s="9">
        <v>0</v>
      </c>
      <c r="L25" s="17">
        <v>0</v>
      </c>
      <c r="M25" s="9">
        <v>0</v>
      </c>
      <c r="N25" s="17">
        <v>0</v>
      </c>
      <c r="O25" s="9">
        <v>0</v>
      </c>
      <c r="P25" s="17">
        <v>0</v>
      </c>
      <c r="Q25" s="9">
        <v>0</v>
      </c>
      <c r="R25" s="17">
        <v>0</v>
      </c>
      <c r="S25" s="9">
        <v>0</v>
      </c>
      <c r="T25" s="17">
        <v>0</v>
      </c>
      <c r="U25" s="9">
        <v>0</v>
      </c>
      <c r="V25" s="17">
        <v>0</v>
      </c>
      <c r="W25" s="9">
        <v>0</v>
      </c>
      <c r="X25" s="17">
        <v>0</v>
      </c>
      <c r="Y25" s="9">
        <v>0</v>
      </c>
      <c r="Z25" s="17">
        <v>0</v>
      </c>
      <c r="AA25" s="9">
        <v>0</v>
      </c>
      <c r="AB25" s="17">
        <v>0</v>
      </c>
      <c r="AC25" s="9">
        <v>0</v>
      </c>
      <c r="AD25" s="17">
        <v>0</v>
      </c>
      <c r="AE25" s="9">
        <v>0</v>
      </c>
      <c r="AF25" s="17">
        <v>0</v>
      </c>
      <c r="AG25" s="9">
        <v>0</v>
      </c>
      <c r="AH25" s="17">
        <v>0</v>
      </c>
      <c r="AI25" s="9">
        <v>0</v>
      </c>
      <c r="AJ25" s="17">
        <v>0</v>
      </c>
      <c r="AK25" s="9">
        <v>0</v>
      </c>
      <c r="AL25" s="17">
        <v>0</v>
      </c>
      <c r="AM25" s="9">
        <v>0</v>
      </c>
      <c r="AN25" s="17">
        <v>0</v>
      </c>
      <c r="AO25" s="9">
        <v>0</v>
      </c>
      <c r="AP25" s="17">
        <v>0</v>
      </c>
      <c r="AQ25" s="9">
        <v>0</v>
      </c>
      <c r="AR25" s="17">
        <v>0</v>
      </c>
      <c r="AS25" s="9">
        <v>0</v>
      </c>
      <c r="AT25" s="17">
        <v>0</v>
      </c>
      <c r="AU25" s="9">
        <v>0</v>
      </c>
      <c r="AV25" s="17">
        <v>0</v>
      </c>
      <c r="AW25" s="9">
        <v>0</v>
      </c>
      <c r="AX25" s="17">
        <v>0</v>
      </c>
      <c r="AY25" s="9">
        <v>0</v>
      </c>
      <c r="AZ25" s="17">
        <v>0</v>
      </c>
      <c r="BA25" s="9">
        <v>0</v>
      </c>
      <c r="BB25" s="17">
        <v>0</v>
      </c>
      <c r="BC25" s="9">
        <v>0</v>
      </c>
      <c r="BD25" s="17">
        <v>0</v>
      </c>
      <c r="BE25" s="9">
        <v>0</v>
      </c>
      <c r="BF25" s="17">
        <v>0</v>
      </c>
      <c r="BG25" s="9">
        <v>0</v>
      </c>
      <c r="BH25" s="17">
        <v>0</v>
      </c>
      <c r="BI25" s="9">
        <v>0</v>
      </c>
      <c r="BJ25" s="17">
        <v>0</v>
      </c>
      <c r="BK25" s="9">
        <v>0</v>
      </c>
      <c r="BL25" s="17">
        <v>0</v>
      </c>
      <c r="BM25" s="9">
        <v>0</v>
      </c>
      <c r="BN25" s="17">
        <v>0</v>
      </c>
      <c r="BO25" s="9">
        <v>0</v>
      </c>
    </row>
    <row r="26" spans="1:67" ht="14.25" thickTop="1" thickBot="1">
      <c r="A26" s="9" t="s">
        <v>211</v>
      </c>
      <c r="B26" s="17">
        <v>258234459793.14001</v>
      </c>
      <c r="C26" s="10">
        <v>99.991399999999999</v>
      </c>
      <c r="D26" s="17">
        <v>57715757427.870003</v>
      </c>
      <c r="E26" s="10">
        <v>100</v>
      </c>
      <c r="F26" s="17">
        <v>1344223791</v>
      </c>
      <c r="G26" s="10">
        <v>100</v>
      </c>
      <c r="H26" s="17">
        <v>8368423651.4399996</v>
      </c>
      <c r="I26" s="10">
        <v>100</v>
      </c>
      <c r="J26" s="17">
        <v>1058472899.4299999</v>
      </c>
      <c r="K26" s="10">
        <v>100</v>
      </c>
      <c r="L26" s="17">
        <v>2898303540.0999999</v>
      </c>
      <c r="M26" s="10">
        <v>100</v>
      </c>
      <c r="N26" s="17">
        <v>20281527</v>
      </c>
      <c r="O26" s="10">
        <v>100</v>
      </c>
      <c r="P26" s="17">
        <v>1694955499.3</v>
      </c>
      <c r="Q26" s="10">
        <v>100</v>
      </c>
      <c r="R26" s="17">
        <v>814095781.89999998</v>
      </c>
      <c r="S26" s="10">
        <v>100</v>
      </c>
      <c r="T26" s="17">
        <v>77390680.879999995</v>
      </c>
      <c r="U26" s="10">
        <v>100</v>
      </c>
      <c r="V26" s="17">
        <v>3927778132.1199999</v>
      </c>
      <c r="W26" s="10">
        <v>100</v>
      </c>
      <c r="X26" s="17">
        <v>774666137.12</v>
      </c>
      <c r="Y26" s="10">
        <v>100</v>
      </c>
      <c r="Z26" s="17">
        <v>2468518984.1100001</v>
      </c>
      <c r="AA26" s="10">
        <v>100</v>
      </c>
      <c r="AB26" s="17">
        <v>19376410753.080002</v>
      </c>
      <c r="AC26" s="10">
        <v>100</v>
      </c>
      <c r="AD26" s="17">
        <v>115858968.37</v>
      </c>
      <c r="AE26" s="10">
        <v>100</v>
      </c>
      <c r="AF26" s="17">
        <v>1685855187.1199999</v>
      </c>
      <c r="AG26" s="10">
        <v>100</v>
      </c>
      <c r="AH26" s="17">
        <v>6026760649.5600004</v>
      </c>
      <c r="AI26" s="10">
        <v>100</v>
      </c>
      <c r="AJ26" s="17">
        <v>594305838.21000004</v>
      </c>
      <c r="AK26" s="10">
        <v>96.426299999999998</v>
      </c>
      <c r="AL26" s="17">
        <v>244295701</v>
      </c>
      <c r="AM26" s="10">
        <v>100</v>
      </c>
      <c r="AN26" s="17">
        <v>8923744156</v>
      </c>
      <c r="AO26" s="10">
        <v>100</v>
      </c>
      <c r="AP26" s="17">
        <v>1586792370.27</v>
      </c>
      <c r="AQ26" s="10">
        <v>100</v>
      </c>
      <c r="AR26" s="17">
        <v>125868470.06999999</v>
      </c>
      <c r="AS26" s="10">
        <v>99.917900000000003</v>
      </c>
      <c r="AT26" s="17">
        <v>32574149221.419998</v>
      </c>
      <c r="AU26" s="10">
        <v>100</v>
      </c>
      <c r="AV26" s="17">
        <v>1345541921.02</v>
      </c>
      <c r="AW26" s="10">
        <v>100</v>
      </c>
      <c r="AX26" s="17">
        <v>14543602672</v>
      </c>
      <c r="AY26" s="10">
        <v>100</v>
      </c>
      <c r="AZ26" s="17">
        <v>227435264.19999999</v>
      </c>
      <c r="BA26" s="10">
        <v>100</v>
      </c>
      <c r="BB26" s="17">
        <v>5459499408.1999998</v>
      </c>
      <c r="BC26" s="10">
        <v>100</v>
      </c>
      <c r="BD26" s="17">
        <v>1590463770.1500001</v>
      </c>
      <c r="BE26" s="10">
        <v>100</v>
      </c>
      <c r="BF26" s="17">
        <v>27071190000</v>
      </c>
      <c r="BG26" s="10">
        <v>100</v>
      </c>
      <c r="BH26" s="17">
        <v>14833047880</v>
      </c>
      <c r="BI26" s="10">
        <v>100</v>
      </c>
      <c r="BJ26" s="17">
        <v>39254462389</v>
      </c>
      <c r="BK26" s="10">
        <v>100</v>
      </c>
      <c r="BL26" s="17">
        <v>1098354868</v>
      </c>
      <c r="BM26" s="10">
        <v>100</v>
      </c>
      <c r="BN26" s="17">
        <v>393952253.19999999</v>
      </c>
      <c r="BO26" s="10">
        <v>100</v>
      </c>
    </row>
    <row r="27" spans="1:67" ht="13.5" thickTop="1">
      <c r="A27" s="11" t="s">
        <v>181</v>
      </c>
      <c r="B27" s="82">
        <v>22026038.350000001</v>
      </c>
      <c r="C27" s="84">
        <v>8.5000000000000006E-3</v>
      </c>
      <c r="D27" s="82">
        <v>0</v>
      </c>
      <c r="E27" s="11">
        <v>0</v>
      </c>
      <c r="F27" s="82">
        <v>0</v>
      </c>
      <c r="G27" s="11">
        <v>0</v>
      </c>
      <c r="H27" s="82">
        <v>0</v>
      </c>
      <c r="I27" s="11">
        <v>0</v>
      </c>
      <c r="J27" s="82">
        <v>0</v>
      </c>
      <c r="K27" s="11">
        <v>0</v>
      </c>
      <c r="L27" s="82">
        <v>0</v>
      </c>
      <c r="M27" s="11">
        <v>0</v>
      </c>
      <c r="N27" s="82">
        <v>0</v>
      </c>
      <c r="O27" s="11">
        <v>0</v>
      </c>
      <c r="P27" s="82">
        <v>0</v>
      </c>
      <c r="Q27" s="11">
        <v>0</v>
      </c>
      <c r="R27" s="82">
        <v>0</v>
      </c>
      <c r="S27" s="11">
        <v>0</v>
      </c>
      <c r="T27" s="82">
        <v>0</v>
      </c>
      <c r="U27" s="11">
        <v>0</v>
      </c>
      <c r="V27" s="82">
        <v>0</v>
      </c>
      <c r="W27" s="11">
        <v>0</v>
      </c>
      <c r="X27" s="82">
        <v>0</v>
      </c>
      <c r="Y27" s="11">
        <v>0</v>
      </c>
      <c r="Z27" s="82">
        <v>0</v>
      </c>
      <c r="AA27" s="11">
        <v>0</v>
      </c>
      <c r="AB27" s="82">
        <v>0</v>
      </c>
      <c r="AC27" s="11">
        <v>0</v>
      </c>
      <c r="AD27" s="82">
        <v>0</v>
      </c>
      <c r="AE27" s="11">
        <v>0</v>
      </c>
      <c r="AF27" s="82">
        <v>0</v>
      </c>
      <c r="AG27" s="11">
        <v>0</v>
      </c>
      <c r="AH27" s="82">
        <v>0</v>
      </c>
      <c r="AI27" s="11">
        <v>0</v>
      </c>
      <c r="AJ27" s="82">
        <v>22026038.350000001</v>
      </c>
      <c r="AK27" s="84">
        <v>3.5737000000000001</v>
      </c>
      <c r="AL27" s="82">
        <v>0</v>
      </c>
      <c r="AM27" s="11">
        <v>0</v>
      </c>
      <c r="AN27" s="82">
        <v>0</v>
      </c>
      <c r="AO27" s="11">
        <v>0</v>
      </c>
      <c r="AP27" s="82">
        <v>0</v>
      </c>
      <c r="AQ27" s="11">
        <v>0</v>
      </c>
      <c r="AR27" s="82">
        <v>0</v>
      </c>
      <c r="AS27" s="11">
        <v>0</v>
      </c>
      <c r="AT27" s="82">
        <v>0</v>
      </c>
      <c r="AU27" s="11">
        <v>0</v>
      </c>
      <c r="AV27" s="82">
        <v>0</v>
      </c>
      <c r="AW27" s="11">
        <v>0</v>
      </c>
      <c r="AX27" s="82">
        <v>0</v>
      </c>
      <c r="AY27" s="11">
        <v>0</v>
      </c>
      <c r="AZ27" s="82">
        <v>0</v>
      </c>
      <c r="BA27" s="11">
        <v>0</v>
      </c>
      <c r="BB27" s="82">
        <v>0</v>
      </c>
      <c r="BC27" s="11">
        <v>0</v>
      </c>
      <c r="BD27" s="82">
        <v>0</v>
      </c>
      <c r="BE27" s="11">
        <v>0</v>
      </c>
      <c r="BF27" s="82">
        <v>0</v>
      </c>
      <c r="BG27" s="11">
        <v>0</v>
      </c>
      <c r="BH27" s="82">
        <v>0</v>
      </c>
      <c r="BI27" s="11">
        <v>0</v>
      </c>
      <c r="BJ27" s="82">
        <v>0</v>
      </c>
      <c r="BK27" s="11">
        <v>0</v>
      </c>
      <c r="BL27" s="82">
        <v>0</v>
      </c>
      <c r="BM27" s="11">
        <v>0</v>
      </c>
      <c r="BN27" s="82">
        <v>0</v>
      </c>
      <c r="BO27" s="11">
        <v>0</v>
      </c>
    </row>
    <row r="28" spans="1:67">
      <c r="A28" s="11" t="s">
        <v>182</v>
      </c>
      <c r="B28" s="82">
        <v>0</v>
      </c>
      <c r="C28" s="11">
        <v>0</v>
      </c>
      <c r="D28" s="82">
        <v>0</v>
      </c>
      <c r="E28" s="11">
        <v>0</v>
      </c>
      <c r="F28" s="82">
        <v>0</v>
      </c>
      <c r="G28" s="11">
        <v>0</v>
      </c>
      <c r="H28" s="82">
        <v>0</v>
      </c>
      <c r="I28" s="11">
        <v>0</v>
      </c>
      <c r="J28" s="82">
        <v>0</v>
      </c>
      <c r="K28" s="11">
        <v>0</v>
      </c>
      <c r="L28" s="82">
        <v>0</v>
      </c>
      <c r="M28" s="11">
        <v>0</v>
      </c>
      <c r="N28" s="82">
        <v>0</v>
      </c>
      <c r="O28" s="11">
        <v>0</v>
      </c>
      <c r="P28" s="82">
        <v>0</v>
      </c>
      <c r="Q28" s="11">
        <v>0</v>
      </c>
      <c r="R28" s="82">
        <v>0</v>
      </c>
      <c r="S28" s="11">
        <v>0</v>
      </c>
      <c r="T28" s="82">
        <v>0</v>
      </c>
      <c r="U28" s="11">
        <v>0</v>
      </c>
      <c r="V28" s="82">
        <v>0</v>
      </c>
      <c r="W28" s="11">
        <v>0</v>
      </c>
      <c r="X28" s="82">
        <v>0</v>
      </c>
      <c r="Y28" s="11">
        <v>0</v>
      </c>
      <c r="Z28" s="82">
        <v>0</v>
      </c>
      <c r="AA28" s="11">
        <v>0</v>
      </c>
      <c r="AB28" s="82">
        <v>0</v>
      </c>
      <c r="AC28" s="11">
        <v>0</v>
      </c>
      <c r="AD28" s="82">
        <v>0</v>
      </c>
      <c r="AE28" s="11">
        <v>0</v>
      </c>
      <c r="AF28" s="82">
        <v>0</v>
      </c>
      <c r="AG28" s="11">
        <v>0</v>
      </c>
      <c r="AH28" s="82">
        <v>0</v>
      </c>
      <c r="AI28" s="11">
        <v>0</v>
      </c>
      <c r="AJ28" s="82">
        <v>0</v>
      </c>
      <c r="AK28" s="11">
        <v>0</v>
      </c>
      <c r="AL28" s="82">
        <v>0</v>
      </c>
      <c r="AM28" s="11">
        <v>0</v>
      </c>
      <c r="AN28" s="82">
        <v>0</v>
      </c>
      <c r="AO28" s="11">
        <v>0</v>
      </c>
      <c r="AP28" s="82">
        <v>0</v>
      </c>
      <c r="AQ28" s="11">
        <v>0</v>
      </c>
      <c r="AR28" s="82">
        <v>0</v>
      </c>
      <c r="AS28" s="11">
        <v>0</v>
      </c>
      <c r="AT28" s="82">
        <v>0</v>
      </c>
      <c r="AU28" s="11">
        <v>0</v>
      </c>
      <c r="AV28" s="82">
        <v>0</v>
      </c>
      <c r="AW28" s="11">
        <v>0</v>
      </c>
      <c r="AX28" s="82">
        <v>0</v>
      </c>
      <c r="AY28" s="11">
        <v>0</v>
      </c>
      <c r="AZ28" s="82">
        <v>0</v>
      </c>
      <c r="BA28" s="11">
        <v>0</v>
      </c>
      <c r="BB28" s="82">
        <v>0</v>
      </c>
      <c r="BC28" s="11">
        <v>0</v>
      </c>
      <c r="BD28" s="82">
        <v>0</v>
      </c>
      <c r="BE28" s="11">
        <v>0</v>
      </c>
      <c r="BF28" s="82">
        <v>0</v>
      </c>
      <c r="BG28" s="11">
        <v>0</v>
      </c>
      <c r="BH28" s="82">
        <v>0</v>
      </c>
      <c r="BI28" s="11">
        <v>0</v>
      </c>
      <c r="BJ28" s="82">
        <v>0</v>
      </c>
      <c r="BK28" s="11">
        <v>0</v>
      </c>
      <c r="BL28" s="82">
        <v>0</v>
      </c>
      <c r="BM28" s="11">
        <v>0</v>
      </c>
      <c r="BN28" s="82">
        <v>0</v>
      </c>
      <c r="BO28" s="11">
        <v>0</v>
      </c>
    </row>
    <row r="29" spans="1:67" ht="13.5" thickBot="1">
      <c r="A29" s="11" t="s">
        <v>183</v>
      </c>
      <c r="B29" s="82">
        <v>0</v>
      </c>
      <c r="C29" s="11">
        <v>0</v>
      </c>
      <c r="D29" s="82">
        <v>0</v>
      </c>
      <c r="E29" s="11">
        <v>0</v>
      </c>
      <c r="F29" s="82">
        <v>0</v>
      </c>
      <c r="G29" s="11">
        <v>0</v>
      </c>
      <c r="H29" s="82">
        <v>0</v>
      </c>
      <c r="I29" s="11">
        <v>0</v>
      </c>
      <c r="J29" s="82">
        <v>0</v>
      </c>
      <c r="K29" s="11">
        <v>0</v>
      </c>
      <c r="L29" s="82">
        <v>0</v>
      </c>
      <c r="M29" s="11">
        <v>0</v>
      </c>
      <c r="N29" s="82">
        <v>0</v>
      </c>
      <c r="O29" s="11">
        <v>0</v>
      </c>
      <c r="P29" s="82">
        <v>0</v>
      </c>
      <c r="Q29" s="11">
        <v>0</v>
      </c>
      <c r="R29" s="82">
        <v>0</v>
      </c>
      <c r="S29" s="11">
        <v>0</v>
      </c>
      <c r="T29" s="82">
        <v>0</v>
      </c>
      <c r="U29" s="11">
        <v>0</v>
      </c>
      <c r="V29" s="82">
        <v>0</v>
      </c>
      <c r="W29" s="11">
        <v>0</v>
      </c>
      <c r="X29" s="82">
        <v>0</v>
      </c>
      <c r="Y29" s="11">
        <v>0</v>
      </c>
      <c r="Z29" s="82">
        <v>0</v>
      </c>
      <c r="AA29" s="11">
        <v>0</v>
      </c>
      <c r="AB29" s="82">
        <v>0</v>
      </c>
      <c r="AC29" s="11">
        <v>0</v>
      </c>
      <c r="AD29" s="82">
        <v>0</v>
      </c>
      <c r="AE29" s="11">
        <v>0</v>
      </c>
      <c r="AF29" s="82">
        <v>0</v>
      </c>
      <c r="AG29" s="11">
        <v>0</v>
      </c>
      <c r="AH29" s="82">
        <v>0</v>
      </c>
      <c r="AI29" s="11">
        <v>0</v>
      </c>
      <c r="AJ29" s="82">
        <v>0</v>
      </c>
      <c r="AK29" s="11">
        <v>0</v>
      </c>
      <c r="AL29" s="82">
        <v>0</v>
      </c>
      <c r="AM29" s="11">
        <v>0</v>
      </c>
      <c r="AN29" s="82">
        <v>0</v>
      </c>
      <c r="AO29" s="11">
        <v>0</v>
      </c>
      <c r="AP29" s="82">
        <v>0</v>
      </c>
      <c r="AQ29" s="11">
        <v>0</v>
      </c>
      <c r="AR29" s="82">
        <v>0</v>
      </c>
      <c r="AS29" s="11">
        <v>0</v>
      </c>
      <c r="AT29" s="82">
        <v>0</v>
      </c>
      <c r="AU29" s="11">
        <v>0</v>
      </c>
      <c r="AV29" s="82">
        <v>0</v>
      </c>
      <c r="AW29" s="11">
        <v>0</v>
      </c>
      <c r="AX29" s="82">
        <v>0</v>
      </c>
      <c r="AY29" s="11">
        <v>0</v>
      </c>
      <c r="AZ29" s="82">
        <v>0</v>
      </c>
      <c r="BA29" s="11">
        <v>0</v>
      </c>
      <c r="BB29" s="82">
        <v>0</v>
      </c>
      <c r="BC29" s="11">
        <v>0</v>
      </c>
      <c r="BD29" s="82">
        <v>0</v>
      </c>
      <c r="BE29" s="11">
        <v>0</v>
      </c>
      <c r="BF29" s="82">
        <v>0</v>
      </c>
      <c r="BG29" s="11">
        <v>0</v>
      </c>
      <c r="BH29" s="82">
        <v>0</v>
      </c>
      <c r="BI29" s="11">
        <v>0</v>
      </c>
      <c r="BJ29" s="82">
        <v>0</v>
      </c>
      <c r="BK29" s="11">
        <v>0</v>
      </c>
      <c r="BL29" s="82">
        <v>0</v>
      </c>
      <c r="BM29" s="11">
        <v>0</v>
      </c>
      <c r="BN29" s="82">
        <v>0</v>
      </c>
      <c r="BO29" s="11">
        <v>0</v>
      </c>
    </row>
    <row r="30" spans="1:67" ht="14.25" thickTop="1" thickBot="1">
      <c r="A30" s="9" t="s">
        <v>184</v>
      </c>
      <c r="B30" s="17">
        <v>22026038.350000001</v>
      </c>
      <c r="C30" s="10">
        <v>8.5000000000000006E-3</v>
      </c>
      <c r="D30" s="17">
        <v>0</v>
      </c>
      <c r="E30" s="9">
        <v>0</v>
      </c>
      <c r="F30" s="17">
        <v>0</v>
      </c>
      <c r="G30" s="9">
        <v>0</v>
      </c>
      <c r="H30" s="17">
        <v>0</v>
      </c>
      <c r="I30" s="9">
        <v>0</v>
      </c>
      <c r="J30" s="17">
        <v>0</v>
      </c>
      <c r="K30" s="9">
        <v>0</v>
      </c>
      <c r="L30" s="17">
        <v>0</v>
      </c>
      <c r="M30" s="9">
        <v>0</v>
      </c>
      <c r="N30" s="17">
        <v>0</v>
      </c>
      <c r="O30" s="9">
        <v>0</v>
      </c>
      <c r="P30" s="17">
        <v>0</v>
      </c>
      <c r="Q30" s="9">
        <v>0</v>
      </c>
      <c r="R30" s="17">
        <v>0</v>
      </c>
      <c r="S30" s="9">
        <v>0</v>
      </c>
      <c r="T30" s="17">
        <v>0</v>
      </c>
      <c r="U30" s="9">
        <v>0</v>
      </c>
      <c r="V30" s="17">
        <v>0</v>
      </c>
      <c r="W30" s="9">
        <v>0</v>
      </c>
      <c r="X30" s="17">
        <v>0</v>
      </c>
      <c r="Y30" s="9">
        <v>0</v>
      </c>
      <c r="Z30" s="17">
        <v>0</v>
      </c>
      <c r="AA30" s="9">
        <v>0</v>
      </c>
      <c r="AB30" s="17">
        <v>0</v>
      </c>
      <c r="AC30" s="9">
        <v>0</v>
      </c>
      <c r="AD30" s="17">
        <v>0</v>
      </c>
      <c r="AE30" s="9">
        <v>0</v>
      </c>
      <c r="AF30" s="17">
        <v>0</v>
      </c>
      <c r="AG30" s="9">
        <v>0</v>
      </c>
      <c r="AH30" s="17">
        <v>0</v>
      </c>
      <c r="AI30" s="9">
        <v>0</v>
      </c>
      <c r="AJ30" s="17">
        <v>22026038.350000001</v>
      </c>
      <c r="AK30" s="10">
        <v>3.5737000000000001</v>
      </c>
      <c r="AL30" s="17">
        <v>0</v>
      </c>
      <c r="AM30" s="9">
        <v>0</v>
      </c>
      <c r="AN30" s="17">
        <v>0</v>
      </c>
      <c r="AO30" s="9">
        <v>0</v>
      </c>
      <c r="AP30" s="17">
        <v>0</v>
      </c>
      <c r="AQ30" s="9">
        <v>0</v>
      </c>
      <c r="AR30" s="17">
        <v>0</v>
      </c>
      <c r="AS30" s="9">
        <v>0</v>
      </c>
      <c r="AT30" s="17">
        <v>0</v>
      </c>
      <c r="AU30" s="9">
        <v>0</v>
      </c>
      <c r="AV30" s="17">
        <v>0</v>
      </c>
      <c r="AW30" s="9">
        <v>0</v>
      </c>
      <c r="AX30" s="17">
        <v>0</v>
      </c>
      <c r="AY30" s="9">
        <v>0</v>
      </c>
      <c r="AZ30" s="17">
        <v>0</v>
      </c>
      <c r="BA30" s="9">
        <v>0</v>
      </c>
      <c r="BB30" s="17">
        <v>0</v>
      </c>
      <c r="BC30" s="9">
        <v>0</v>
      </c>
      <c r="BD30" s="17">
        <v>0</v>
      </c>
      <c r="BE30" s="9">
        <v>0</v>
      </c>
      <c r="BF30" s="17">
        <v>0</v>
      </c>
      <c r="BG30" s="9">
        <v>0</v>
      </c>
      <c r="BH30" s="17">
        <v>0</v>
      </c>
      <c r="BI30" s="9">
        <v>0</v>
      </c>
      <c r="BJ30" s="17">
        <v>0</v>
      </c>
      <c r="BK30" s="9">
        <v>0</v>
      </c>
      <c r="BL30" s="17">
        <v>0</v>
      </c>
      <c r="BM30" s="9">
        <v>0</v>
      </c>
      <c r="BN30" s="17">
        <v>0</v>
      </c>
      <c r="BO30" s="9">
        <v>0</v>
      </c>
    </row>
    <row r="31" spans="1:67" ht="13.5" thickTop="1"/>
    <row r="32" spans="1:67" s="84" customFormat="1">
      <c r="A32" s="84" t="s">
        <v>185</v>
      </c>
      <c r="B32" s="84">
        <v>468136</v>
      </c>
      <c r="D32" s="84">
        <v>201098</v>
      </c>
      <c r="F32" s="84">
        <v>43</v>
      </c>
      <c r="H32" s="84">
        <v>7987</v>
      </c>
      <c r="J32" s="84">
        <v>11</v>
      </c>
      <c r="L32" s="84">
        <v>1101</v>
      </c>
      <c r="N32" s="84">
        <v>95</v>
      </c>
      <c r="P32" s="84">
        <v>2177</v>
      </c>
      <c r="R32" s="84">
        <v>13</v>
      </c>
      <c r="T32" s="84">
        <v>8</v>
      </c>
      <c r="V32" s="84">
        <v>16296</v>
      </c>
      <c r="X32" s="84">
        <v>172</v>
      </c>
      <c r="Z32" s="84">
        <v>46</v>
      </c>
      <c r="AB32" s="84">
        <v>6688</v>
      </c>
      <c r="AD32" s="84">
        <v>382</v>
      </c>
      <c r="AF32" s="84">
        <v>1830</v>
      </c>
      <c r="AH32" s="84">
        <v>7709</v>
      </c>
      <c r="AJ32" s="84">
        <v>691</v>
      </c>
      <c r="AL32" s="84">
        <v>5</v>
      </c>
      <c r="AN32" s="84">
        <v>18288</v>
      </c>
      <c r="AP32" s="84">
        <v>15</v>
      </c>
      <c r="AR32" s="84">
        <v>83</v>
      </c>
      <c r="AT32" s="84">
        <v>1491</v>
      </c>
      <c r="AV32" s="84">
        <v>2562</v>
      </c>
      <c r="AX32" s="84">
        <v>20052</v>
      </c>
      <c r="AZ32" s="84">
        <v>91</v>
      </c>
      <c r="BB32" s="84">
        <v>37351</v>
      </c>
      <c r="BD32" s="84">
        <v>172</v>
      </c>
      <c r="BF32" s="84">
        <v>346</v>
      </c>
      <c r="BH32" s="84">
        <v>1120</v>
      </c>
      <c r="BJ32" s="84">
        <v>140182</v>
      </c>
      <c r="BL32" s="84">
        <v>22</v>
      </c>
      <c r="BN32" s="84">
        <v>9</v>
      </c>
    </row>
    <row r="33" spans="1:67" s="84" customFormat="1" ht="13.5" thickBot="1">
      <c r="A33" s="85" t="s">
        <v>212</v>
      </c>
      <c r="B33" s="85">
        <v>551670</v>
      </c>
      <c r="C33" s="85"/>
      <c r="D33" s="85">
        <v>287003.14</v>
      </c>
      <c r="E33" s="85"/>
      <c r="F33" s="85">
        <v>31261018.440000001</v>
      </c>
      <c r="G33" s="85"/>
      <c r="H33" s="85">
        <v>1047755.56</v>
      </c>
      <c r="I33" s="85"/>
      <c r="J33" s="85">
        <v>96224809.040000007</v>
      </c>
      <c r="K33" s="85"/>
      <c r="L33" s="85">
        <v>2632428.2799999998</v>
      </c>
      <c r="M33" s="85"/>
      <c r="N33" s="85">
        <v>213489.76</v>
      </c>
      <c r="O33" s="85"/>
      <c r="P33" s="85">
        <v>778573.95</v>
      </c>
      <c r="Q33" s="85"/>
      <c r="R33" s="85">
        <v>62622752.450000003</v>
      </c>
      <c r="S33" s="85"/>
      <c r="T33" s="85">
        <v>9673835.1099999994</v>
      </c>
      <c r="U33" s="85"/>
      <c r="V33" s="85">
        <v>241027.13</v>
      </c>
      <c r="W33" s="85"/>
      <c r="X33" s="85">
        <v>4503872.8899999997</v>
      </c>
      <c r="Y33" s="85"/>
      <c r="Z33" s="85">
        <v>53663456.18</v>
      </c>
      <c r="AA33" s="85"/>
      <c r="AB33" s="85">
        <v>2897190.6</v>
      </c>
      <c r="AC33" s="85"/>
      <c r="AD33" s="85">
        <v>303295.73</v>
      </c>
      <c r="AE33" s="85"/>
      <c r="AF33" s="85">
        <v>921232.34</v>
      </c>
      <c r="AG33" s="85"/>
      <c r="AH33" s="85">
        <v>781782.42</v>
      </c>
      <c r="AI33" s="85"/>
      <c r="AJ33" s="85">
        <v>891941.93</v>
      </c>
      <c r="AK33" s="85"/>
      <c r="AL33" s="85">
        <v>48859140.119999997</v>
      </c>
      <c r="AM33" s="85"/>
      <c r="AN33" s="85">
        <v>487956.26</v>
      </c>
      <c r="AO33" s="85"/>
      <c r="AP33" s="85">
        <v>105786158</v>
      </c>
      <c r="AQ33" s="85"/>
      <c r="AR33" s="85">
        <v>1517733.13</v>
      </c>
      <c r="AS33" s="85"/>
      <c r="AT33" s="85">
        <v>21847182.579999998</v>
      </c>
      <c r="AU33" s="85"/>
      <c r="AV33" s="85">
        <v>525192.01</v>
      </c>
      <c r="AW33" s="85"/>
      <c r="AX33" s="85">
        <v>725294.37</v>
      </c>
      <c r="AY33" s="85"/>
      <c r="AZ33" s="85">
        <v>2499288.62</v>
      </c>
      <c r="BA33" s="85"/>
      <c r="BB33" s="85">
        <v>146167.42000000001</v>
      </c>
      <c r="BC33" s="85"/>
      <c r="BD33" s="85">
        <v>9246882.3800000008</v>
      </c>
      <c r="BE33" s="85"/>
      <c r="BF33" s="85">
        <v>78240433.530000001</v>
      </c>
      <c r="BG33" s="85"/>
      <c r="BH33" s="85">
        <v>13243792.75</v>
      </c>
      <c r="BI33" s="85"/>
      <c r="BJ33" s="85">
        <v>280024.98</v>
      </c>
      <c r="BK33" s="85"/>
      <c r="BL33" s="85">
        <v>49925221.229999997</v>
      </c>
      <c r="BM33" s="85"/>
      <c r="BN33" s="85">
        <v>43772472.579999998</v>
      </c>
      <c r="BO33" s="85"/>
    </row>
    <row r="34" spans="1:67" ht="13.5" thickTop="1"/>
    <row r="35" spans="1:67">
      <c r="A35" s="287" t="s">
        <v>213</v>
      </c>
      <c r="B35" s="335" t="s">
        <v>21</v>
      </c>
      <c r="C35" s="335"/>
      <c r="D35" s="329" t="s">
        <v>952</v>
      </c>
      <c r="E35" s="329"/>
      <c r="F35" s="329" t="s">
        <v>953</v>
      </c>
      <c r="G35" s="329"/>
      <c r="H35" s="329" t="s">
        <v>954</v>
      </c>
      <c r="I35" s="329"/>
      <c r="J35" s="329" t="s">
        <v>955</v>
      </c>
      <c r="K35" s="329"/>
      <c r="L35" s="329" t="s">
        <v>956</v>
      </c>
      <c r="M35" s="329"/>
      <c r="N35" s="329" t="s">
        <v>957</v>
      </c>
      <c r="O35" s="329"/>
      <c r="P35" s="329" t="s">
        <v>958</v>
      </c>
      <c r="Q35" s="329"/>
      <c r="R35" s="329" t="s">
        <v>959</v>
      </c>
      <c r="S35" s="329"/>
      <c r="T35" s="329" t="s">
        <v>960</v>
      </c>
      <c r="U35" s="329"/>
      <c r="V35" s="329" t="s">
        <v>961</v>
      </c>
      <c r="W35" s="329"/>
      <c r="X35" s="329" t="s">
        <v>962</v>
      </c>
      <c r="Y35" s="329"/>
      <c r="Z35" s="329" t="s">
        <v>963</v>
      </c>
      <c r="AA35" s="329"/>
      <c r="AB35" s="329" t="s">
        <v>964</v>
      </c>
      <c r="AC35" s="329"/>
      <c r="AD35" s="329" t="s">
        <v>965</v>
      </c>
      <c r="AE35" s="329"/>
      <c r="AF35" s="329" t="s">
        <v>966</v>
      </c>
      <c r="AG35" s="329"/>
      <c r="AH35" s="329" t="s">
        <v>967</v>
      </c>
      <c r="AI35" s="329"/>
      <c r="AJ35" s="329" t="s">
        <v>968</v>
      </c>
      <c r="AK35" s="329"/>
      <c r="AL35" s="329" t="s">
        <v>969</v>
      </c>
      <c r="AM35" s="329"/>
      <c r="AN35" s="329" t="s">
        <v>970</v>
      </c>
      <c r="AO35" s="329"/>
      <c r="AP35" s="329" t="s">
        <v>971</v>
      </c>
      <c r="AQ35" s="329"/>
      <c r="AR35" s="329" t="s">
        <v>972</v>
      </c>
      <c r="AS35" s="329"/>
      <c r="AT35" s="329" t="s">
        <v>973</v>
      </c>
      <c r="AU35" s="329"/>
      <c r="AV35" s="329" t="s">
        <v>974</v>
      </c>
      <c r="AW35" s="329"/>
      <c r="AX35" s="329" t="s">
        <v>975</v>
      </c>
      <c r="AY35" s="329"/>
      <c r="AZ35" s="329" t="s">
        <v>976</v>
      </c>
      <c r="BA35" s="329"/>
      <c r="BB35" s="329" t="s">
        <v>977</v>
      </c>
      <c r="BC35" s="329"/>
      <c r="BD35" s="329" t="s">
        <v>978</v>
      </c>
      <c r="BE35" s="329"/>
      <c r="BF35" s="329" t="s">
        <v>979</v>
      </c>
      <c r="BG35" s="329"/>
      <c r="BH35" s="329" t="s">
        <v>980</v>
      </c>
      <c r="BI35" s="329"/>
      <c r="BJ35" s="329" t="s">
        <v>981</v>
      </c>
      <c r="BK35" s="329"/>
      <c r="BL35" s="329" t="s">
        <v>982</v>
      </c>
      <c r="BM35" s="329"/>
      <c r="BN35" s="329" t="s">
        <v>983</v>
      </c>
      <c r="BO35" s="329"/>
    </row>
    <row r="36" spans="1:67">
      <c r="A36" s="2"/>
      <c r="B36" s="15"/>
      <c r="C36" s="2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  <c r="AX36" s="330"/>
      <c r="AY36" s="330"/>
      <c r="AZ36" s="330"/>
      <c r="BA36" s="330"/>
      <c r="BB36" s="330"/>
      <c r="BC36" s="330"/>
      <c r="BD36" s="330"/>
      <c r="BE36" s="330"/>
      <c r="BF36" s="330"/>
      <c r="BG36" s="330"/>
      <c r="BH36" s="330"/>
      <c r="BI36" s="330"/>
      <c r="BJ36" s="330"/>
      <c r="BK36" s="330"/>
      <c r="BL36" s="330"/>
      <c r="BM36" s="330"/>
      <c r="BN36" s="330"/>
      <c r="BO36" s="330"/>
    </row>
    <row r="37" spans="1:67">
      <c r="A37" s="83"/>
      <c r="B37" s="16" t="s">
        <v>14</v>
      </c>
      <c r="C37" s="5" t="s">
        <v>15</v>
      </c>
      <c r="D37" s="16" t="s">
        <v>14</v>
      </c>
      <c r="E37" s="5" t="s">
        <v>15</v>
      </c>
      <c r="F37" s="16" t="s">
        <v>14</v>
      </c>
      <c r="G37" s="5" t="s">
        <v>15</v>
      </c>
      <c r="H37" s="16" t="s">
        <v>14</v>
      </c>
      <c r="I37" s="5" t="s">
        <v>15</v>
      </c>
      <c r="J37" s="16" t="s">
        <v>14</v>
      </c>
      <c r="K37" s="5" t="s">
        <v>15</v>
      </c>
      <c r="L37" s="16" t="s">
        <v>14</v>
      </c>
      <c r="M37" s="5" t="s">
        <v>15</v>
      </c>
      <c r="N37" s="16" t="s">
        <v>14</v>
      </c>
      <c r="O37" s="5" t="s">
        <v>15</v>
      </c>
      <c r="P37" s="16" t="s">
        <v>14</v>
      </c>
      <c r="Q37" s="5" t="s">
        <v>15</v>
      </c>
      <c r="R37" s="16" t="s">
        <v>14</v>
      </c>
      <c r="S37" s="5" t="s">
        <v>15</v>
      </c>
      <c r="T37" s="16" t="s">
        <v>14</v>
      </c>
      <c r="U37" s="5" t="s">
        <v>15</v>
      </c>
      <c r="V37" s="16" t="s">
        <v>14</v>
      </c>
      <c r="W37" s="5" t="s">
        <v>15</v>
      </c>
      <c r="X37" s="16" t="s">
        <v>14</v>
      </c>
      <c r="Y37" s="5" t="s">
        <v>15</v>
      </c>
      <c r="Z37" s="16" t="s">
        <v>14</v>
      </c>
      <c r="AA37" s="5" t="s">
        <v>15</v>
      </c>
      <c r="AB37" s="16" t="s">
        <v>14</v>
      </c>
      <c r="AC37" s="5" t="s">
        <v>15</v>
      </c>
      <c r="AD37" s="16" t="s">
        <v>14</v>
      </c>
      <c r="AE37" s="5" t="s">
        <v>15</v>
      </c>
      <c r="AF37" s="16" t="s">
        <v>14</v>
      </c>
      <c r="AG37" s="5" t="s">
        <v>15</v>
      </c>
      <c r="AH37" s="16" t="s">
        <v>14</v>
      </c>
      <c r="AI37" s="5" t="s">
        <v>15</v>
      </c>
      <c r="AJ37" s="16" t="s">
        <v>14</v>
      </c>
      <c r="AK37" s="5" t="s">
        <v>15</v>
      </c>
      <c r="AL37" s="16" t="s">
        <v>14</v>
      </c>
      <c r="AM37" s="5" t="s">
        <v>15</v>
      </c>
      <c r="AN37" s="16" t="s">
        <v>14</v>
      </c>
      <c r="AO37" s="5" t="s">
        <v>15</v>
      </c>
      <c r="AP37" s="16" t="s">
        <v>14</v>
      </c>
      <c r="AQ37" s="5" t="s">
        <v>15</v>
      </c>
      <c r="AR37" s="16" t="s">
        <v>14</v>
      </c>
      <c r="AS37" s="5" t="s">
        <v>15</v>
      </c>
      <c r="AT37" s="16" t="s">
        <v>14</v>
      </c>
      <c r="AU37" s="5" t="s">
        <v>15</v>
      </c>
      <c r="AV37" s="16" t="s">
        <v>14</v>
      </c>
      <c r="AW37" s="5" t="s">
        <v>15</v>
      </c>
      <c r="AX37" s="16" t="s">
        <v>14</v>
      </c>
      <c r="AY37" s="5" t="s">
        <v>15</v>
      </c>
      <c r="AZ37" s="16" t="s">
        <v>14</v>
      </c>
      <c r="BA37" s="5" t="s">
        <v>15</v>
      </c>
      <c r="BB37" s="16" t="s">
        <v>14</v>
      </c>
      <c r="BC37" s="5" t="s">
        <v>15</v>
      </c>
      <c r="BD37" s="16" t="s">
        <v>14</v>
      </c>
      <c r="BE37" s="5" t="s">
        <v>15</v>
      </c>
      <c r="BF37" s="16" t="s">
        <v>14</v>
      </c>
      <c r="BG37" s="5" t="s">
        <v>15</v>
      </c>
      <c r="BH37" s="16" t="s">
        <v>14</v>
      </c>
      <c r="BI37" s="5" t="s">
        <v>15</v>
      </c>
      <c r="BJ37" s="16" t="s">
        <v>14</v>
      </c>
      <c r="BK37" s="5" t="s">
        <v>15</v>
      </c>
      <c r="BL37" s="16" t="s">
        <v>14</v>
      </c>
      <c r="BM37" s="5" t="s">
        <v>15</v>
      </c>
      <c r="BN37" s="16" t="s">
        <v>14</v>
      </c>
      <c r="BO37" s="5" t="s">
        <v>15</v>
      </c>
    </row>
    <row r="38" spans="1:67">
      <c r="A38" s="11" t="s">
        <v>214</v>
      </c>
      <c r="B38" s="82">
        <v>8631166703.2700005</v>
      </c>
      <c r="C38" s="84">
        <v>3.3420999999999998</v>
      </c>
      <c r="D38" s="82">
        <v>2634864785.6100001</v>
      </c>
      <c r="E38" s="84">
        <v>4.5651999999999999</v>
      </c>
      <c r="F38" s="82">
        <v>20568226</v>
      </c>
      <c r="G38" s="84">
        <v>1.5301</v>
      </c>
      <c r="H38" s="82">
        <v>575561579.99000001</v>
      </c>
      <c r="I38" s="84">
        <v>6.8777999999999997</v>
      </c>
      <c r="J38" s="82">
        <v>136442688.33000001</v>
      </c>
      <c r="K38" s="84">
        <v>12.890499999999999</v>
      </c>
      <c r="L38" s="82">
        <v>29367429.460000001</v>
      </c>
      <c r="M38" s="84">
        <v>1.0133000000000001</v>
      </c>
      <c r="N38" s="82">
        <v>397201</v>
      </c>
      <c r="O38" s="84">
        <v>1.9583999999999999</v>
      </c>
      <c r="P38" s="82">
        <v>146575985.08000001</v>
      </c>
      <c r="Q38" s="84">
        <v>8.6478000000000002</v>
      </c>
      <c r="R38" s="82">
        <v>3580684.76</v>
      </c>
      <c r="S38" s="84">
        <v>0.43980000000000002</v>
      </c>
      <c r="T38" s="82">
        <v>384909.96</v>
      </c>
      <c r="U38" s="84">
        <v>0.49740000000000001</v>
      </c>
      <c r="V38" s="82">
        <v>428299001.95999998</v>
      </c>
      <c r="W38" s="84">
        <v>10.904400000000001</v>
      </c>
      <c r="X38" s="82">
        <v>0</v>
      </c>
      <c r="Y38" s="11">
        <v>0</v>
      </c>
      <c r="Z38" s="82">
        <v>2702889.33</v>
      </c>
      <c r="AA38" s="84">
        <v>0.1095</v>
      </c>
      <c r="AB38" s="82">
        <v>13690903.710000001</v>
      </c>
      <c r="AC38" s="84">
        <v>7.0699999999999999E-2</v>
      </c>
      <c r="AD38" s="82">
        <v>10858968.369999999</v>
      </c>
      <c r="AE38" s="84">
        <v>9.3726000000000003</v>
      </c>
      <c r="AF38" s="82">
        <v>110324823.23</v>
      </c>
      <c r="AG38" s="84">
        <v>6.5441000000000003</v>
      </c>
      <c r="AH38" s="82">
        <v>242579604.65000001</v>
      </c>
      <c r="AI38" s="84">
        <v>4.0250000000000004</v>
      </c>
      <c r="AJ38" s="82">
        <v>10184791.300000001</v>
      </c>
      <c r="AK38" s="84">
        <v>1.6525000000000001</v>
      </c>
      <c r="AL38" s="82">
        <v>15275980</v>
      </c>
      <c r="AM38" s="84">
        <v>6.2530999999999999</v>
      </c>
      <c r="AN38" s="82">
        <v>222969020</v>
      </c>
      <c r="AO38" s="84">
        <v>2.4986000000000002</v>
      </c>
      <c r="AP38" s="82">
        <v>40711293.380000003</v>
      </c>
      <c r="AQ38" s="84">
        <v>2.5655999999999999</v>
      </c>
      <c r="AR38" s="82">
        <v>0</v>
      </c>
      <c r="AS38" s="11">
        <v>0</v>
      </c>
      <c r="AT38" s="82">
        <v>3151547.57</v>
      </c>
      <c r="AU38" s="84">
        <v>9.7000000000000003E-3</v>
      </c>
      <c r="AV38" s="82">
        <v>42414132.689999998</v>
      </c>
      <c r="AW38" s="84">
        <v>3.1522000000000001</v>
      </c>
      <c r="AX38" s="82">
        <v>86587346</v>
      </c>
      <c r="AY38" s="84">
        <v>0.59540000000000004</v>
      </c>
      <c r="AZ38" s="82">
        <v>41396200.590000004</v>
      </c>
      <c r="BA38" s="84">
        <v>18.2013</v>
      </c>
      <c r="BB38" s="82">
        <v>77661024.079999998</v>
      </c>
      <c r="BC38" s="84">
        <v>1.4225000000000001</v>
      </c>
      <c r="BD38" s="82">
        <v>2245646.48</v>
      </c>
      <c r="BE38" s="84">
        <v>0.14119999999999999</v>
      </c>
      <c r="BF38" s="82">
        <v>284717026.19</v>
      </c>
      <c r="BG38" s="84">
        <v>1.0517000000000001</v>
      </c>
      <c r="BH38" s="82">
        <v>1219178989.04</v>
      </c>
      <c r="BI38" s="84">
        <v>8.2193000000000005</v>
      </c>
      <c r="BJ38" s="82">
        <v>2065022291.71</v>
      </c>
      <c r="BK38" s="84">
        <v>5.2606000000000002</v>
      </c>
      <c r="BL38" s="82">
        <v>141909534</v>
      </c>
      <c r="BM38" s="84">
        <v>12.920199999999999</v>
      </c>
      <c r="BN38" s="82">
        <v>21542198.800000001</v>
      </c>
      <c r="BO38" s="84">
        <v>5.4682000000000004</v>
      </c>
    </row>
    <row r="39" spans="1:67">
      <c r="A39" s="11" t="s">
        <v>215</v>
      </c>
      <c r="B39" s="82">
        <v>181975257563.04999</v>
      </c>
      <c r="C39" s="84">
        <v>70.462999999999994</v>
      </c>
      <c r="D39" s="82">
        <v>27541112821.759998</v>
      </c>
      <c r="E39" s="84">
        <v>47.718499999999999</v>
      </c>
      <c r="F39" s="82">
        <v>341888165</v>
      </c>
      <c r="G39" s="84">
        <v>25.433900000000001</v>
      </c>
      <c r="H39" s="82">
        <v>5301290034.6099997</v>
      </c>
      <c r="I39" s="84">
        <v>63.348700000000001</v>
      </c>
      <c r="J39" s="82">
        <v>711456430.22000003</v>
      </c>
      <c r="K39" s="84">
        <v>67.215400000000002</v>
      </c>
      <c r="L39" s="82">
        <v>2231579792.75</v>
      </c>
      <c r="M39" s="84">
        <v>76.996099999999998</v>
      </c>
      <c r="N39" s="82">
        <v>15506864</v>
      </c>
      <c r="O39" s="84">
        <v>76.458100000000002</v>
      </c>
      <c r="P39" s="82">
        <v>1020032000.83</v>
      </c>
      <c r="Q39" s="84">
        <v>60.180500000000002</v>
      </c>
      <c r="R39" s="82">
        <v>777361058.50999999</v>
      </c>
      <c r="S39" s="84">
        <v>95.487700000000004</v>
      </c>
      <c r="T39" s="82">
        <v>75005770.920000002</v>
      </c>
      <c r="U39" s="84">
        <v>96.918300000000002</v>
      </c>
      <c r="V39" s="82">
        <v>2649596802.5100002</v>
      </c>
      <c r="W39" s="84">
        <v>67.457899999999995</v>
      </c>
      <c r="X39" s="82">
        <v>588382945.35000002</v>
      </c>
      <c r="Y39" s="84">
        <v>75.953100000000006</v>
      </c>
      <c r="Z39" s="82">
        <v>2388101766.02</v>
      </c>
      <c r="AA39" s="84">
        <v>96.7423</v>
      </c>
      <c r="AB39" s="82">
        <v>18073944145.73</v>
      </c>
      <c r="AC39" s="84">
        <v>93.278099999999995</v>
      </c>
      <c r="AD39" s="82">
        <v>75000000</v>
      </c>
      <c r="AE39" s="84">
        <v>64.733900000000006</v>
      </c>
      <c r="AF39" s="82">
        <v>972896835.78999996</v>
      </c>
      <c r="AG39" s="84">
        <v>57.709400000000002</v>
      </c>
      <c r="AH39" s="82">
        <v>2688286293.0900002</v>
      </c>
      <c r="AI39" s="84">
        <v>44.605800000000002</v>
      </c>
      <c r="AJ39" s="82">
        <v>382457328.81</v>
      </c>
      <c r="AK39" s="84">
        <v>62.053800000000003</v>
      </c>
      <c r="AL39" s="82">
        <v>162645200</v>
      </c>
      <c r="AM39" s="84">
        <v>66.577200000000005</v>
      </c>
      <c r="AN39" s="82">
        <v>6394257750</v>
      </c>
      <c r="AO39" s="84">
        <v>71.654399999999995</v>
      </c>
      <c r="AP39" s="82">
        <v>192841943.12</v>
      </c>
      <c r="AQ39" s="84">
        <v>12.152900000000001</v>
      </c>
      <c r="AR39" s="82">
        <v>98589042.450000003</v>
      </c>
      <c r="AS39" s="84">
        <v>78.262799999999999</v>
      </c>
      <c r="AT39" s="82">
        <v>23290045767.380001</v>
      </c>
      <c r="AU39" s="84">
        <v>71.498599999999996</v>
      </c>
      <c r="AV39" s="82">
        <v>1050537404.98</v>
      </c>
      <c r="AW39" s="84">
        <v>78.075400000000002</v>
      </c>
      <c r="AX39" s="82">
        <v>8651476090</v>
      </c>
      <c r="AY39" s="84">
        <v>59.486499999999999</v>
      </c>
      <c r="AZ39" s="82">
        <v>127876997.01000001</v>
      </c>
      <c r="BA39" s="84">
        <v>56.225700000000003</v>
      </c>
      <c r="BB39" s="82">
        <v>2988984182.8200002</v>
      </c>
      <c r="BC39" s="84">
        <v>54.7483</v>
      </c>
      <c r="BD39" s="82">
        <v>1506372683.4100001</v>
      </c>
      <c r="BE39" s="84">
        <v>94.712800000000001</v>
      </c>
      <c r="BF39" s="82">
        <v>24248603521.610001</v>
      </c>
      <c r="BG39" s="84">
        <v>89.573499999999996</v>
      </c>
      <c r="BH39" s="82">
        <v>11895275579.860001</v>
      </c>
      <c r="BI39" s="84">
        <v>80.194400000000002</v>
      </c>
      <c r="BJ39" s="82">
        <v>34626529027.330002</v>
      </c>
      <c r="BK39" s="84">
        <v>88.210400000000007</v>
      </c>
      <c r="BL39" s="82">
        <v>676854542</v>
      </c>
      <c r="BM39" s="84">
        <v>61.624400000000001</v>
      </c>
      <c r="BN39" s="82">
        <v>230468775.18000001</v>
      </c>
      <c r="BO39" s="84">
        <v>58.5017</v>
      </c>
    </row>
    <row r="40" spans="1:67">
      <c r="A40" s="11" t="s">
        <v>216</v>
      </c>
      <c r="B40" s="82">
        <v>23674350670.029999</v>
      </c>
      <c r="C40" s="84">
        <v>9.1669999999999998</v>
      </c>
      <c r="D40" s="82">
        <v>4709130985.3999996</v>
      </c>
      <c r="E40" s="84">
        <v>8.1592000000000002</v>
      </c>
      <c r="F40" s="82">
        <v>265790104</v>
      </c>
      <c r="G40" s="84">
        <v>19.7728</v>
      </c>
      <c r="H40" s="82">
        <v>1560188400.01</v>
      </c>
      <c r="I40" s="84">
        <v>18.643799999999999</v>
      </c>
      <c r="J40" s="82">
        <v>83999595.370000005</v>
      </c>
      <c r="K40" s="84">
        <v>7.9359000000000002</v>
      </c>
      <c r="L40" s="82">
        <v>225240517.30000001</v>
      </c>
      <c r="M40" s="84">
        <v>7.7714999999999996</v>
      </c>
      <c r="N40" s="82">
        <v>1300010</v>
      </c>
      <c r="O40" s="84">
        <v>6.4097999999999997</v>
      </c>
      <c r="P40" s="82">
        <v>268651258.62</v>
      </c>
      <c r="Q40" s="84">
        <v>15.85</v>
      </c>
      <c r="R40" s="82">
        <v>7343335.6200000001</v>
      </c>
      <c r="S40" s="84">
        <v>0.90200000000000002</v>
      </c>
      <c r="T40" s="82">
        <v>2000000</v>
      </c>
      <c r="U40" s="84">
        <v>2.5842999999999998</v>
      </c>
      <c r="V40" s="82">
        <v>707805494.77999997</v>
      </c>
      <c r="W40" s="84">
        <v>18.020499999999998</v>
      </c>
      <c r="X40" s="82">
        <v>63173739.719999999</v>
      </c>
      <c r="Y40" s="84">
        <v>8.1549999999999994</v>
      </c>
      <c r="Z40" s="82">
        <v>25177150.68</v>
      </c>
      <c r="AA40" s="84">
        <v>1.0199</v>
      </c>
      <c r="AB40" s="82">
        <v>195882174.87</v>
      </c>
      <c r="AC40" s="84">
        <v>1.0108999999999999</v>
      </c>
      <c r="AD40" s="82">
        <v>20000000</v>
      </c>
      <c r="AE40" s="84">
        <v>17.2624</v>
      </c>
      <c r="AF40" s="82">
        <v>318716367.42000002</v>
      </c>
      <c r="AG40" s="84">
        <v>18.9053</v>
      </c>
      <c r="AH40" s="82">
        <v>2408287595.6300001</v>
      </c>
      <c r="AI40" s="84">
        <v>39.959899999999998</v>
      </c>
      <c r="AJ40" s="82">
        <v>177527472.88999999</v>
      </c>
      <c r="AK40" s="84">
        <v>28.803899999999999</v>
      </c>
      <c r="AL40" s="82">
        <v>27015196</v>
      </c>
      <c r="AM40" s="84">
        <v>11.058400000000001</v>
      </c>
      <c r="AN40" s="82">
        <v>573311104</v>
      </c>
      <c r="AO40" s="84">
        <v>6.4245999999999999</v>
      </c>
      <c r="AP40" s="82">
        <v>587431599.28999996</v>
      </c>
      <c r="AQ40" s="84">
        <v>37.020099999999999</v>
      </c>
      <c r="AR40" s="82">
        <v>12133364.33</v>
      </c>
      <c r="AS40" s="84">
        <v>9.6318000000000001</v>
      </c>
      <c r="AT40" s="82">
        <v>3465980967.75</v>
      </c>
      <c r="AU40" s="84">
        <v>10.6403</v>
      </c>
      <c r="AV40" s="82">
        <v>75960220.5</v>
      </c>
      <c r="AW40" s="84">
        <v>5.6452999999999998</v>
      </c>
      <c r="AX40" s="82">
        <v>5408768149</v>
      </c>
      <c r="AY40" s="84">
        <v>37.19</v>
      </c>
      <c r="AZ40" s="82">
        <v>28095754</v>
      </c>
      <c r="BA40" s="84">
        <v>12.353300000000001</v>
      </c>
      <c r="BB40" s="82">
        <v>1534736253.95</v>
      </c>
      <c r="BC40" s="84">
        <v>28.1113</v>
      </c>
      <c r="BD40" s="82">
        <v>16784767.120000001</v>
      </c>
      <c r="BE40" s="84">
        <v>1.0552999999999999</v>
      </c>
      <c r="BF40" s="82">
        <v>212188493.19999999</v>
      </c>
      <c r="BG40" s="84">
        <v>0.78380000000000005</v>
      </c>
      <c r="BH40" s="82">
        <v>92359037</v>
      </c>
      <c r="BI40" s="84">
        <v>0.62270000000000003</v>
      </c>
      <c r="BJ40" s="82">
        <v>408553713.80000001</v>
      </c>
      <c r="BK40" s="84">
        <v>1.0407999999999999</v>
      </c>
      <c r="BL40" s="82">
        <v>114760425</v>
      </c>
      <c r="BM40" s="84">
        <v>10.448399999999999</v>
      </c>
      <c r="BN40" s="82">
        <v>76057422.780000001</v>
      </c>
      <c r="BO40" s="84">
        <v>19.3063</v>
      </c>
    </row>
    <row r="41" spans="1:67">
      <c r="A41" s="11" t="s">
        <v>217</v>
      </c>
      <c r="B41" s="82">
        <v>43630722729.599998</v>
      </c>
      <c r="C41" s="84">
        <v>16.894300000000001</v>
      </c>
      <c r="D41" s="82">
        <v>22830648835.099998</v>
      </c>
      <c r="E41" s="84">
        <v>39.557000000000002</v>
      </c>
      <c r="F41" s="82">
        <v>715977296</v>
      </c>
      <c r="G41" s="84">
        <v>53.263300000000001</v>
      </c>
      <c r="H41" s="82">
        <v>931383636.83000004</v>
      </c>
      <c r="I41" s="84">
        <v>11.1297</v>
      </c>
      <c r="J41" s="82">
        <v>126574185.51000001</v>
      </c>
      <c r="K41" s="84">
        <v>11.9582</v>
      </c>
      <c r="L41" s="82">
        <v>412115800.58999997</v>
      </c>
      <c r="M41" s="84">
        <v>14.219200000000001</v>
      </c>
      <c r="N41" s="82">
        <v>3077452</v>
      </c>
      <c r="O41" s="84">
        <v>15.1737</v>
      </c>
      <c r="P41" s="82">
        <v>259696254.77000001</v>
      </c>
      <c r="Q41" s="84">
        <v>15.3217</v>
      </c>
      <c r="R41" s="82">
        <v>25810703.010000002</v>
      </c>
      <c r="S41" s="84">
        <v>3.1705000000000001</v>
      </c>
      <c r="T41" s="82">
        <v>0</v>
      </c>
      <c r="U41" s="11">
        <v>0</v>
      </c>
      <c r="V41" s="82">
        <v>142076832.87</v>
      </c>
      <c r="W41" s="84">
        <v>3.6172</v>
      </c>
      <c r="X41" s="82">
        <v>123109452.05</v>
      </c>
      <c r="Y41" s="84">
        <v>15.8919</v>
      </c>
      <c r="Z41" s="82">
        <v>52537178.079999998</v>
      </c>
      <c r="AA41" s="84">
        <v>2.1282999999999999</v>
      </c>
      <c r="AB41" s="82">
        <v>1092893528.77</v>
      </c>
      <c r="AC41" s="84">
        <v>5.6402999999999999</v>
      </c>
      <c r="AD41" s="82">
        <v>10000000</v>
      </c>
      <c r="AE41" s="84">
        <v>8.6311999999999998</v>
      </c>
      <c r="AF41" s="82">
        <v>283917160.68000001</v>
      </c>
      <c r="AG41" s="84">
        <v>16.841100000000001</v>
      </c>
      <c r="AH41" s="82">
        <v>383649881.94</v>
      </c>
      <c r="AI41" s="84">
        <v>6.3658000000000001</v>
      </c>
      <c r="AJ41" s="82">
        <v>15005732.880000001</v>
      </c>
      <c r="AK41" s="84">
        <v>2.4346999999999999</v>
      </c>
      <c r="AL41" s="82">
        <v>39359325</v>
      </c>
      <c r="AM41" s="84">
        <v>16.1113</v>
      </c>
      <c r="AN41" s="82">
        <v>1733206282</v>
      </c>
      <c r="AO41" s="84">
        <v>19.4224</v>
      </c>
      <c r="AP41" s="82">
        <v>755933193.87</v>
      </c>
      <c r="AQ41" s="84">
        <v>47.639099999999999</v>
      </c>
      <c r="AR41" s="82">
        <v>15146063.289999999</v>
      </c>
      <c r="AS41" s="84">
        <v>12.023400000000001</v>
      </c>
      <c r="AT41" s="82">
        <v>5814970938.7200003</v>
      </c>
      <c r="AU41" s="84">
        <v>17.851500000000001</v>
      </c>
      <c r="AV41" s="82">
        <v>176630162.84999999</v>
      </c>
      <c r="AW41" s="84">
        <v>13.1271</v>
      </c>
      <c r="AX41" s="82">
        <v>396771087</v>
      </c>
      <c r="AY41" s="84">
        <v>2.7281</v>
      </c>
      <c r="AZ41" s="82">
        <v>30066312.600000001</v>
      </c>
      <c r="BA41" s="84">
        <v>13.2197</v>
      </c>
      <c r="BB41" s="82">
        <v>858117947.35000002</v>
      </c>
      <c r="BC41" s="84">
        <v>15.7179</v>
      </c>
      <c r="BD41" s="82">
        <v>65060673.140000001</v>
      </c>
      <c r="BE41" s="84">
        <v>4.0907</v>
      </c>
      <c r="BF41" s="82">
        <v>2325680959</v>
      </c>
      <c r="BG41" s="84">
        <v>8.5909999999999993</v>
      </c>
      <c r="BH41" s="82">
        <v>1626234274.0999999</v>
      </c>
      <c r="BI41" s="84">
        <v>10.9636</v>
      </c>
      <c r="BJ41" s="82">
        <v>2154357356.1599998</v>
      </c>
      <c r="BK41" s="84">
        <v>5.4882</v>
      </c>
      <c r="BL41" s="82">
        <v>164830367</v>
      </c>
      <c r="BM41" s="84">
        <v>15.007</v>
      </c>
      <c r="BN41" s="82">
        <v>65883856.439999998</v>
      </c>
      <c r="BO41" s="84">
        <v>16.723800000000001</v>
      </c>
    </row>
    <row r="42" spans="1:67">
      <c r="A42" s="11" t="s">
        <v>218</v>
      </c>
      <c r="B42" s="82">
        <v>313087786.57999998</v>
      </c>
      <c r="C42" s="84">
        <v>0.1212</v>
      </c>
      <c r="D42" s="82">
        <v>0</v>
      </c>
      <c r="E42" s="11">
        <v>0</v>
      </c>
      <c r="F42" s="82">
        <v>0</v>
      </c>
      <c r="G42" s="11">
        <v>0</v>
      </c>
      <c r="H42" s="82">
        <v>0</v>
      </c>
      <c r="I42" s="11">
        <v>0</v>
      </c>
      <c r="J42" s="82">
        <v>0</v>
      </c>
      <c r="K42" s="11">
        <v>0</v>
      </c>
      <c r="L42" s="82">
        <v>0</v>
      </c>
      <c r="M42" s="11">
        <v>0</v>
      </c>
      <c r="N42" s="82">
        <v>0</v>
      </c>
      <c r="O42" s="11">
        <v>0</v>
      </c>
      <c r="P42" s="82">
        <v>0</v>
      </c>
      <c r="Q42" s="11">
        <v>0</v>
      </c>
      <c r="R42" s="82">
        <v>0</v>
      </c>
      <c r="S42" s="11">
        <v>0</v>
      </c>
      <c r="T42" s="82">
        <v>0</v>
      </c>
      <c r="U42" s="11">
        <v>0</v>
      </c>
      <c r="V42" s="82">
        <v>0</v>
      </c>
      <c r="W42" s="11">
        <v>0</v>
      </c>
      <c r="X42" s="82">
        <v>0</v>
      </c>
      <c r="Y42" s="11">
        <v>0</v>
      </c>
      <c r="Z42" s="82">
        <v>0</v>
      </c>
      <c r="AA42" s="11">
        <v>0</v>
      </c>
      <c r="AB42" s="82">
        <v>0</v>
      </c>
      <c r="AC42" s="11">
        <v>0</v>
      </c>
      <c r="AD42" s="82">
        <v>0</v>
      </c>
      <c r="AE42" s="11">
        <v>0</v>
      </c>
      <c r="AF42" s="82">
        <v>0</v>
      </c>
      <c r="AG42" s="11">
        <v>0</v>
      </c>
      <c r="AH42" s="82">
        <v>303957274.25</v>
      </c>
      <c r="AI42" s="84">
        <v>5.0434999999999999</v>
      </c>
      <c r="AJ42" s="82">
        <v>9130512.3300000001</v>
      </c>
      <c r="AK42" s="84">
        <v>1.4814000000000001</v>
      </c>
      <c r="AL42" s="82">
        <v>0</v>
      </c>
      <c r="AM42" s="11">
        <v>0</v>
      </c>
      <c r="AN42" s="82">
        <v>0</v>
      </c>
      <c r="AO42" s="11">
        <v>0</v>
      </c>
      <c r="AP42" s="82">
        <v>0</v>
      </c>
      <c r="AQ42" s="11">
        <v>0</v>
      </c>
      <c r="AR42" s="82">
        <v>0</v>
      </c>
      <c r="AS42" s="11">
        <v>0</v>
      </c>
      <c r="AT42" s="82">
        <v>0</v>
      </c>
      <c r="AU42" s="11">
        <v>0</v>
      </c>
      <c r="AV42" s="82">
        <v>0</v>
      </c>
      <c r="AW42" s="11">
        <v>0</v>
      </c>
      <c r="AX42" s="82">
        <v>0</v>
      </c>
      <c r="AY42" s="11">
        <v>0</v>
      </c>
      <c r="AZ42" s="82">
        <v>0</v>
      </c>
      <c r="BA42" s="11">
        <v>0</v>
      </c>
      <c r="BB42" s="82">
        <v>0</v>
      </c>
      <c r="BC42" s="11">
        <v>0</v>
      </c>
      <c r="BD42" s="82">
        <v>0</v>
      </c>
      <c r="BE42" s="11">
        <v>0</v>
      </c>
      <c r="BF42" s="82">
        <v>0</v>
      </c>
      <c r="BG42" s="11">
        <v>0</v>
      </c>
      <c r="BH42" s="82">
        <v>0</v>
      </c>
      <c r="BI42" s="11">
        <v>0</v>
      </c>
      <c r="BJ42" s="82">
        <v>0</v>
      </c>
      <c r="BK42" s="11">
        <v>0</v>
      </c>
      <c r="BL42" s="82">
        <v>0</v>
      </c>
      <c r="BM42" s="11">
        <v>0</v>
      </c>
      <c r="BN42" s="82">
        <v>0</v>
      </c>
      <c r="BO42" s="11">
        <v>0</v>
      </c>
    </row>
    <row r="43" spans="1:67">
      <c r="A43" s="11" t="s">
        <v>219</v>
      </c>
      <c r="B43" s="82">
        <v>0</v>
      </c>
      <c r="C43" s="11">
        <v>0</v>
      </c>
      <c r="D43" s="82">
        <v>0</v>
      </c>
      <c r="E43" s="11">
        <v>0</v>
      </c>
      <c r="F43" s="82">
        <v>0</v>
      </c>
      <c r="G43" s="11">
        <v>0</v>
      </c>
      <c r="H43" s="82">
        <v>0</v>
      </c>
      <c r="I43" s="11">
        <v>0</v>
      </c>
      <c r="J43" s="82">
        <v>0</v>
      </c>
      <c r="K43" s="11">
        <v>0</v>
      </c>
      <c r="L43" s="82">
        <v>0</v>
      </c>
      <c r="M43" s="11">
        <v>0</v>
      </c>
      <c r="N43" s="82">
        <v>0</v>
      </c>
      <c r="O43" s="11">
        <v>0</v>
      </c>
      <c r="P43" s="82">
        <v>0</v>
      </c>
      <c r="Q43" s="11">
        <v>0</v>
      </c>
      <c r="R43" s="82">
        <v>0</v>
      </c>
      <c r="S43" s="11">
        <v>0</v>
      </c>
      <c r="T43" s="82">
        <v>0</v>
      </c>
      <c r="U43" s="11">
        <v>0</v>
      </c>
      <c r="V43" s="82">
        <v>0</v>
      </c>
      <c r="W43" s="11">
        <v>0</v>
      </c>
      <c r="X43" s="82">
        <v>0</v>
      </c>
      <c r="Y43" s="11">
        <v>0</v>
      </c>
      <c r="Z43" s="82">
        <v>0</v>
      </c>
      <c r="AA43" s="11">
        <v>0</v>
      </c>
      <c r="AB43" s="82">
        <v>0</v>
      </c>
      <c r="AC43" s="11">
        <v>0</v>
      </c>
      <c r="AD43" s="82">
        <v>0</v>
      </c>
      <c r="AE43" s="11">
        <v>0</v>
      </c>
      <c r="AF43" s="82">
        <v>0</v>
      </c>
      <c r="AG43" s="11">
        <v>0</v>
      </c>
      <c r="AH43" s="82">
        <v>0</v>
      </c>
      <c r="AI43" s="11">
        <v>0</v>
      </c>
      <c r="AJ43" s="82">
        <v>0</v>
      </c>
      <c r="AK43" s="11">
        <v>0</v>
      </c>
      <c r="AL43" s="82">
        <v>0</v>
      </c>
      <c r="AM43" s="11">
        <v>0</v>
      </c>
      <c r="AN43" s="82">
        <v>0</v>
      </c>
      <c r="AO43" s="11">
        <v>0</v>
      </c>
      <c r="AP43" s="82">
        <v>0</v>
      </c>
      <c r="AQ43" s="11">
        <v>0</v>
      </c>
      <c r="AR43" s="82">
        <v>0</v>
      </c>
      <c r="AS43" s="11">
        <v>0</v>
      </c>
      <c r="AT43" s="82">
        <v>0</v>
      </c>
      <c r="AU43" s="11">
        <v>0</v>
      </c>
      <c r="AV43" s="82">
        <v>0</v>
      </c>
      <c r="AW43" s="11">
        <v>0</v>
      </c>
      <c r="AX43" s="82">
        <v>0</v>
      </c>
      <c r="AY43" s="11">
        <v>0</v>
      </c>
      <c r="AZ43" s="82">
        <v>0</v>
      </c>
      <c r="BA43" s="11">
        <v>0</v>
      </c>
      <c r="BB43" s="82">
        <v>0</v>
      </c>
      <c r="BC43" s="11">
        <v>0</v>
      </c>
      <c r="BD43" s="82">
        <v>0</v>
      </c>
      <c r="BE43" s="11">
        <v>0</v>
      </c>
      <c r="BF43" s="82">
        <v>0</v>
      </c>
      <c r="BG43" s="11">
        <v>0</v>
      </c>
      <c r="BH43" s="82">
        <v>0</v>
      </c>
      <c r="BI43" s="11">
        <v>0</v>
      </c>
      <c r="BJ43" s="82">
        <v>0</v>
      </c>
      <c r="BK43" s="11">
        <v>0</v>
      </c>
      <c r="BL43" s="82">
        <v>0</v>
      </c>
      <c r="BM43" s="11">
        <v>0</v>
      </c>
      <c r="BN43" s="82">
        <v>0</v>
      </c>
      <c r="BO43" s="11">
        <v>0</v>
      </c>
    </row>
    <row r="44" spans="1:67">
      <c r="A44" s="11" t="s">
        <v>220</v>
      </c>
      <c r="B44" s="82">
        <v>9874340.6099999994</v>
      </c>
      <c r="C44" s="84">
        <v>3.8E-3</v>
      </c>
      <c r="D44" s="82">
        <v>0</v>
      </c>
      <c r="E44" s="11">
        <v>0</v>
      </c>
      <c r="F44" s="82">
        <v>0</v>
      </c>
      <c r="G44" s="11">
        <v>0</v>
      </c>
      <c r="H44" s="82">
        <v>0</v>
      </c>
      <c r="I44" s="11">
        <v>0</v>
      </c>
      <c r="J44" s="82">
        <v>0</v>
      </c>
      <c r="K44" s="11">
        <v>0</v>
      </c>
      <c r="L44" s="82">
        <v>0</v>
      </c>
      <c r="M44" s="11">
        <v>0</v>
      </c>
      <c r="N44" s="82">
        <v>0</v>
      </c>
      <c r="O44" s="11">
        <v>0</v>
      </c>
      <c r="P44" s="82">
        <v>0</v>
      </c>
      <c r="Q44" s="11">
        <v>0</v>
      </c>
      <c r="R44" s="82">
        <v>0</v>
      </c>
      <c r="S44" s="11">
        <v>0</v>
      </c>
      <c r="T44" s="82">
        <v>0</v>
      </c>
      <c r="U44" s="11">
        <v>0</v>
      </c>
      <c r="V44" s="82">
        <v>0</v>
      </c>
      <c r="W44" s="11">
        <v>0</v>
      </c>
      <c r="X44" s="82">
        <v>0</v>
      </c>
      <c r="Y44" s="11">
        <v>0</v>
      </c>
      <c r="Z44" s="82">
        <v>0</v>
      </c>
      <c r="AA44" s="11">
        <v>0</v>
      </c>
      <c r="AB44" s="82">
        <v>0</v>
      </c>
      <c r="AC44" s="11">
        <v>0</v>
      </c>
      <c r="AD44" s="82">
        <v>0</v>
      </c>
      <c r="AE44" s="11">
        <v>0</v>
      </c>
      <c r="AF44" s="82">
        <v>0</v>
      </c>
      <c r="AG44" s="11">
        <v>0</v>
      </c>
      <c r="AH44" s="82">
        <v>0</v>
      </c>
      <c r="AI44" s="11">
        <v>0</v>
      </c>
      <c r="AJ44" s="82">
        <v>0</v>
      </c>
      <c r="AK44" s="11">
        <v>0</v>
      </c>
      <c r="AL44" s="82">
        <v>0</v>
      </c>
      <c r="AM44" s="11">
        <v>0</v>
      </c>
      <c r="AN44" s="82">
        <v>0</v>
      </c>
      <c r="AO44" s="11">
        <v>0</v>
      </c>
      <c r="AP44" s="82">
        <v>9874340.6099999994</v>
      </c>
      <c r="AQ44" s="84">
        <v>0.62229999999999996</v>
      </c>
      <c r="AR44" s="82">
        <v>0</v>
      </c>
      <c r="AS44" s="11">
        <v>0</v>
      </c>
      <c r="AT44" s="82">
        <v>0</v>
      </c>
      <c r="AU44" s="11">
        <v>0</v>
      </c>
      <c r="AV44" s="82">
        <v>0</v>
      </c>
      <c r="AW44" s="11">
        <v>0</v>
      </c>
      <c r="AX44" s="82">
        <v>0</v>
      </c>
      <c r="AY44" s="11">
        <v>0</v>
      </c>
      <c r="AZ44" s="82">
        <v>0</v>
      </c>
      <c r="BA44" s="11">
        <v>0</v>
      </c>
      <c r="BB44" s="82">
        <v>0</v>
      </c>
      <c r="BC44" s="11">
        <v>0</v>
      </c>
      <c r="BD44" s="82">
        <v>0</v>
      </c>
      <c r="BE44" s="11">
        <v>0</v>
      </c>
      <c r="BF44" s="82">
        <v>0</v>
      </c>
      <c r="BG44" s="11">
        <v>0</v>
      </c>
      <c r="BH44" s="82">
        <v>0</v>
      </c>
      <c r="BI44" s="11">
        <v>0</v>
      </c>
      <c r="BJ44" s="82">
        <v>0</v>
      </c>
      <c r="BK44" s="11">
        <v>0</v>
      </c>
      <c r="BL44" s="82">
        <v>0</v>
      </c>
      <c r="BM44" s="11">
        <v>0</v>
      </c>
      <c r="BN44" s="82">
        <v>0</v>
      </c>
      <c r="BO44" s="11">
        <v>0</v>
      </c>
    </row>
    <row r="45" spans="1:67" ht="13.5" thickBot="1">
      <c r="A45" s="11" t="s">
        <v>221</v>
      </c>
      <c r="B45" s="82">
        <v>0</v>
      </c>
      <c r="C45" s="11">
        <v>0</v>
      </c>
      <c r="D45" s="82">
        <v>0</v>
      </c>
      <c r="E45" s="11">
        <v>0</v>
      </c>
      <c r="F45" s="82">
        <v>0</v>
      </c>
      <c r="G45" s="11">
        <v>0</v>
      </c>
      <c r="H45" s="82">
        <v>0</v>
      </c>
      <c r="I45" s="11">
        <v>0</v>
      </c>
      <c r="J45" s="82">
        <v>0</v>
      </c>
      <c r="K45" s="11">
        <v>0</v>
      </c>
      <c r="L45" s="82">
        <v>0</v>
      </c>
      <c r="M45" s="11">
        <v>0</v>
      </c>
      <c r="N45" s="82">
        <v>0</v>
      </c>
      <c r="O45" s="11">
        <v>0</v>
      </c>
      <c r="P45" s="82">
        <v>0</v>
      </c>
      <c r="Q45" s="11">
        <v>0</v>
      </c>
      <c r="R45" s="82">
        <v>0</v>
      </c>
      <c r="S45" s="11">
        <v>0</v>
      </c>
      <c r="T45" s="82">
        <v>0</v>
      </c>
      <c r="U45" s="11">
        <v>0</v>
      </c>
      <c r="V45" s="82">
        <v>0</v>
      </c>
      <c r="W45" s="11">
        <v>0</v>
      </c>
      <c r="X45" s="82">
        <v>0</v>
      </c>
      <c r="Y45" s="11">
        <v>0</v>
      </c>
      <c r="Z45" s="82">
        <v>0</v>
      </c>
      <c r="AA45" s="11">
        <v>0</v>
      </c>
      <c r="AB45" s="82">
        <v>0</v>
      </c>
      <c r="AC45" s="11">
        <v>0</v>
      </c>
      <c r="AD45" s="82">
        <v>0</v>
      </c>
      <c r="AE45" s="11">
        <v>0</v>
      </c>
      <c r="AF45" s="82">
        <v>0</v>
      </c>
      <c r="AG45" s="11">
        <v>0</v>
      </c>
      <c r="AH45" s="82">
        <v>0</v>
      </c>
      <c r="AI45" s="11">
        <v>0</v>
      </c>
      <c r="AJ45" s="82">
        <v>0</v>
      </c>
      <c r="AK45" s="11">
        <v>0</v>
      </c>
      <c r="AL45" s="82">
        <v>0</v>
      </c>
      <c r="AM45" s="11">
        <v>0</v>
      </c>
      <c r="AN45" s="82">
        <v>0</v>
      </c>
      <c r="AO45" s="11">
        <v>0</v>
      </c>
      <c r="AP45" s="82">
        <v>0</v>
      </c>
      <c r="AQ45" s="11">
        <v>0</v>
      </c>
      <c r="AR45" s="82">
        <v>0</v>
      </c>
      <c r="AS45" s="11">
        <v>0</v>
      </c>
      <c r="AT45" s="82">
        <v>0</v>
      </c>
      <c r="AU45" s="11">
        <v>0</v>
      </c>
      <c r="AV45" s="82">
        <v>0</v>
      </c>
      <c r="AW45" s="11">
        <v>0</v>
      </c>
      <c r="AX45" s="82">
        <v>0</v>
      </c>
      <c r="AY45" s="11">
        <v>0</v>
      </c>
      <c r="AZ45" s="82">
        <v>0</v>
      </c>
      <c r="BA45" s="11">
        <v>0</v>
      </c>
      <c r="BB45" s="82">
        <v>0</v>
      </c>
      <c r="BC45" s="11">
        <v>0</v>
      </c>
      <c r="BD45" s="82">
        <v>0</v>
      </c>
      <c r="BE45" s="11">
        <v>0</v>
      </c>
      <c r="BF45" s="82">
        <v>0</v>
      </c>
      <c r="BG45" s="11">
        <v>0</v>
      </c>
      <c r="BH45" s="82">
        <v>0</v>
      </c>
      <c r="BI45" s="11">
        <v>0</v>
      </c>
      <c r="BJ45" s="82">
        <v>0</v>
      </c>
      <c r="BK45" s="11">
        <v>0</v>
      </c>
      <c r="BL45" s="82">
        <v>0</v>
      </c>
      <c r="BM45" s="11">
        <v>0</v>
      </c>
      <c r="BN45" s="82">
        <v>0</v>
      </c>
      <c r="BO45" s="11">
        <v>0</v>
      </c>
    </row>
    <row r="46" spans="1:67" ht="14.25" thickTop="1" thickBot="1">
      <c r="A46" s="9" t="s">
        <v>21</v>
      </c>
      <c r="B46" s="17">
        <v>258234459793.14001</v>
      </c>
      <c r="C46" s="10">
        <v>99.991399999999999</v>
      </c>
      <c r="D46" s="17">
        <v>57715757427.870003</v>
      </c>
      <c r="E46" s="10">
        <v>100</v>
      </c>
      <c r="F46" s="17">
        <v>1344223791</v>
      </c>
      <c r="G46" s="10">
        <v>100</v>
      </c>
      <c r="H46" s="17">
        <v>8368423651.4399996</v>
      </c>
      <c r="I46" s="10">
        <v>100</v>
      </c>
      <c r="J46" s="17">
        <v>1058472899.4299999</v>
      </c>
      <c r="K46" s="10">
        <v>100</v>
      </c>
      <c r="L46" s="17">
        <v>2898303540.0999999</v>
      </c>
      <c r="M46" s="10">
        <v>100</v>
      </c>
      <c r="N46" s="17">
        <v>20281527</v>
      </c>
      <c r="O46" s="10">
        <v>100</v>
      </c>
      <c r="P46" s="17">
        <v>1694955499.3</v>
      </c>
      <c r="Q46" s="10">
        <v>100</v>
      </c>
      <c r="R46" s="17">
        <v>814095781.89999998</v>
      </c>
      <c r="S46" s="10">
        <v>100</v>
      </c>
      <c r="T46" s="17">
        <v>77390680.879999995</v>
      </c>
      <c r="U46" s="10">
        <v>100</v>
      </c>
      <c r="V46" s="17">
        <v>3927778132.1199999</v>
      </c>
      <c r="W46" s="10">
        <v>100</v>
      </c>
      <c r="X46" s="17">
        <v>774666137.12</v>
      </c>
      <c r="Y46" s="10">
        <v>100</v>
      </c>
      <c r="Z46" s="17">
        <v>2468518984.1100001</v>
      </c>
      <c r="AA46" s="10">
        <v>100</v>
      </c>
      <c r="AB46" s="17">
        <v>19376410753.080002</v>
      </c>
      <c r="AC46" s="10">
        <v>100</v>
      </c>
      <c r="AD46" s="17">
        <v>115858968.37</v>
      </c>
      <c r="AE46" s="10">
        <v>100</v>
      </c>
      <c r="AF46" s="17">
        <v>1685855187.1199999</v>
      </c>
      <c r="AG46" s="10">
        <v>100</v>
      </c>
      <c r="AH46" s="17">
        <v>6026760649.5600004</v>
      </c>
      <c r="AI46" s="10">
        <v>100</v>
      </c>
      <c r="AJ46" s="17">
        <v>594305838.21000004</v>
      </c>
      <c r="AK46" s="10">
        <v>96.426299999999998</v>
      </c>
      <c r="AL46" s="17">
        <v>244295701</v>
      </c>
      <c r="AM46" s="10">
        <v>100</v>
      </c>
      <c r="AN46" s="17">
        <v>8923744156</v>
      </c>
      <c r="AO46" s="10">
        <v>100</v>
      </c>
      <c r="AP46" s="17">
        <v>1586792370.27</v>
      </c>
      <c r="AQ46" s="10">
        <v>100</v>
      </c>
      <c r="AR46" s="17">
        <v>125868470.06999999</v>
      </c>
      <c r="AS46" s="10">
        <v>99.917900000000003</v>
      </c>
      <c r="AT46" s="17">
        <v>32574149221.419998</v>
      </c>
      <c r="AU46" s="10">
        <v>100</v>
      </c>
      <c r="AV46" s="17">
        <v>1345541921.02</v>
      </c>
      <c r="AW46" s="10">
        <v>100</v>
      </c>
      <c r="AX46" s="17">
        <v>14543602672</v>
      </c>
      <c r="AY46" s="10">
        <v>100</v>
      </c>
      <c r="AZ46" s="17">
        <v>227435264.19999999</v>
      </c>
      <c r="BA46" s="10">
        <v>100</v>
      </c>
      <c r="BB46" s="17">
        <v>5459499408.1999998</v>
      </c>
      <c r="BC46" s="10">
        <v>100</v>
      </c>
      <c r="BD46" s="17">
        <v>1590463770.1500001</v>
      </c>
      <c r="BE46" s="10">
        <v>100</v>
      </c>
      <c r="BF46" s="17">
        <v>27071190000</v>
      </c>
      <c r="BG46" s="10">
        <v>100</v>
      </c>
      <c r="BH46" s="17">
        <v>14833047880</v>
      </c>
      <c r="BI46" s="10">
        <v>100</v>
      </c>
      <c r="BJ46" s="17">
        <v>39254462389</v>
      </c>
      <c r="BK46" s="10">
        <v>100</v>
      </c>
      <c r="BL46" s="17">
        <v>1098354868</v>
      </c>
      <c r="BM46" s="10">
        <v>100</v>
      </c>
      <c r="BN46" s="17">
        <v>393952253.19999999</v>
      </c>
      <c r="BO46" s="10">
        <v>100</v>
      </c>
    </row>
    <row r="47" spans="1:67" ht="13.5" thickTop="1"/>
    <row r="48" spans="1:67">
      <c r="A48" s="11" t="s">
        <v>332</v>
      </c>
      <c r="B48" s="82">
        <v>94029910457.160004</v>
      </c>
      <c r="D48" s="82">
        <v>10245833471</v>
      </c>
      <c r="F48" s="82">
        <v>1343551681</v>
      </c>
      <c r="H48" s="82">
        <v>4978.58</v>
      </c>
      <c r="J48" s="82">
        <v>0</v>
      </c>
      <c r="L48" s="82">
        <v>300667170.5</v>
      </c>
      <c r="N48" s="82">
        <v>0</v>
      </c>
      <c r="P48" s="82">
        <v>1229984488.23</v>
      </c>
      <c r="R48" s="82">
        <v>0</v>
      </c>
      <c r="T48" s="82">
        <v>0</v>
      </c>
      <c r="V48" s="82">
        <v>1994525735.49</v>
      </c>
      <c r="X48" s="82">
        <v>725632377.20000005</v>
      </c>
      <c r="Z48" s="82">
        <v>2468518984.1100001</v>
      </c>
      <c r="AB48" s="82">
        <v>7623526412.6000004</v>
      </c>
      <c r="AD48" s="82">
        <v>115858968.40000001</v>
      </c>
      <c r="AF48" s="82">
        <v>0</v>
      </c>
      <c r="AH48" s="82">
        <v>3161204088</v>
      </c>
      <c r="AJ48" s="82">
        <v>562673891.79999995</v>
      </c>
      <c r="AL48" s="82">
        <v>244295700.59999999</v>
      </c>
      <c r="AN48" s="82">
        <v>1378878000</v>
      </c>
      <c r="AP48" s="82">
        <v>1574456677</v>
      </c>
      <c r="AR48" s="82">
        <v>125179450.59999999</v>
      </c>
      <c r="AT48" s="82">
        <v>5930138832</v>
      </c>
      <c r="AV48" s="82">
        <v>443083509.89999998</v>
      </c>
      <c r="AX48" s="82">
        <v>4379348084</v>
      </c>
      <c r="AZ48" s="82">
        <v>0</v>
      </c>
      <c r="BB48" s="82">
        <v>0</v>
      </c>
      <c r="BD48" s="82">
        <v>1590463770.1500001</v>
      </c>
      <c r="BF48" s="82">
        <v>27071190000</v>
      </c>
      <c r="BH48" s="82">
        <v>14833047880</v>
      </c>
      <c r="BJ48" s="82">
        <v>6575040000</v>
      </c>
      <c r="BL48" s="82">
        <v>112806306</v>
      </c>
      <c r="BN48" s="82">
        <v>0</v>
      </c>
    </row>
  </sheetData>
  <mergeCells count="66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Z35:AA36"/>
    <mergeCell ref="BJ3:BK4"/>
    <mergeCell ref="BL3:BM4"/>
    <mergeCell ref="BN3:BO4"/>
    <mergeCell ref="B35:C35"/>
    <mergeCell ref="D35:E36"/>
    <mergeCell ref="F35:G36"/>
    <mergeCell ref="H35:I36"/>
    <mergeCell ref="J35:K36"/>
    <mergeCell ref="L35:M36"/>
    <mergeCell ref="N35:O36"/>
    <mergeCell ref="AX3:AY4"/>
    <mergeCell ref="AZ3:BA4"/>
    <mergeCell ref="BB3:BC4"/>
    <mergeCell ref="BD3:BE4"/>
    <mergeCell ref="BF3:BG4"/>
    <mergeCell ref="P35:Q36"/>
    <mergeCell ref="R35:S36"/>
    <mergeCell ref="T35:U36"/>
    <mergeCell ref="V35:W36"/>
    <mergeCell ref="X35:Y36"/>
    <mergeCell ref="AX35:AY36"/>
    <mergeCell ref="AB35:AC36"/>
    <mergeCell ref="AD35:AE36"/>
    <mergeCell ref="AF35:AG36"/>
    <mergeCell ref="AH35:AI36"/>
    <mergeCell ref="AJ35:AK36"/>
    <mergeCell ref="AL35:AM36"/>
    <mergeCell ref="AN35:AO36"/>
    <mergeCell ref="AP35:AQ36"/>
    <mergeCell ref="AR35:AS36"/>
    <mergeCell ref="AT35:AU36"/>
    <mergeCell ref="AV35:AW36"/>
    <mergeCell ref="BL35:BM36"/>
    <mergeCell ref="BN35:BO36"/>
    <mergeCell ref="AZ35:BA36"/>
    <mergeCell ref="BB35:BC36"/>
    <mergeCell ref="BD35:BE36"/>
    <mergeCell ref="BF35:BG36"/>
    <mergeCell ref="BH35:BI36"/>
    <mergeCell ref="BJ35:BK36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S67"/>
  <sheetViews>
    <sheetView workbookViewId="0" xr3:uid="{E6B2BAC2-667D-5CCD-8069-8C8F7D962337}"/>
  </sheetViews>
  <sheetFormatPr defaultRowHeight="12.75"/>
  <cols>
    <col min="1" max="1" width="46.42578125" bestFit="1" customWidth="1"/>
    <col min="2" max="2" width="12.4257812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2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14062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2.140625" style="14" bestFit="1" customWidth="1"/>
    <col min="31" max="31" width="4" bestFit="1" customWidth="1"/>
    <col min="32" max="32" width="12.140625" style="14" bestFit="1" customWidth="1"/>
    <col min="33" max="33" width="4" bestFit="1" customWidth="1"/>
    <col min="34" max="34" width="12.140625" style="14" bestFit="1" customWidth="1"/>
    <col min="35" max="35" width="4" bestFit="1" customWidth="1"/>
    <col min="36" max="36" width="12.140625" style="14" bestFit="1" customWidth="1"/>
    <col min="37" max="37" width="4" bestFit="1" customWidth="1"/>
    <col min="38" max="38" width="12.140625" style="14" bestFit="1" customWidth="1"/>
    <col min="39" max="39" width="4" bestFit="1" customWidth="1"/>
    <col min="40" max="40" width="12.140625" style="14" bestFit="1" customWidth="1"/>
    <col min="41" max="41" width="4" bestFit="1" customWidth="1"/>
    <col min="42" max="42" width="12.140625" style="14" bestFit="1" customWidth="1"/>
    <col min="43" max="43" width="4" bestFit="1" customWidth="1"/>
    <col min="44" max="44" width="12.140625" style="14" bestFit="1" customWidth="1"/>
    <col min="45" max="45" width="4" bestFit="1" customWidth="1"/>
    <col min="46" max="46" width="12.140625" style="14" bestFit="1" customWidth="1"/>
    <col min="47" max="47" width="4" bestFit="1" customWidth="1"/>
    <col min="48" max="48" width="12.140625" style="14" bestFit="1" customWidth="1"/>
    <col min="49" max="49" width="4" bestFit="1" customWidth="1"/>
    <col min="50" max="50" width="12.7109375" style="14" bestFit="1" customWidth="1"/>
    <col min="51" max="51" width="4" bestFit="1" customWidth="1"/>
    <col min="52" max="52" width="12.140625" style="14" bestFit="1" customWidth="1"/>
    <col min="53" max="53" width="4" bestFit="1" customWidth="1"/>
    <col min="54" max="54" width="12.140625" style="14" bestFit="1" customWidth="1"/>
    <col min="55" max="55" width="4" bestFit="1" customWidth="1"/>
    <col min="56" max="56" width="12.140625" style="14" bestFit="1" customWidth="1"/>
    <col min="57" max="57" width="4" bestFit="1" customWidth="1"/>
    <col min="58" max="58" width="12.140625" style="14" bestFit="1" customWidth="1"/>
    <col min="59" max="59" width="4" bestFit="1" customWidth="1"/>
    <col min="60" max="60" width="12.140625" style="14" bestFit="1" customWidth="1"/>
    <col min="61" max="61" width="4" bestFit="1" customWidth="1"/>
    <col min="62" max="62" width="12.140625" style="14" bestFit="1" customWidth="1"/>
    <col min="63" max="63" width="4" bestFit="1" customWidth="1"/>
    <col min="64" max="64" width="12.140625" style="14" bestFit="1" customWidth="1"/>
    <col min="65" max="65" width="4" bestFit="1" customWidth="1"/>
    <col min="66" max="66" width="12.140625" style="14" bestFit="1" customWidth="1"/>
    <col min="67" max="67" width="4" bestFit="1" customWidth="1"/>
    <col min="68" max="68" width="12.140625" style="14" bestFit="1" customWidth="1"/>
    <col min="69" max="69" width="4" bestFit="1" customWidth="1"/>
    <col min="70" max="70" width="12.140625" style="14" bestFit="1" customWidth="1"/>
    <col min="71" max="71" width="4" bestFit="1" customWidth="1"/>
    <col min="72" max="72" width="12.7109375" style="14" bestFit="1" customWidth="1"/>
    <col min="73" max="73" width="4" bestFit="1" customWidth="1"/>
    <col min="74" max="74" width="12.140625" style="14" bestFit="1" customWidth="1"/>
    <col min="75" max="75" width="4" bestFit="1" customWidth="1"/>
    <col min="76" max="76" width="12.140625" style="14" bestFit="1" customWidth="1"/>
    <col min="77" max="77" width="4" bestFit="1" customWidth="1"/>
    <col min="78" max="78" width="12.140625" style="14" bestFit="1" customWidth="1"/>
    <col min="79" max="79" width="4" bestFit="1" customWidth="1"/>
    <col min="80" max="80" width="12.140625" style="14" bestFit="1" customWidth="1"/>
    <col min="81" max="81" width="4" bestFit="1" customWidth="1"/>
    <col min="82" max="82" width="12.140625" style="14" bestFit="1" customWidth="1"/>
    <col min="83" max="83" width="4" bestFit="1" customWidth="1"/>
    <col min="84" max="84" width="11.140625" style="14" bestFit="1" customWidth="1"/>
    <col min="85" max="85" width="4" bestFit="1" customWidth="1"/>
    <col min="86" max="86" width="9.140625" style="14" bestFit="1"/>
    <col min="87" max="87" width="4" bestFit="1" customWidth="1"/>
    <col min="88" max="88" width="12.140625" style="14" bestFit="1" customWidth="1"/>
    <col min="89" max="89" width="4" bestFit="1" customWidth="1"/>
    <col min="90" max="90" width="12.140625" style="14" bestFit="1" customWidth="1"/>
    <col min="91" max="91" width="4" bestFit="1" customWidth="1"/>
    <col min="92" max="92" width="12.140625" style="14" bestFit="1" customWidth="1"/>
    <col min="93" max="93" width="4" bestFit="1" customWidth="1"/>
    <col min="94" max="94" width="12.140625" style="14" bestFit="1" customWidth="1"/>
    <col min="95" max="95" width="4" bestFit="1" customWidth="1"/>
    <col min="96" max="96" width="12.140625" style="14" bestFit="1" customWidth="1"/>
    <col min="97" max="97" width="4" bestFit="1" customWidth="1"/>
    <col min="98" max="98" width="12.140625" style="14" bestFit="1" customWidth="1"/>
    <col min="99" max="99" width="4" bestFit="1" customWidth="1"/>
    <col min="100" max="100" width="12.140625" style="14" bestFit="1" customWidth="1"/>
    <col min="101" max="101" width="4" bestFit="1" customWidth="1"/>
    <col min="102" max="102" width="12.140625" style="14" bestFit="1" customWidth="1"/>
    <col min="103" max="103" width="4" bestFit="1" customWidth="1"/>
    <col min="104" max="104" width="12.140625" style="14" bestFit="1" customWidth="1"/>
    <col min="105" max="105" width="4" bestFit="1" customWidth="1"/>
    <col min="106" max="106" width="12.140625" style="14" bestFit="1" customWidth="1"/>
    <col min="107" max="107" width="4" bestFit="1" customWidth="1"/>
    <col min="108" max="108" width="12.140625" style="14" bestFit="1" customWidth="1"/>
    <col min="109" max="109" width="4" bestFit="1" customWidth="1"/>
    <col min="110" max="110" width="12.140625" style="14" bestFit="1" customWidth="1"/>
    <col min="111" max="111" width="4" bestFit="1" customWidth="1"/>
    <col min="112" max="112" width="12.140625" style="14" bestFit="1" customWidth="1"/>
    <col min="113" max="113" width="4" bestFit="1" customWidth="1"/>
    <col min="114" max="114" width="12.140625" style="14" bestFit="1" customWidth="1"/>
    <col min="115" max="115" width="4" bestFit="1" customWidth="1"/>
    <col min="116" max="116" width="10.140625" style="14" bestFit="1" customWidth="1"/>
    <col min="117" max="117" width="4" bestFit="1" customWidth="1"/>
    <col min="118" max="118" width="11.140625" style="14" bestFit="1" customWidth="1"/>
    <col min="119" max="119" width="4" bestFit="1" customWidth="1"/>
    <col min="120" max="120" width="12.140625" style="14" bestFit="1" customWidth="1"/>
    <col min="121" max="121" width="4" bestFit="1" customWidth="1"/>
    <col min="122" max="122" width="11.140625" style="14" bestFit="1" customWidth="1"/>
    <col min="123" max="123" width="4" bestFit="1" customWidth="1"/>
    <col min="124" max="124" width="12.140625" style="14" bestFit="1" customWidth="1"/>
    <col min="125" max="125" width="4" bestFit="1" customWidth="1"/>
    <col min="126" max="126" width="12.140625" style="14" bestFit="1" customWidth="1"/>
    <col min="127" max="127" width="4" bestFit="1" customWidth="1"/>
    <col min="128" max="128" width="12.140625" style="14" bestFit="1" customWidth="1"/>
    <col min="129" max="129" width="4" bestFit="1" customWidth="1"/>
    <col min="130" max="130" width="12.140625" style="14" bestFit="1" customWidth="1"/>
    <col min="131" max="131" width="4" bestFit="1" customWidth="1"/>
    <col min="132" max="132" width="12.140625" style="14" bestFit="1" customWidth="1"/>
    <col min="133" max="133" width="4" bestFit="1" customWidth="1"/>
    <col min="134" max="134" width="11.140625" style="14" bestFit="1" customWidth="1"/>
    <col min="135" max="135" width="4" bestFit="1" customWidth="1"/>
    <col min="136" max="136" width="12.7109375" style="14" bestFit="1" customWidth="1"/>
    <col min="137" max="137" width="4" bestFit="1" customWidth="1"/>
    <col min="138" max="138" width="12.140625" style="14" bestFit="1" customWidth="1"/>
    <col min="139" max="139" width="4" bestFit="1" customWidth="1"/>
    <col min="140" max="140" width="11.140625" style="14" bestFit="1" customWidth="1"/>
    <col min="141" max="141" width="4" bestFit="1" customWidth="1"/>
    <col min="142" max="142" width="12.140625" style="14" bestFit="1" customWidth="1"/>
    <col min="143" max="143" width="4" bestFit="1" customWidth="1"/>
    <col min="144" max="144" width="12.140625" style="14" bestFit="1" customWidth="1"/>
    <col min="145" max="145" width="4" bestFit="1" customWidth="1"/>
    <col min="146" max="146" width="12.140625" style="14" bestFit="1" customWidth="1"/>
    <col min="147" max="147" width="4" bestFit="1" customWidth="1"/>
    <col min="148" max="148" width="12.140625" style="14" bestFit="1" customWidth="1"/>
    <col min="149" max="149" width="4" bestFit="1" customWidth="1"/>
  </cols>
  <sheetData>
    <row r="1" spans="1:149">
      <c r="A1" s="1" t="s">
        <v>316</v>
      </c>
    </row>
    <row r="2" spans="1:149">
      <c r="AB2" s="14" t="s">
        <v>333</v>
      </c>
      <c r="AN2" s="14" t="s">
        <v>333</v>
      </c>
      <c r="BL2" s="14" t="s">
        <v>333</v>
      </c>
      <c r="BR2" s="14" t="s">
        <v>333</v>
      </c>
      <c r="CH2" s="14" t="s">
        <v>333</v>
      </c>
      <c r="DB2" s="14" t="s">
        <v>333</v>
      </c>
      <c r="DD2" s="14" t="s">
        <v>333</v>
      </c>
      <c r="DR2" s="14" t="s">
        <v>333</v>
      </c>
      <c r="DV2" s="14" t="s">
        <v>333</v>
      </c>
      <c r="EJ2" s="14" t="s">
        <v>333</v>
      </c>
      <c r="ER2" s="14" t="s">
        <v>333</v>
      </c>
    </row>
    <row r="3" spans="1:149">
      <c r="A3" s="287" t="s">
        <v>300</v>
      </c>
      <c r="B3" s="335" t="s">
        <v>21</v>
      </c>
      <c r="C3" s="335"/>
      <c r="D3" s="329" t="s">
        <v>984</v>
      </c>
      <c r="E3" s="329"/>
      <c r="F3" s="329" t="s">
        <v>985</v>
      </c>
      <c r="G3" s="329"/>
      <c r="H3" s="329" t="s">
        <v>986</v>
      </c>
      <c r="I3" s="329"/>
      <c r="J3" s="329" t="s">
        <v>987</v>
      </c>
      <c r="K3" s="329"/>
      <c r="L3" s="329" t="s">
        <v>988</v>
      </c>
      <c r="M3" s="329"/>
      <c r="N3" s="329" t="s">
        <v>989</v>
      </c>
      <c r="O3" s="329"/>
      <c r="P3" s="329" t="s">
        <v>990</v>
      </c>
      <c r="Q3" s="329"/>
      <c r="R3" s="329" t="s">
        <v>991</v>
      </c>
      <c r="S3" s="329"/>
      <c r="T3" s="329" t="s">
        <v>992</v>
      </c>
      <c r="U3" s="329"/>
      <c r="V3" s="329" t="s">
        <v>993</v>
      </c>
      <c r="W3" s="329"/>
      <c r="X3" s="329" t="s">
        <v>994</v>
      </c>
      <c r="Y3" s="329"/>
      <c r="Z3" s="329" t="s">
        <v>995</v>
      </c>
      <c r="AA3" s="329"/>
      <c r="AB3" s="329" t="s">
        <v>996</v>
      </c>
      <c r="AC3" s="329"/>
      <c r="AD3" s="329" t="s">
        <v>997</v>
      </c>
      <c r="AE3" s="329"/>
      <c r="AF3" s="329" t="s">
        <v>998</v>
      </c>
      <c r="AG3" s="329"/>
      <c r="AH3" s="329" t="s">
        <v>999</v>
      </c>
      <c r="AI3" s="329"/>
      <c r="AJ3" s="329" t="s">
        <v>1000</v>
      </c>
      <c r="AK3" s="329"/>
      <c r="AL3" s="329" t="s">
        <v>1001</v>
      </c>
      <c r="AM3" s="329"/>
      <c r="AN3" s="329" t="s">
        <v>1002</v>
      </c>
      <c r="AO3" s="329"/>
      <c r="AP3" s="329" t="s">
        <v>1003</v>
      </c>
      <c r="AQ3" s="329"/>
      <c r="AR3" s="329" t="s">
        <v>1004</v>
      </c>
      <c r="AS3" s="329"/>
      <c r="AT3" s="329" t="s">
        <v>1005</v>
      </c>
      <c r="AU3" s="329"/>
      <c r="AV3" s="329" t="s">
        <v>1006</v>
      </c>
      <c r="AW3" s="329"/>
      <c r="AX3" s="329" t="s">
        <v>1007</v>
      </c>
      <c r="AY3" s="329"/>
      <c r="AZ3" s="329" t="s">
        <v>1008</v>
      </c>
      <c r="BA3" s="329"/>
      <c r="BB3" s="329" t="s">
        <v>1009</v>
      </c>
      <c r="BC3" s="329"/>
      <c r="BD3" s="329" t="s">
        <v>1010</v>
      </c>
      <c r="BE3" s="329"/>
      <c r="BF3" s="329" t="s">
        <v>1011</v>
      </c>
      <c r="BG3" s="329"/>
      <c r="BH3" s="329" t="s">
        <v>1012</v>
      </c>
      <c r="BI3" s="329"/>
      <c r="BJ3" s="329" t="s">
        <v>1013</v>
      </c>
      <c r="BK3" s="329"/>
      <c r="BL3" s="329" t="s">
        <v>1014</v>
      </c>
      <c r="BM3" s="329"/>
      <c r="BN3" s="329" t="s">
        <v>1015</v>
      </c>
      <c r="BO3" s="329"/>
      <c r="BP3" s="329" t="s">
        <v>1016</v>
      </c>
      <c r="BQ3" s="329"/>
      <c r="BR3" s="329" t="s">
        <v>1017</v>
      </c>
      <c r="BS3" s="329"/>
      <c r="BT3" s="329" t="s">
        <v>1018</v>
      </c>
      <c r="BU3" s="329"/>
      <c r="BV3" s="329" t="s">
        <v>1019</v>
      </c>
      <c r="BW3" s="329"/>
      <c r="BX3" s="329" t="s">
        <v>1020</v>
      </c>
      <c r="BY3" s="329"/>
      <c r="BZ3" s="329" t="s">
        <v>1021</v>
      </c>
      <c r="CA3" s="329"/>
      <c r="CB3" s="329" t="s">
        <v>1022</v>
      </c>
      <c r="CC3" s="329"/>
      <c r="CD3" s="329" t="s">
        <v>1023</v>
      </c>
      <c r="CE3" s="329"/>
      <c r="CF3" s="329" t="s">
        <v>1024</v>
      </c>
      <c r="CG3" s="329"/>
      <c r="CH3" s="329" t="s">
        <v>1025</v>
      </c>
      <c r="CI3" s="329"/>
      <c r="CJ3" s="329" t="s">
        <v>1026</v>
      </c>
      <c r="CK3" s="329"/>
      <c r="CL3" s="329" t="s">
        <v>1027</v>
      </c>
      <c r="CM3" s="329"/>
      <c r="CN3" s="329" t="s">
        <v>1028</v>
      </c>
      <c r="CO3" s="329"/>
      <c r="CP3" s="329" t="s">
        <v>1029</v>
      </c>
      <c r="CQ3" s="329"/>
      <c r="CR3" s="329" t="s">
        <v>1030</v>
      </c>
      <c r="CS3" s="329"/>
      <c r="CT3" s="329" t="s">
        <v>1031</v>
      </c>
      <c r="CU3" s="329"/>
      <c r="CV3" s="329" t="s">
        <v>1032</v>
      </c>
      <c r="CW3" s="329"/>
      <c r="CX3" s="329" t="s">
        <v>1033</v>
      </c>
      <c r="CY3" s="329"/>
      <c r="CZ3" s="329" t="s">
        <v>1034</v>
      </c>
      <c r="DA3" s="329"/>
      <c r="DB3" s="329" t="s">
        <v>1035</v>
      </c>
      <c r="DC3" s="329"/>
      <c r="DD3" s="329" t="s">
        <v>1036</v>
      </c>
      <c r="DE3" s="329"/>
      <c r="DF3" s="329" t="s">
        <v>1037</v>
      </c>
      <c r="DG3" s="329"/>
      <c r="DH3" s="329" t="s">
        <v>1038</v>
      </c>
      <c r="DI3" s="329"/>
      <c r="DJ3" s="329" t="s">
        <v>1039</v>
      </c>
      <c r="DK3" s="329"/>
      <c r="DL3" s="329" t="s">
        <v>1040</v>
      </c>
      <c r="DM3" s="329"/>
      <c r="DN3" s="329" t="s">
        <v>1041</v>
      </c>
      <c r="DO3" s="329"/>
      <c r="DP3" s="329" t="s">
        <v>1042</v>
      </c>
      <c r="DQ3" s="329"/>
      <c r="DR3" s="329" t="s">
        <v>1043</v>
      </c>
      <c r="DS3" s="329"/>
      <c r="DT3" s="329" t="s">
        <v>1044</v>
      </c>
      <c r="DU3" s="329"/>
      <c r="DV3" s="329" t="s">
        <v>1045</v>
      </c>
      <c r="DW3" s="329"/>
      <c r="DX3" s="329" t="s">
        <v>1046</v>
      </c>
      <c r="DY3" s="329"/>
      <c r="DZ3" s="329" t="s">
        <v>1047</v>
      </c>
      <c r="EA3" s="329"/>
      <c r="EB3" s="329" t="s">
        <v>1048</v>
      </c>
      <c r="EC3" s="329"/>
      <c r="ED3" s="329" t="s">
        <v>1049</v>
      </c>
      <c r="EE3" s="329"/>
      <c r="EF3" s="329" t="s">
        <v>1050</v>
      </c>
      <c r="EG3" s="329"/>
      <c r="EH3" s="329" t="s">
        <v>1051</v>
      </c>
      <c r="EI3" s="329"/>
      <c r="EJ3" s="329" t="s">
        <v>1052</v>
      </c>
      <c r="EK3" s="329"/>
      <c r="EL3" s="329" t="s">
        <v>1053</v>
      </c>
      <c r="EM3" s="329"/>
      <c r="EN3" s="329" t="s">
        <v>1054</v>
      </c>
      <c r="EO3" s="329"/>
      <c r="EP3" s="329" t="s">
        <v>1055</v>
      </c>
      <c r="EQ3" s="329"/>
      <c r="ER3" s="329" t="s">
        <v>1056</v>
      </c>
      <c r="ES3" s="329"/>
    </row>
    <row r="4" spans="1:149">
      <c r="A4" s="2" t="s">
        <v>311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  <c r="CH4" s="330"/>
      <c r="CI4" s="330"/>
      <c r="CJ4" s="330"/>
      <c r="CK4" s="330"/>
      <c r="CL4" s="330"/>
      <c r="CM4" s="330"/>
      <c r="CN4" s="330"/>
      <c r="CO4" s="330"/>
      <c r="CP4" s="330"/>
      <c r="CQ4" s="330"/>
      <c r="CR4" s="330"/>
      <c r="CS4" s="330"/>
      <c r="CT4" s="330"/>
      <c r="CU4" s="330"/>
      <c r="CV4" s="330"/>
      <c r="CW4" s="330"/>
      <c r="CX4" s="330"/>
      <c r="CY4" s="330"/>
      <c r="CZ4" s="330"/>
      <c r="DA4" s="330"/>
      <c r="DB4" s="330"/>
      <c r="DC4" s="330"/>
      <c r="DD4" s="330"/>
      <c r="DE4" s="330"/>
      <c r="DF4" s="330"/>
      <c r="DG4" s="330"/>
      <c r="DH4" s="330"/>
      <c r="DI4" s="330"/>
      <c r="DJ4" s="330"/>
      <c r="DK4" s="330"/>
      <c r="DL4" s="330"/>
      <c r="DM4" s="330"/>
      <c r="DN4" s="330"/>
      <c r="DO4" s="330"/>
      <c r="DP4" s="330"/>
      <c r="DQ4" s="330"/>
      <c r="DR4" s="330"/>
      <c r="DS4" s="330"/>
      <c r="DT4" s="330"/>
      <c r="DU4" s="330"/>
      <c r="DV4" s="330"/>
      <c r="DW4" s="330"/>
      <c r="DX4" s="330"/>
      <c r="DY4" s="330"/>
      <c r="DZ4" s="330"/>
      <c r="EA4" s="330"/>
      <c r="EB4" s="330"/>
      <c r="EC4" s="330"/>
      <c r="ED4" s="330"/>
      <c r="EE4" s="330"/>
      <c r="EF4" s="330"/>
      <c r="EG4" s="330"/>
      <c r="EH4" s="330"/>
      <c r="EI4" s="330"/>
      <c r="EJ4" s="330"/>
      <c r="EK4" s="330"/>
      <c r="EL4" s="330"/>
      <c r="EM4" s="330"/>
      <c r="EN4" s="330"/>
      <c r="EO4" s="330"/>
      <c r="EP4" s="330"/>
      <c r="EQ4" s="330"/>
      <c r="ER4" s="330"/>
      <c r="ES4" s="330"/>
    </row>
    <row r="5" spans="1:149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  <c r="BP5" s="16" t="s">
        <v>14</v>
      </c>
      <c r="BQ5" s="5" t="s">
        <v>15</v>
      </c>
      <c r="BR5" s="16" t="s">
        <v>14</v>
      </c>
      <c r="BS5" s="5" t="s">
        <v>15</v>
      </c>
      <c r="BT5" s="16" t="s">
        <v>14</v>
      </c>
      <c r="BU5" s="5" t="s">
        <v>15</v>
      </c>
      <c r="BV5" s="16" t="s">
        <v>14</v>
      </c>
      <c r="BW5" s="5" t="s">
        <v>15</v>
      </c>
      <c r="BX5" s="16" t="s">
        <v>14</v>
      </c>
      <c r="BY5" s="5" t="s">
        <v>15</v>
      </c>
      <c r="BZ5" s="16" t="s">
        <v>14</v>
      </c>
      <c r="CA5" s="5" t="s">
        <v>15</v>
      </c>
      <c r="CB5" s="16" t="s">
        <v>14</v>
      </c>
      <c r="CC5" s="5" t="s">
        <v>15</v>
      </c>
      <c r="CD5" s="16" t="s">
        <v>14</v>
      </c>
      <c r="CE5" s="5" t="s">
        <v>15</v>
      </c>
      <c r="CF5" s="16" t="s">
        <v>14</v>
      </c>
      <c r="CG5" s="5" t="s">
        <v>15</v>
      </c>
      <c r="CH5" s="16" t="s">
        <v>14</v>
      </c>
      <c r="CI5" s="5" t="s">
        <v>15</v>
      </c>
      <c r="CJ5" s="16" t="s">
        <v>14</v>
      </c>
      <c r="CK5" s="5" t="s">
        <v>15</v>
      </c>
      <c r="CL5" s="16" t="s">
        <v>14</v>
      </c>
      <c r="CM5" s="5" t="s">
        <v>15</v>
      </c>
      <c r="CN5" s="16" t="s">
        <v>14</v>
      </c>
      <c r="CO5" s="5" t="s">
        <v>15</v>
      </c>
      <c r="CP5" s="16" t="s">
        <v>14</v>
      </c>
      <c r="CQ5" s="5" t="s">
        <v>15</v>
      </c>
      <c r="CR5" s="16" t="s">
        <v>14</v>
      </c>
      <c r="CS5" s="5" t="s">
        <v>15</v>
      </c>
      <c r="CT5" s="16" t="s">
        <v>14</v>
      </c>
      <c r="CU5" s="5" t="s">
        <v>15</v>
      </c>
      <c r="CV5" s="16" t="s">
        <v>14</v>
      </c>
      <c r="CW5" s="5" t="s">
        <v>15</v>
      </c>
      <c r="CX5" s="16" t="s">
        <v>14</v>
      </c>
      <c r="CY5" s="5" t="s">
        <v>15</v>
      </c>
      <c r="CZ5" s="16" t="s">
        <v>14</v>
      </c>
      <c r="DA5" s="5" t="s">
        <v>15</v>
      </c>
      <c r="DB5" s="16" t="s">
        <v>14</v>
      </c>
      <c r="DC5" s="5" t="s">
        <v>15</v>
      </c>
      <c r="DD5" s="16" t="s">
        <v>14</v>
      </c>
      <c r="DE5" s="5" t="s">
        <v>15</v>
      </c>
      <c r="DF5" s="16" t="s">
        <v>14</v>
      </c>
      <c r="DG5" s="5" t="s">
        <v>15</v>
      </c>
      <c r="DH5" s="16" t="s">
        <v>14</v>
      </c>
      <c r="DI5" s="5" t="s">
        <v>15</v>
      </c>
      <c r="DJ5" s="16" t="s">
        <v>14</v>
      </c>
      <c r="DK5" s="5" t="s">
        <v>15</v>
      </c>
      <c r="DL5" s="16" t="s">
        <v>14</v>
      </c>
      <c r="DM5" s="5" t="s">
        <v>15</v>
      </c>
      <c r="DN5" s="16" t="s">
        <v>14</v>
      </c>
      <c r="DO5" s="5" t="s">
        <v>15</v>
      </c>
      <c r="DP5" s="16" t="s">
        <v>14</v>
      </c>
      <c r="DQ5" s="5" t="s">
        <v>15</v>
      </c>
      <c r="DR5" s="16" t="s">
        <v>14</v>
      </c>
      <c r="DS5" s="5" t="s">
        <v>15</v>
      </c>
      <c r="DT5" s="16" t="s">
        <v>14</v>
      </c>
      <c r="DU5" s="5" t="s">
        <v>15</v>
      </c>
      <c r="DV5" s="16" t="s">
        <v>14</v>
      </c>
      <c r="DW5" s="5" t="s">
        <v>15</v>
      </c>
      <c r="DX5" s="16" t="s">
        <v>14</v>
      </c>
      <c r="DY5" s="5" t="s">
        <v>15</v>
      </c>
      <c r="DZ5" s="16" t="s">
        <v>14</v>
      </c>
      <c r="EA5" s="5" t="s">
        <v>15</v>
      </c>
      <c r="EB5" s="16" t="s">
        <v>14</v>
      </c>
      <c r="EC5" s="5" t="s">
        <v>15</v>
      </c>
      <c r="ED5" s="16" t="s">
        <v>14</v>
      </c>
      <c r="EE5" s="5" t="s">
        <v>15</v>
      </c>
      <c r="EF5" s="16" t="s">
        <v>14</v>
      </c>
      <c r="EG5" s="5" t="s">
        <v>15</v>
      </c>
      <c r="EH5" s="16" t="s">
        <v>14</v>
      </c>
      <c r="EI5" s="5" t="s">
        <v>15</v>
      </c>
      <c r="EJ5" s="16" t="s">
        <v>14</v>
      </c>
      <c r="EK5" s="5" t="s">
        <v>15</v>
      </c>
      <c r="EL5" s="16" t="s">
        <v>14</v>
      </c>
      <c r="EM5" s="5" t="s">
        <v>15</v>
      </c>
      <c r="EN5" s="16" t="s">
        <v>14</v>
      </c>
      <c r="EO5" s="5" t="s">
        <v>15</v>
      </c>
      <c r="EP5" s="16" t="s">
        <v>14</v>
      </c>
      <c r="EQ5" s="5" t="s">
        <v>15</v>
      </c>
      <c r="ER5" s="16" t="s">
        <v>14</v>
      </c>
      <c r="ES5" s="5" t="s">
        <v>15</v>
      </c>
    </row>
    <row r="6" spans="1:149">
      <c r="A6" s="1" t="s">
        <v>158</v>
      </c>
    </row>
    <row r="7" spans="1:149">
      <c r="A7" t="s">
        <v>608</v>
      </c>
      <c r="B7" s="14">
        <v>7309662007.8800001</v>
      </c>
      <c r="C7" s="6">
        <v>6.1428000000000003</v>
      </c>
      <c r="D7" s="14">
        <v>0</v>
      </c>
      <c r="E7">
        <v>0</v>
      </c>
      <c r="F7" s="14">
        <v>0</v>
      </c>
      <c r="G7">
        <v>0</v>
      </c>
      <c r="H7" s="14">
        <v>0</v>
      </c>
      <c r="I7">
        <v>0</v>
      </c>
      <c r="J7" s="14">
        <v>0</v>
      </c>
      <c r="K7">
        <v>0</v>
      </c>
      <c r="L7" s="14">
        <v>19051322.399999999</v>
      </c>
      <c r="M7" s="6">
        <v>1.0959000000000001</v>
      </c>
      <c r="N7" s="14">
        <v>4707506.1500000004</v>
      </c>
      <c r="O7" s="6">
        <v>2.8776000000000002</v>
      </c>
      <c r="P7" s="14">
        <v>0</v>
      </c>
      <c r="Q7">
        <v>0</v>
      </c>
      <c r="R7" s="14">
        <v>196152033.03999999</v>
      </c>
      <c r="S7" s="6">
        <v>97.320300000000003</v>
      </c>
      <c r="T7" s="14">
        <v>0</v>
      </c>
      <c r="U7">
        <v>0</v>
      </c>
      <c r="V7" s="14">
        <v>408662229.25</v>
      </c>
      <c r="W7" s="6">
        <v>99.080299999999994</v>
      </c>
      <c r="X7" s="14">
        <v>263360854.41999999</v>
      </c>
      <c r="Y7" s="6">
        <v>7.4684999999999997</v>
      </c>
      <c r="Z7" s="14">
        <v>0</v>
      </c>
      <c r="AA7">
        <v>0</v>
      </c>
      <c r="AB7" s="14">
        <v>0</v>
      </c>
      <c r="AC7">
        <v>0</v>
      </c>
      <c r="AD7" s="14">
        <v>186291637.59</v>
      </c>
      <c r="AE7" s="6">
        <v>16.007100000000001</v>
      </c>
      <c r="AF7" s="14">
        <v>311900835</v>
      </c>
      <c r="AG7" s="6">
        <v>95.603099999999998</v>
      </c>
      <c r="AH7" s="14">
        <v>839343929.37</v>
      </c>
      <c r="AI7" s="6">
        <v>83.118600000000001</v>
      </c>
      <c r="AJ7" s="14">
        <v>0</v>
      </c>
      <c r="AK7">
        <v>0</v>
      </c>
      <c r="AL7" s="14">
        <v>10303930</v>
      </c>
      <c r="AM7" s="6">
        <v>21.579000000000001</v>
      </c>
      <c r="AN7" s="14">
        <v>0</v>
      </c>
      <c r="AO7">
        <v>0</v>
      </c>
      <c r="AP7" s="14">
        <v>0</v>
      </c>
      <c r="AQ7">
        <v>0</v>
      </c>
      <c r="AR7" s="14">
        <v>0</v>
      </c>
      <c r="AS7">
        <v>0</v>
      </c>
      <c r="AT7" s="14">
        <v>0</v>
      </c>
      <c r="AU7">
        <v>0</v>
      </c>
      <c r="AV7" s="14">
        <v>0</v>
      </c>
      <c r="AW7">
        <v>0</v>
      </c>
      <c r="AX7" s="14">
        <v>0</v>
      </c>
      <c r="AY7">
        <v>0</v>
      </c>
      <c r="AZ7" s="14">
        <v>0</v>
      </c>
      <c r="BA7">
        <v>0</v>
      </c>
      <c r="BB7" s="14">
        <v>0</v>
      </c>
      <c r="BC7">
        <v>0</v>
      </c>
      <c r="BD7" s="14">
        <v>0</v>
      </c>
      <c r="BE7">
        <v>0</v>
      </c>
      <c r="BF7" s="14">
        <v>0</v>
      </c>
      <c r="BG7">
        <v>0</v>
      </c>
      <c r="BH7" s="14">
        <v>0</v>
      </c>
      <c r="BI7">
        <v>0</v>
      </c>
      <c r="BJ7" s="14">
        <v>204484075.05000001</v>
      </c>
      <c r="BK7" s="6">
        <v>10.2837</v>
      </c>
      <c r="BL7" s="14">
        <v>0</v>
      </c>
      <c r="BM7">
        <v>0</v>
      </c>
      <c r="BN7" s="14">
        <v>0</v>
      </c>
      <c r="BO7">
        <v>0</v>
      </c>
      <c r="BP7" s="14">
        <v>0</v>
      </c>
      <c r="BQ7">
        <v>0</v>
      </c>
      <c r="BR7" s="14">
        <v>0</v>
      </c>
      <c r="BS7">
        <v>0</v>
      </c>
      <c r="BT7" s="14">
        <v>0</v>
      </c>
      <c r="BU7">
        <v>0</v>
      </c>
      <c r="BV7" s="14">
        <v>0</v>
      </c>
      <c r="BW7">
        <v>0</v>
      </c>
      <c r="BX7" s="14">
        <v>0</v>
      </c>
      <c r="BY7">
        <v>0</v>
      </c>
      <c r="BZ7" s="14">
        <v>0</v>
      </c>
      <c r="CA7">
        <v>0</v>
      </c>
      <c r="CB7" s="14">
        <v>0</v>
      </c>
      <c r="CC7">
        <v>0</v>
      </c>
      <c r="CD7" s="14">
        <v>0</v>
      </c>
      <c r="CE7">
        <v>0</v>
      </c>
      <c r="CF7" s="14">
        <v>558000</v>
      </c>
      <c r="CG7" s="6">
        <v>2.1899999999999999E-2</v>
      </c>
      <c r="CH7" s="14">
        <v>0</v>
      </c>
      <c r="CI7">
        <v>0</v>
      </c>
      <c r="CJ7" s="14">
        <v>34815272.520000003</v>
      </c>
      <c r="CK7" s="6">
        <v>8.0109999999999992</v>
      </c>
      <c r="CL7" s="14">
        <v>1322151.6000000001</v>
      </c>
      <c r="CM7" s="6">
        <v>0.60709999999999997</v>
      </c>
      <c r="CN7" s="14">
        <v>0</v>
      </c>
      <c r="CO7">
        <v>0</v>
      </c>
      <c r="CP7" s="14">
        <v>-65243.72</v>
      </c>
      <c r="CQ7" s="6">
        <v>-1.04E-2</v>
      </c>
      <c r="CR7" s="14">
        <v>0</v>
      </c>
      <c r="CS7">
        <v>0</v>
      </c>
      <c r="CT7" s="14">
        <v>0</v>
      </c>
      <c r="CU7">
        <v>0</v>
      </c>
      <c r="CV7" s="14">
        <v>0</v>
      </c>
      <c r="CW7">
        <v>0</v>
      </c>
      <c r="CX7" s="14">
        <v>0</v>
      </c>
      <c r="CY7">
        <v>0</v>
      </c>
      <c r="CZ7" s="14">
        <v>0</v>
      </c>
      <c r="DA7">
        <v>0</v>
      </c>
      <c r="DB7" s="14">
        <v>0</v>
      </c>
      <c r="DC7">
        <v>0</v>
      </c>
      <c r="DD7" s="14">
        <v>0</v>
      </c>
      <c r="DE7">
        <v>0</v>
      </c>
      <c r="DF7" s="14">
        <v>72117122.980000004</v>
      </c>
      <c r="DG7" s="6">
        <v>35.624699999999997</v>
      </c>
      <c r="DH7" s="14">
        <v>48975846.020000003</v>
      </c>
      <c r="DI7" s="6">
        <v>87.6798</v>
      </c>
      <c r="DJ7" s="14">
        <v>1125277</v>
      </c>
      <c r="DK7" s="6">
        <v>0.87439999999999996</v>
      </c>
      <c r="DL7" s="14">
        <v>0</v>
      </c>
      <c r="DM7">
        <v>0</v>
      </c>
      <c r="DN7" s="14">
        <v>0</v>
      </c>
      <c r="DO7">
        <v>0</v>
      </c>
      <c r="DP7" s="14">
        <v>0</v>
      </c>
      <c r="DQ7">
        <v>0</v>
      </c>
      <c r="DR7" s="14">
        <v>0</v>
      </c>
      <c r="DS7">
        <v>0</v>
      </c>
      <c r="DT7" s="14">
        <v>4628483376.5200005</v>
      </c>
      <c r="DU7" s="6">
        <v>79.768199999999993</v>
      </c>
      <c r="DV7" s="14">
        <v>0</v>
      </c>
      <c r="DW7">
        <v>0</v>
      </c>
      <c r="DX7" s="14">
        <v>5663804.75</v>
      </c>
      <c r="DY7" s="6">
        <v>0.3851</v>
      </c>
      <c r="DZ7" s="14">
        <v>15073956.779999999</v>
      </c>
      <c r="EA7" s="6">
        <v>0.65480000000000005</v>
      </c>
      <c r="EB7" s="14">
        <v>29408115.25</v>
      </c>
      <c r="EC7" s="6">
        <v>5.2785000000000002</v>
      </c>
      <c r="ED7" s="14">
        <v>0</v>
      </c>
      <c r="EE7">
        <v>0</v>
      </c>
      <c r="EF7" s="14">
        <v>0</v>
      </c>
      <c r="EG7">
        <v>0</v>
      </c>
      <c r="EH7" s="14">
        <v>11859384.25</v>
      </c>
      <c r="EI7" s="6">
        <v>2.1372</v>
      </c>
      <c r="EJ7" s="14">
        <v>0</v>
      </c>
      <c r="EK7">
        <v>0</v>
      </c>
      <c r="EL7" s="14">
        <v>0</v>
      </c>
      <c r="EM7">
        <v>0</v>
      </c>
      <c r="EN7" s="14">
        <v>16066591.66</v>
      </c>
      <c r="EO7" s="6">
        <v>7.8573000000000004</v>
      </c>
      <c r="EP7" s="14">
        <v>0</v>
      </c>
      <c r="EQ7">
        <v>0</v>
      </c>
      <c r="ER7" s="14">
        <v>0</v>
      </c>
      <c r="ES7">
        <v>0</v>
      </c>
    </row>
    <row r="8" spans="1:149">
      <c r="A8" t="s">
        <v>191</v>
      </c>
      <c r="B8" s="14">
        <v>78776000617.039993</v>
      </c>
      <c r="C8" s="6">
        <v>66.200599999999994</v>
      </c>
      <c r="D8" s="14">
        <v>9558288227.5699997</v>
      </c>
      <c r="E8" s="6">
        <v>100</v>
      </c>
      <c r="F8" s="14">
        <v>1034383747.51</v>
      </c>
      <c r="G8" s="6">
        <v>99.998999999999995</v>
      </c>
      <c r="H8" s="14">
        <v>621790503.11000001</v>
      </c>
      <c r="I8" s="6">
        <v>100</v>
      </c>
      <c r="J8" s="14">
        <v>96426309.370000005</v>
      </c>
      <c r="K8" s="6">
        <v>100</v>
      </c>
      <c r="L8" s="14">
        <v>1641055587.8699999</v>
      </c>
      <c r="M8" s="6">
        <v>94.3964</v>
      </c>
      <c r="N8" s="14">
        <v>143919124.19999999</v>
      </c>
      <c r="O8" s="6">
        <v>87.973600000000005</v>
      </c>
      <c r="P8" s="14">
        <v>340173367.14999998</v>
      </c>
      <c r="Q8" s="6">
        <v>100</v>
      </c>
      <c r="R8" s="14">
        <v>5401026.6200000001</v>
      </c>
      <c r="S8" s="6">
        <v>2.6797</v>
      </c>
      <c r="T8" s="14">
        <v>749623984.33000004</v>
      </c>
      <c r="U8" s="6">
        <v>95.223299999999995</v>
      </c>
      <c r="V8" s="14">
        <v>3793550.67</v>
      </c>
      <c r="W8" s="6">
        <v>0.91969999999999996</v>
      </c>
      <c r="X8" s="14">
        <v>3112574168.1700001</v>
      </c>
      <c r="Y8" s="6">
        <v>88.268299999999996</v>
      </c>
      <c r="Z8" s="14">
        <v>149920149.78</v>
      </c>
      <c r="AA8" s="6">
        <v>96.0274</v>
      </c>
      <c r="AB8" s="14">
        <v>10181332.4</v>
      </c>
      <c r="AC8" s="6">
        <v>2.3203</v>
      </c>
      <c r="AD8" s="14">
        <v>732001469.98000002</v>
      </c>
      <c r="AE8" s="6">
        <v>62.897100000000002</v>
      </c>
      <c r="AF8" s="14">
        <v>6131464.2400000002</v>
      </c>
      <c r="AG8" s="6">
        <v>1.8794</v>
      </c>
      <c r="AH8" s="14">
        <v>27666866.390000001</v>
      </c>
      <c r="AI8" s="6">
        <v>2.7397999999999998</v>
      </c>
      <c r="AJ8" s="14">
        <v>366031321.56</v>
      </c>
      <c r="AK8" s="6">
        <v>100</v>
      </c>
      <c r="AL8" s="14">
        <v>26292690.809999999</v>
      </c>
      <c r="AM8" s="6">
        <v>55.063499999999998</v>
      </c>
      <c r="AN8" s="14">
        <v>-125843.69</v>
      </c>
      <c r="AO8" s="6">
        <v>-0.82050000000000001</v>
      </c>
      <c r="AP8" s="14">
        <v>2206908708.2399998</v>
      </c>
      <c r="AQ8" s="6">
        <v>96.028000000000006</v>
      </c>
      <c r="AR8" s="14">
        <v>868872656.10000002</v>
      </c>
      <c r="AS8" s="6">
        <v>100</v>
      </c>
      <c r="AT8" s="14">
        <v>6640216109.1499996</v>
      </c>
      <c r="AU8" s="6">
        <v>100</v>
      </c>
      <c r="AV8" s="14">
        <v>451699591.52999997</v>
      </c>
      <c r="AW8" s="6">
        <v>80.058800000000005</v>
      </c>
      <c r="AX8" s="14">
        <v>1842722046.76</v>
      </c>
      <c r="AY8" s="6">
        <v>77.541499999999999</v>
      </c>
      <c r="AZ8" s="14">
        <v>2632227787.2199998</v>
      </c>
      <c r="BA8" s="6">
        <v>88.331500000000005</v>
      </c>
      <c r="BB8" s="14">
        <v>5094481.4400000004</v>
      </c>
      <c r="BC8" s="6">
        <v>1.7846</v>
      </c>
      <c r="BD8" s="14">
        <v>292400184.69999999</v>
      </c>
      <c r="BE8" s="6">
        <v>89.685299999999998</v>
      </c>
      <c r="BF8" s="14">
        <v>304947413.37</v>
      </c>
      <c r="BG8" s="6">
        <v>100</v>
      </c>
      <c r="BH8" s="14">
        <v>4445085981.9399996</v>
      </c>
      <c r="BI8" s="6">
        <v>100</v>
      </c>
      <c r="BJ8" s="14">
        <v>1533944848.1800001</v>
      </c>
      <c r="BK8" s="6">
        <v>77.143600000000006</v>
      </c>
      <c r="BL8" s="14">
        <v>645781073.29999995</v>
      </c>
      <c r="BM8" s="6">
        <v>29.484200000000001</v>
      </c>
      <c r="BN8" s="14">
        <v>225998491.18000001</v>
      </c>
      <c r="BO8" s="6">
        <v>100</v>
      </c>
      <c r="BP8" s="14">
        <v>684930197.35000002</v>
      </c>
      <c r="BQ8" s="6">
        <v>100</v>
      </c>
      <c r="BR8" s="14">
        <v>-336879.74</v>
      </c>
      <c r="BS8" s="6">
        <v>-0.1875</v>
      </c>
      <c r="BT8" s="14">
        <v>157626472.13</v>
      </c>
      <c r="BU8" s="6">
        <v>99.025000000000006</v>
      </c>
      <c r="BV8" s="14">
        <v>994273990.44000006</v>
      </c>
      <c r="BW8" s="6">
        <v>100</v>
      </c>
      <c r="BX8" s="14">
        <v>411566473.16000003</v>
      </c>
      <c r="BY8" s="6">
        <v>100</v>
      </c>
      <c r="BZ8" s="14">
        <v>3027551169</v>
      </c>
      <c r="CA8" s="6">
        <v>100</v>
      </c>
      <c r="CB8" s="14">
        <v>167105963.24000001</v>
      </c>
      <c r="CC8" s="6">
        <v>100</v>
      </c>
      <c r="CD8" s="14">
        <v>5161685721.4399996</v>
      </c>
      <c r="CE8" s="6">
        <v>90.016800000000003</v>
      </c>
      <c r="CF8" s="14">
        <v>2543717488</v>
      </c>
      <c r="CG8" s="6">
        <v>99.806700000000006</v>
      </c>
      <c r="CH8" s="14">
        <v>279330</v>
      </c>
      <c r="CI8" s="6">
        <v>0.83360000000000001</v>
      </c>
      <c r="CJ8" s="14">
        <v>373291445.77999997</v>
      </c>
      <c r="CK8" s="6">
        <v>85.894800000000004</v>
      </c>
      <c r="CL8" s="14">
        <v>208569394.69999999</v>
      </c>
      <c r="CM8" s="6">
        <v>95.773899999999998</v>
      </c>
      <c r="CN8" s="14">
        <v>234588665.11000001</v>
      </c>
      <c r="CO8" s="6">
        <v>100</v>
      </c>
      <c r="CP8" s="14">
        <v>614321592.76999998</v>
      </c>
      <c r="CQ8" s="6">
        <v>98.274799999999999</v>
      </c>
      <c r="CR8" s="14">
        <v>8208732338.21</v>
      </c>
      <c r="CS8" s="6">
        <v>100</v>
      </c>
      <c r="CT8" s="14">
        <v>783120372.58000004</v>
      </c>
      <c r="CU8" s="6">
        <v>90.907200000000003</v>
      </c>
      <c r="CV8" s="14">
        <v>110858807.63</v>
      </c>
      <c r="CW8" s="6">
        <v>100</v>
      </c>
      <c r="CX8" s="14">
        <v>107907677.31</v>
      </c>
      <c r="CY8" s="6">
        <v>0.44019999999999998</v>
      </c>
      <c r="CZ8" s="14">
        <v>41355856.380000003</v>
      </c>
      <c r="DA8" s="6">
        <v>56.177399999999999</v>
      </c>
      <c r="DB8" s="14">
        <v>966654.88</v>
      </c>
      <c r="DC8" s="6">
        <v>0.30959999999999999</v>
      </c>
      <c r="DD8" s="14">
        <v>3193645.16</v>
      </c>
      <c r="DE8" s="6">
        <v>0.93120000000000003</v>
      </c>
      <c r="DF8" s="14">
        <v>125364333.11</v>
      </c>
      <c r="DG8" s="6">
        <v>61.927999999999997</v>
      </c>
      <c r="DH8" s="14">
        <v>6881758.5700000003</v>
      </c>
      <c r="DI8" s="6">
        <v>12.3202</v>
      </c>
      <c r="DJ8" s="14">
        <v>92700869.939999998</v>
      </c>
      <c r="DK8" s="6">
        <v>72.033500000000004</v>
      </c>
      <c r="DL8" s="14">
        <v>422447316</v>
      </c>
      <c r="DM8" s="6">
        <v>100</v>
      </c>
      <c r="DN8" s="14">
        <v>1232435950</v>
      </c>
      <c r="DO8" s="6">
        <v>100</v>
      </c>
      <c r="DP8" s="14">
        <v>329069192</v>
      </c>
      <c r="DQ8" s="6">
        <v>100</v>
      </c>
      <c r="DR8" s="14">
        <v>1560127</v>
      </c>
      <c r="DS8" s="6">
        <v>3.7728999999999999</v>
      </c>
      <c r="DT8" s="14">
        <v>103198263.92</v>
      </c>
      <c r="DU8" s="6">
        <v>1.7785</v>
      </c>
      <c r="DV8" s="14">
        <v>14576.34</v>
      </c>
      <c r="DW8" s="6">
        <v>1.06E-2</v>
      </c>
      <c r="DX8" s="14">
        <v>1422744388.8399999</v>
      </c>
      <c r="DY8" s="6">
        <v>96.728700000000003</v>
      </c>
      <c r="DZ8" s="14">
        <v>2210138058.2600002</v>
      </c>
      <c r="EA8" s="6">
        <v>96.007599999999996</v>
      </c>
      <c r="EB8" s="14">
        <v>389891548.37</v>
      </c>
      <c r="EC8" s="6">
        <v>69.982600000000005</v>
      </c>
      <c r="ED8" s="14">
        <v>5305375.3499999996</v>
      </c>
      <c r="EE8" s="6">
        <v>100</v>
      </c>
      <c r="EF8" s="14">
        <v>5996256831.3199997</v>
      </c>
      <c r="EG8" s="6">
        <v>100</v>
      </c>
      <c r="EH8" s="14">
        <v>519012809.29000002</v>
      </c>
      <c r="EI8" s="6">
        <v>93.532499999999999</v>
      </c>
      <c r="EJ8" s="14">
        <v>184985</v>
      </c>
      <c r="EK8" s="6">
        <v>8.0600000000000005E-2</v>
      </c>
      <c r="EL8" s="14">
        <v>195869150.97</v>
      </c>
      <c r="EM8" s="6">
        <v>95.517300000000006</v>
      </c>
      <c r="EN8" s="14">
        <v>180481389.41999999</v>
      </c>
      <c r="EO8" s="6">
        <v>88.2637</v>
      </c>
      <c r="EP8" s="14">
        <v>984580561.83000004</v>
      </c>
      <c r="EQ8" s="6">
        <v>92.287400000000005</v>
      </c>
      <c r="ER8" s="14">
        <v>1128334.83</v>
      </c>
      <c r="ES8" s="6">
        <v>0.1668</v>
      </c>
    </row>
    <row r="9" spans="1:149">
      <c r="A9" t="s">
        <v>192</v>
      </c>
      <c r="B9" s="14">
        <v>885277826.19000006</v>
      </c>
      <c r="C9" s="6">
        <v>0.74399999999999999</v>
      </c>
      <c r="D9" s="14">
        <v>0</v>
      </c>
      <c r="E9">
        <v>0</v>
      </c>
      <c r="F9" s="14">
        <v>0</v>
      </c>
      <c r="G9">
        <v>0</v>
      </c>
      <c r="H9" s="14">
        <v>0</v>
      </c>
      <c r="I9">
        <v>0</v>
      </c>
      <c r="J9" s="14">
        <v>0</v>
      </c>
      <c r="K9">
        <v>0</v>
      </c>
      <c r="L9" s="14">
        <v>78365583.409999996</v>
      </c>
      <c r="M9" s="6">
        <v>4.5076999999999998</v>
      </c>
      <c r="N9" s="14">
        <v>995996.4</v>
      </c>
      <c r="O9" s="6">
        <v>0.60880000000000001</v>
      </c>
      <c r="P9" s="14">
        <v>0</v>
      </c>
      <c r="Q9">
        <v>0</v>
      </c>
      <c r="R9" s="14">
        <v>0</v>
      </c>
      <c r="S9">
        <v>0</v>
      </c>
      <c r="T9" s="14">
        <v>37603429.060000002</v>
      </c>
      <c r="U9" s="6">
        <v>4.7766999999999999</v>
      </c>
      <c r="V9" s="14">
        <v>0</v>
      </c>
      <c r="W9">
        <v>0</v>
      </c>
      <c r="X9" s="14">
        <v>119546570.84</v>
      </c>
      <c r="Y9" s="6">
        <v>3.3902000000000001</v>
      </c>
      <c r="Z9" s="14">
        <v>6202120.7800000003</v>
      </c>
      <c r="AA9" s="6">
        <v>3.9725999999999999</v>
      </c>
      <c r="AB9" s="14">
        <v>0</v>
      </c>
      <c r="AC9">
        <v>0</v>
      </c>
      <c r="AD9" s="14">
        <v>10546288.16</v>
      </c>
      <c r="AE9" s="6">
        <v>0.90620000000000001</v>
      </c>
      <c r="AF9" s="14">
        <v>0</v>
      </c>
      <c r="AG9">
        <v>0</v>
      </c>
      <c r="AH9" s="14">
        <v>0</v>
      </c>
      <c r="AI9">
        <v>0</v>
      </c>
      <c r="AJ9" s="14">
        <v>0</v>
      </c>
      <c r="AK9">
        <v>0</v>
      </c>
      <c r="AL9" s="14">
        <v>10155620.699999999</v>
      </c>
      <c r="AM9" s="6">
        <v>21.2684</v>
      </c>
      <c r="AN9" s="14">
        <v>0</v>
      </c>
      <c r="AO9">
        <v>0</v>
      </c>
      <c r="AP9" s="14">
        <v>91269828.870000005</v>
      </c>
      <c r="AQ9" s="6">
        <v>3.9714</v>
      </c>
      <c r="AR9" s="14">
        <v>0</v>
      </c>
      <c r="AS9">
        <v>0</v>
      </c>
      <c r="AT9" s="14">
        <v>0</v>
      </c>
      <c r="AU9">
        <v>0</v>
      </c>
      <c r="AV9" s="14">
        <v>20875180.859999999</v>
      </c>
      <c r="AW9" s="6">
        <v>3.6999</v>
      </c>
      <c r="AX9" s="14">
        <v>82504159.180000007</v>
      </c>
      <c r="AY9" s="6">
        <v>3.4718</v>
      </c>
      <c r="AZ9" s="14">
        <v>130361053.38</v>
      </c>
      <c r="BA9" s="6">
        <v>4.3746</v>
      </c>
      <c r="BB9" s="14">
        <v>0</v>
      </c>
      <c r="BC9">
        <v>0</v>
      </c>
      <c r="BD9" s="14">
        <v>10965667.779999999</v>
      </c>
      <c r="BE9" s="6">
        <v>3.3633999999999999</v>
      </c>
      <c r="BF9" s="14">
        <v>0</v>
      </c>
      <c r="BG9">
        <v>0</v>
      </c>
      <c r="BH9" s="14">
        <v>0</v>
      </c>
      <c r="BI9">
        <v>0</v>
      </c>
      <c r="BJ9" s="14">
        <v>0</v>
      </c>
      <c r="BK9">
        <v>0</v>
      </c>
      <c r="BL9" s="14">
        <v>0</v>
      </c>
      <c r="BM9">
        <v>0</v>
      </c>
      <c r="BN9" s="14">
        <v>0</v>
      </c>
      <c r="BO9">
        <v>0</v>
      </c>
      <c r="BP9" s="14">
        <v>0</v>
      </c>
      <c r="BQ9">
        <v>0</v>
      </c>
      <c r="BR9" s="14">
        <v>0</v>
      </c>
      <c r="BS9">
        <v>0</v>
      </c>
      <c r="BT9" s="14">
        <v>1552000</v>
      </c>
      <c r="BU9" s="6">
        <v>0.97499999999999998</v>
      </c>
      <c r="BV9" s="14">
        <v>0</v>
      </c>
      <c r="BW9">
        <v>0</v>
      </c>
      <c r="BX9" s="14">
        <v>0</v>
      </c>
      <c r="BY9">
        <v>0</v>
      </c>
      <c r="BZ9" s="14">
        <v>0</v>
      </c>
      <c r="CA9">
        <v>0</v>
      </c>
      <c r="CB9" s="14">
        <v>0</v>
      </c>
      <c r="CC9">
        <v>0</v>
      </c>
      <c r="CD9" s="14">
        <v>0</v>
      </c>
      <c r="CE9">
        <v>0</v>
      </c>
      <c r="CF9" s="14">
        <v>4368117</v>
      </c>
      <c r="CG9" s="6">
        <v>0.1714</v>
      </c>
      <c r="CH9" s="14">
        <v>0</v>
      </c>
      <c r="CI9">
        <v>0</v>
      </c>
      <c r="CJ9" s="14">
        <v>26484619.609999999</v>
      </c>
      <c r="CK9" s="6">
        <v>6.0941000000000001</v>
      </c>
      <c r="CL9" s="14">
        <v>5130220.9000000004</v>
      </c>
      <c r="CM9" s="6">
        <v>2.3557999999999999</v>
      </c>
      <c r="CN9" s="14">
        <v>0</v>
      </c>
      <c r="CO9">
        <v>0</v>
      </c>
      <c r="CP9" s="14">
        <v>10849859.52</v>
      </c>
      <c r="CQ9" s="6">
        <v>1.7357</v>
      </c>
      <c r="CR9" s="14">
        <v>0</v>
      </c>
      <c r="CS9">
        <v>0</v>
      </c>
      <c r="CT9" s="14">
        <v>0</v>
      </c>
      <c r="CU9">
        <v>0</v>
      </c>
      <c r="CV9" s="14">
        <v>0</v>
      </c>
      <c r="CW9">
        <v>0</v>
      </c>
      <c r="CX9" s="14">
        <v>0</v>
      </c>
      <c r="CY9">
        <v>0</v>
      </c>
      <c r="CZ9" s="14">
        <v>6138010.8099999996</v>
      </c>
      <c r="DA9" s="6">
        <v>8.3377999999999997</v>
      </c>
      <c r="DB9" s="14">
        <v>0</v>
      </c>
      <c r="DC9">
        <v>0</v>
      </c>
      <c r="DD9" s="14">
        <v>0</v>
      </c>
      <c r="DE9">
        <v>0</v>
      </c>
      <c r="DF9" s="14">
        <v>4954058.1500000004</v>
      </c>
      <c r="DG9" s="6">
        <v>2.4472</v>
      </c>
      <c r="DH9" s="14">
        <v>0</v>
      </c>
      <c r="DI9">
        <v>0</v>
      </c>
      <c r="DJ9" s="14">
        <v>9102628.8000000007</v>
      </c>
      <c r="DK9" s="6">
        <v>7.0731999999999999</v>
      </c>
      <c r="DL9" s="14">
        <v>0</v>
      </c>
      <c r="DM9">
        <v>0</v>
      </c>
      <c r="DN9" s="14">
        <v>0</v>
      </c>
      <c r="DO9">
        <v>0</v>
      </c>
      <c r="DP9" s="14">
        <v>0</v>
      </c>
      <c r="DQ9">
        <v>0</v>
      </c>
      <c r="DR9" s="14">
        <v>0</v>
      </c>
      <c r="DS9">
        <v>0</v>
      </c>
      <c r="DT9" s="14">
        <v>0</v>
      </c>
      <c r="DU9">
        <v>0</v>
      </c>
      <c r="DV9" s="14">
        <v>0</v>
      </c>
      <c r="DW9">
        <v>0</v>
      </c>
      <c r="DX9" s="14">
        <v>38213297.380000003</v>
      </c>
      <c r="DY9" s="6">
        <v>2.5979999999999999</v>
      </c>
      <c r="DZ9" s="14">
        <v>48090079.5</v>
      </c>
      <c r="EA9" s="6">
        <v>2.089</v>
      </c>
      <c r="EB9" s="14">
        <v>31596175.48</v>
      </c>
      <c r="EC9" s="6">
        <v>5.6712999999999996</v>
      </c>
      <c r="ED9" s="14">
        <v>0</v>
      </c>
      <c r="EE9">
        <v>0</v>
      </c>
      <c r="EF9" s="14">
        <v>0</v>
      </c>
      <c r="EG9">
        <v>0</v>
      </c>
      <c r="EH9" s="14">
        <v>0</v>
      </c>
      <c r="EI9">
        <v>0</v>
      </c>
      <c r="EJ9" s="14">
        <v>0</v>
      </c>
      <c r="EK9">
        <v>0</v>
      </c>
      <c r="EL9" s="14">
        <v>9192259.4199999999</v>
      </c>
      <c r="EM9" s="6">
        <v>4.4827000000000004</v>
      </c>
      <c r="EN9" s="14">
        <v>7931761.2000000002</v>
      </c>
      <c r="EO9" s="6">
        <v>3.879</v>
      </c>
      <c r="EP9" s="14">
        <v>82283239</v>
      </c>
      <c r="EQ9" s="6">
        <v>7.7126000000000001</v>
      </c>
      <c r="ER9" s="14">
        <v>0</v>
      </c>
      <c r="ES9">
        <v>0</v>
      </c>
    </row>
    <row r="10" spans="1:149">
      <c r="A10" t="s">
        <v>164</v>
      </c>
      <c r="B10" s="14">
        <v>31722080253.880001</v>
      </c>
      <c r="C10" s="6">
        <v>26.658100000000001</v>
      </c>
      <c r="D10" s="14">
        <v>0</v>
      </c>
      <c r="E10">
        <v>0</v>
      </c>
      <c r="F10" s="14">
        <v>9873.75</v>
      </c>
      <c r="G10" s="6">
        <v>1E-3</v>
      </c>
      <c r="H10" s="14">
        <v>0</v>
      </c>
      <c r="I10">
        <v>0</v>
      </c>
      <c r="J10" s="14">
        <v>0</v>
      </c>
      <c r="K10">
        <v>0</v>
      </c>
      <c r="L10" s="14">
        <v>0</v>
      </c>
      <c r="M10">
        <v>0</v>
      </c>
      <c r="N10" s="14">
        <v>13970889.119999999</v>
      </c>
      <c r="O10" s="6">
        <v>8.5399999999999991</v>
      </c>
      <c r="P10" s="14">
        <v>0</v>
      </c>
      <c r="Q10">
        <v>0</v>
      </c>
      <c r="R10" s="14">
        <v>0</v>
      </c>
      <c r="S10">
        <v>0</v>
      </c>
      <c r="T10" s="14">
        <v>0</v>
      </c>
      <c r="U10">
        <v>0</v>
      </c>
      <c r="V10" s="14">
        <v>0</v>
      </c>
      <c r="W10">
        <v>0</v>
      </c>
      <c r="X10" s="14">
        <v>0</v>
      </c>
      <c r="Y10">
        <v>0</v>
      </c>
      <c r="Z10" s="14">
        <v>0</v>
      </c>
      <c r="AA10">
        <v>0</v>
      </c>
      <c r="AB10" s="14">
        <v>428607635.97000003</v>
      </c>
      <c r="AC10" s="6">
        <v>97.679699999999997</v>
      </c>
      <c r="AD10" s="14">
        <v>234967691.52000001</v>
      </c>
      <c r="AE10" s="6">
        <v>20.189599999999999</v>
      </c>
      <c r="AF10" s="14">
        <v>8213086.9800000004</v>
      </c>
      <c r="AG10" s="6">
        <v>2.5175000000000001</v>
      </c>
      <c r="AH10" s="14">
        <v>142803976.24000001</v>
      </c>
      <c r="AI10" s="6">
        <v>14.1416</v>
      </c>
      <c r="AJ10" s="14">
        <v>0</v>
      </c>
      <c r="AK10">
        <v>0</v>
      </c>
      <c r="AL10" s="14">
        <v>997500</v>
      </c>
      <c r="AM10" s="6">
        <v>2.089</v>
      </c>
      <c r="AN10" s="14">
        <v>15463262.84</v>
      </c>
      <c r="AO10" s="6">
        <v>100.8205</v>
      </c>
      <c r="AP10" s="14">
        <v>14212.76</v>
      </c>
      <c r="AQ10" s="6">
        <v>5.9999999999999995E-4</v>
      </c>
      <c r="AR10" s="14">
        <v>0</v>
      </c>
      <c r="AS10">
        <v>0</v>
      </c>
      <c r="AT10" s="14">
        <v>0</v>
      </c>
      <c r="AU10">
        <v>0</v>
      </c>
      <c r="AV10" s="14">
        <v>91635005.560000002</v>
      </c>
      <c r="AW10" s="6">
        <v>16.241299999999999</v>
      </c>
      <c r="AX10" s="14">
        <v>451206793.45999998</v>
      </c>
      <c r="AY10" s="6">
        <v>18.986699999999999</v>
      </c>
      <c r="AZ10" s="14">
        <v>217353682.16999999</v>
      </c>
      <c r="BA10" s="6">
        <v>7.2938999999999998</v>
      </c>
      <c r="BB10" s="14">
        <v>8333794.2599999998</v>
      </c>
      <c r="BC10" s="6">
        <v>2.9194</v>
      </c>
      <c r="BD10" s="14">
        <v>22663197.289999999</v>
      </c>
      <c r="BE10" s="6">
        <v>6.9512999999999998</v>
      </c>
      <c r="BF10" s="14">
        <v>0</v>
      </c>
      <c r="BG10">
        <v>0</v>
      </c>
      <c r="BH10" s="14">
        <v>0</v>
      </c>
      <c r="BI10">
        <v>0</v>
      </c>
      <c r="BJ10" s="14">
        <v>250000000</v>
      </c>
      <c r="BK10" s="6">
        <v>12.572699999999999</v>
      </c>
      <c r="BL10" s="14">
        <v>1544478375.1300001</v>
      </c>
      <c r="BM10" s="6">
        <v>70.515799999999999</v>
      </c>
      <c r="BN10" s="14">
        <v>0</v>
      </c>
      <c r="BO10">
        <v>0</v>
      </c>
      <c r="BP10" s="14">
        <v>0</v>
      </c>
      <c r="BQ10">
        <v>0</v>
      </c>
      <c r="BR10" s="14">
        <v>179985181</v>
      </c>
      <c r="BS10" s="6">
        <v>100.1875</v>
      </c>
      <c r="BT10" s="14">
        <v>0</v>
      </c>
      <c r="BU10">
        <v>0</v>
      </c>
      <c r="BV10" s="14">
        <v>0</v>
      </c>
      <c r="BW10">
        <v>0</v>
      </c>
      <c r="BX10" s="14">
        <v>0</v>
      </c>
      <c r="BY10">
        <v>0</v>
      </c>
      <c r="BZ10" s="14">
        <v>0</v>
      </c>
      <c r="CA10">
        <v>0</v>
      </c>
      <c r="CB10" s="14">
        <v>0</v>
      </c>
      <c r="CC10">
        <v>0</v>
      </c>
      <c r="CD10" s="14">
        <v>572448726.10000002</v>
      </c>
      <c r="CE10" s="6">
        <v>9.9832000000000001</v>
      </c>
      <c r="CF10" s="14">
        <v>0</v>
      </c>
      <c r="CG10">
        <v>0</v>
      </c>
      <c r="CH10" s="14">
        <v>33228085</v>
      </c>
      <c r="CI10" s="6">
        <v>99.166399999999996</v>
      </c>
      <c r="CJ10" s="14">
        <v>0</v>
      </c>
      <c r="CK10">
        <v>0</v>
      </c>
      <c r="CL10" s="14">
        <v>2750900.87</v>
      </c>
      <c r="CM10" s="6">
        <v>1.2632000000000001</v>
      </c>
      <c r="CN10" s="14">
        <v>0</v>
      </c>
      <c r="CO10">
        <v>0</v>
      </c>
      <c r="CP10" s="14">
        <v>0</v>
      </c>
      <c r="CQ10">
        <v>0</v>
      </c>
      <c r="CR10" s="14">
        <v>0</v>
      </c>
      <c r="CS10">
        <v>0</v>
      </c>
      <c r="CT10" s="14">
        <v>78330146.379999995</v>
      </c>
      <c r="CU10" s="6">
        <v>9.0928000000000004</v>
      </c>
      <c r="CV10" s="14">
        <v>0</v>
      </c>
      <c r="CW10">
        <v>0</v>
      </c>
      <c r="CX10" s="14">
        <v>24406084969</v>
      </c>
      <c r="CY10" s="6">
        <v>99.559799999999996</v>
      </c>
      <c r="CZ10" s="14">
        <v>26122693.989999998</v>
      </c>
      <c r="DA10" s="6">
        <v>35.4848</v>
      </c>
      <c r="DB10" s="14">
        <v>311283892.77999997</v>
      </c>
      <c r="DC10" s="6">
        <v>99.690399999999997</v>
      </c>
      <c r="DD10" s="14">
        <v>339764903.56999999</v>
      </c>
      <c r="DE10" s="6">
        <v>99.068799999999996</v>
      </c>
      <c r="DF10" s="14">
        <v>0</v>
      </c>
      <c r="DG10">
        <v>0</v>
      </c>
      <c r="DH10" s="14">
        <v>0</v>
      </c>
      <c r="DI10">
        <v>0</v>
      </c>
      <c r="DJ10" s="14">
        <v>25762530.469999999</v>
      </c>
      <c r="DK10" s="6">
        <v>20.018899999999999</v>
      </c>
      <c r="DL10" s="14">
        <v>0</v>
      </c>
      <c r="DM10">
        <v>0</v>
      </c>
      <c r="DN10" s="14">
        <v>0</v>
      </c>
      <c r="DO10">
        <v>0</v>
      </c>
      <c r="DP10" s="14">
        <v>0</v>
      </c>
      <c r="DQ10">
        <v>0</v>
      </c>
      <c r="DR10" s="14">
        <v>39790724</v>
      </c>
      <c r="DS10" s="6">
        <v>96.227099999999993</v>
      </c>
      <c r="DT10" s="14">
        <v>1070732233.62</v>
      </c>
      <c r="DU10" s="6">
        <v>18.453199999999999</v>
      </c>
      <c r="DV10" s="14">
        <v>137296654.66999999</v>
      </c>
      <c r="DW10" s="6">
        <v>99.989400000000003</v>
      </c>
      <c r="DX10" s="14">
        <v>4238660.03</v>
      </c>
      <c r="DY10" s="6">
        <v>0.28820000000000001</v>
      </c>
      <c r="DZ10" s="14">
        <v>28743098.579999998</v>
      </c>
      <c r="EA10" s="6">
        <v>1.2485999999999999</v>
      </c>
      <c r="EB10" s="14">
        <v>106230824</v>
      </c>
      <c r="EC10" s="6">
        <v>19.067599999999999</v>
      </c>
      <c r="ED10" s="14">
        <v>0</v>
      </c>
      <c r="EE10">
        <v>0</v>
      </c>
      <c r="EF10" s="14">
        <v>0</v>
      </c>
      <c r="EG10">
        <v>0</v>
      </c>
      <c r="EH10" s="14">
        <v>24028888.780000001</v>
      </c>
      <c r="EI10" s="6">
        <v>4.3303000000000003</v>
      </c>
      <c r="EJ10" s="14">
        <v>229342431</v>
      </c>
      <c r="EK10" s="6">
        <v>99.919399999999996</v>
      </c>
      <c r="EL10" s="14">
        <v>0</v>
      </c>
      <c r="EM10">
        <v>0</v>
      </c>
      <c r="EN10" s="14">
        <v>0</v>
      </c>
      <c r="EO10">
        <v>0</v>
      </c>
      <c r="EP10" s="14">
        <v>0</v>
      </c>
      <c r="EQ10">
        <v>0</v>
      </c>
      <c r="ER10" s="14">
        <v>675195732.99000001</v>
      </c>
      <c r="ES10" s="6">
        <v>99.833200000000005</v>
      </c>
    </row>
    <row r="11" spans="1:149" ht="13.5" thickBot="1">
      <c r="A11" t="s">
        <v>609</v>
      </c>
      <c r="B11" s="14">
        <v>302821055.72000003</v>
      </c>
      <c r="C11" s="6">
        <v>0.2545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30784357.960000001</v>
      </c>
      <c r="Y11" s="6">
        <v>0.873</v>
      </c>
      <c r="Z11" s="14">
        <v>0</v>
      </c>
      <c r="AA11">
        <v>0</v>
      </c>
      <c r="AB11" s="14">
        <v>0</v>
      </c>
      <c r="AC11">
        <v>0</v>
      </c>
      <c r="AD11" s="14">
        <v>0</v>
      </c>
      <c r="AE11">
        <v>0</v>
      </c>
      <c r="AF11" s="14">
        <v>0</v>
      </c>
      <c r="AG11">
        <v>0</v>
      </c>
      <c r="AH11" s="14">
        <v>0</v>
      </c>
      <c r="AI11">
        <v>0</v>
      </c>
      <c r="AJ11" s="14">
        <v>0</v>
      </c>
      <c r="AK11">
        <v>0</v>
      </c>
      <c r="AL11" s="14">
        <v>0</v>
      </c>
      <c r="AM11">
        <v>0</v>
      </c>
      <c r="AN11" s="14">
        <v>0</v>
      </c>
      <c r="AO11">
        <v>0</v>
      </c>
      <c r="AP11" s="14">
        <v>0</v>
      </c>
      <c r="AQ11">
        <v>0</v>
      </c>
      <c r="AR11" s="14">
        <v>0</v>
      </c>
      <c r="AS11">
        <v>0</v>
      </c>
      <c r="AT11" s="14">
        <v>0</v>
      </c>
      <c r="AU11">
        <v>0</v>
      </c>
      <c r="AV11" s="14">
        <v>0</v>
      </c>
      <c r="AW11">
        <v>0</v>
      </c>
      <c r="AX11" s="14">
        <v>0</v>
      </c>
      <c r="AY11">
        <v>0</v>
      </c>
      <c r="AZ11" s="14">
        <v>0</v>
      </c>
      <c r="BA11">
        <v>0</v>
      </c>
      <c r="BB11" s="14">
        <v>272036697.75999999</v>
      </c>
      <c r="BC11" s="6">
        <v>95.296000000000006</v>
      </c>
      <c r="BD11" s="14">
        <v>0</v>
      </c>
      <c r="BE11">
        <v>0</v>
      </c>
      <c r="BF11" s="14">
        <v>0</v>
      </c>
      <c r="BG11">
        <v>0</v>
      </c>
      <c r="BH11" s="14">
        <v>0</v>
      </c>
      <c r="BI11">
        <v>0</v>
      </c>
      <c r="BJ11" s="14">
        <v>0</v>
      </c>
      <c r="BK11">
        <v>0</v>
      </c>
      <c r="BL11" s="14">
        <v>0</v>
      </c>
      <c r="BM11">
        <v>0</v>
      </c>
      <c r="BN11" s="14">
        <v>0</v>
      </c>
      <c r="BO11">
        <v>0</v>
      </c>
      <c r="BP11" s="14">
        <v>0</v>
      </c>
      <c r="BQ11">
        <v>0</v>
      </c>
      <c r="BR11" s="14">
        <v>0</v>
      </c>
      <c r="BS11">
        <v>0</v>
      </c>
      <c r="BT11" s="14">
        <v>0</v>
      </c>
      <c r="BU11">
        <v>0</v>
      </c>
      <c r="BV11" s="14">
        <v>0</v>
      </c>
      <c r="BW11">
        <v>0</v>
      </c>
      <c r="BX11" s="14">
        <v>0</v>
      </c>
      <c r="BY11">
        <v>0</v>
      </c>
      <c r="BZ11" s="14">
        <v>0</v>
      </c>
      <c r="CA11">
        <v>0</v>
      </c>
      <c r="CB11" s="14">
        <v>0</v>
      </c>
      <c r="CC11">
        <v>0</v>
      </c>
      <c r="CD11" s="14">
        <v>0</v>
      </c>
      <c r="CE11">
        <v>0</v>
      </c>
      <c r="CF11" s="14">
        <v>0</v>
      </c>
      <c r="CG11">
        <v>0</v>
      </c>
      <c r="CH11" s="14">
        <v>0</v>
      </c>
      <c r="CI11">
        <v>0</v>
      </c>
      <c r="CJ11" s="14">
        <v>0</v>
      </c>
      <c r="CK11">
        <v>0</v>
      </c>
      <c r="CL11" s="14">
        <v>0</v>
      </c>
      <c r="CM11">
        <v>0</v>
      </c>
      <c r="CN11" s="14">
        <v>0</v>
      </c>
      <c r="CO11">
        <v>0</v>
      </c>
      <c r="CP11" s="14">
        <v>0</v>
      </c>
      <c r="CQ11">
        <v>0</v>
      </c>
      <c r="CR11" s="14">
        <v>0</v>
      </c>
      <c r="CS11">
        <v>0</v>
      </c>
      <c r="CT11" s="14">
        <v>0</v>
      </c>
      <c r="CU11">
        <v>0</v>
      </c>
      <c r="CV11" s="14">
        <v>0</v>
      </c>
      <c r="CW11">
        <v>0</v>
      </c>
      <c r="CX11" s="14">
        <v>0</v>
      </c>
      <c r="CY11">
        <v>0</v>
      </c>
      <c r="CZ11" s="14">
        <v>0</v>
      </c>
      <c r="DA11">
        <v>0</v>
      </c>
      <c r="DB11" s="14">
        <v>0</v>
      </c>
      <c r="DC11">
        <v>0</v>
      </c>
      <c r="DD11" s="14">
        <v>0</v>
      </c>
      <c r="DE11">
        <v>0</v>
      </c>
      <c r="DF11" s="14">
        <v>0</v>
      </c>
      <c r="DG11">
        <v>0</v>
      </c>
      <c r="DH11" s="14">
        <v>0</v>
      </c>
      <c r="DI11">
        <v>0</v>
      </c>
      <c r="DJ11" s="14">
        <v>0</v>
      </c>
      <c r="DK11">
        <v>0</v>
      </c>
      <c r="DL11" s="14">
        <v>0</v>
      </c>
      <c r="DM11">
        <v>0</v>
      </c>
      <c r="DN11" s="14">
        <v>0</v>
      </c>
      <c r="DO11">
        <v>0</v>
      </c>
      <c r="DP11" s="14">
        <v>0</v>
      </c>
      <c r="DQ11">
        <v>0</v>
      </c>
      <c r="DR11" s="14">
        <v>0</v>
      </c>
      <c r="DS11">
        <v>0</v>
      </c>
      <c r="DT11" s="14">
        <v>0</v>
      </c>
      <c r="DU11">
        <v>0</v>
      </c>
      <c r="DV11" s="14">
        <v>0</v>
      </c>
      <c r="DW11">
        <v>0</v>
      </c>
      <c r="DX11" s="14">
        <v>0</v>
      </c>
      <c r="DY11">
        <v>0</v>
      </c>
      <c r="DZ11" s="14">
        <v>0</v>
      </c>
      <c r="EA11">
        <v>0</v>
      </c>
      <c r="EB11" s="14">
        <v>0</v>
      </c>
      <c r="EC11">
        <v>0</v>
      </c>
      <c r="ED11" s="14">
        <v>0</v>
      </c>
      <c r="EE11">
        <v>0</v>
      </c>
      <c r="EF11" s="14">
        <v>0</v>
      </c>
      <c r="EG11">
        <v>0</v>
      </c>
      <c r="EH11" s="14">
        <v>0</v>
      </c>
      <c r="EI11">
        <v>0</v>
      </c>
      <c r="EJ11" s="14">
        <v>0</v>
      </c>
      <c r="EK11">
        <v>0</v>
      </c>
      <c r="EL11" s="14">
        <v>0</v>
      </c>
      <c r="EM11">
        <v>0</v>
      </c>
      <c r="EN11" s="14">
        <v>0</v>
      </c>
      <c r="EO11">
        <v>0</v>
      </c>
      <c r="EP11" s="14">
        <v>0</v>
      </c>
      <c r="EQ11">
        <v>0</v>
      </c>
      <c r="ER11" s="14">
        <v>0</v>
      </c>
      <c r="ES11">
        <v>0</v>
      </c>
    </row>
    <row r="12" spans="1:149" ht="14.25" thickTop="1" thickBot="1">
      <c r="A12" s="9" t="s">
        <v>4</v>
      </c>
      <c r="B12" s="17">
        <v>118995841760.71001</v>
      </c>
      <c r="C12" s="10">
        <v>100</v>
      </c>
      <c r="D12" s="17">
        <v>9558288227.5699997</v>
      </c>
      <c r="E12" s="10">
        <v>100</v>
      </c>
      <c r="F12" s="17">
        <v>1034393621.26</v>
      </c>
      <c r="G12" s="10">
        <v>100</v>
      </c>
      <c r="H12" s="17">
        <v>621790503.11000001</v>
      </c>
      <c r="I12" s="10">
        <v>100</v>
      </c>
      <c r="J12" s="17">
        <v>96426309.370000005</v>
      </c>
      <c r="K12" s="10">
        <v>100</v>
      </c>
      <c r="L12" s="17">
        <v>1738472493.6800001</v>
      </c>
      <c r="M12" s="10">
        <v>100</v>
      </c>
      <c r="N12" s="17">
        <v>163593515.87</v>
      </c>
      <c r="O12" s="10">
        <v>100</v>
      </c>
      <c r="P12" s="17">
        <v>340173367.14999998</v>
      </c>
      <c r="Q12" s="10">
        <v>100</v>
      </c>
      <c r="R12" s="17">
        <v>201553059.66</v>
      </c>
      <c r="S12" s="10">
        <v>100</v>
      </c>
      <c r="T12" s="17">
        <v>787227413.38999999</v>
      </c>
      <c r="U12" s="10">
        <v>100</v>
      </c>
      <c r="V12" s="17">
        <v>412455779.92000002</v>
      </c>
      <c r="W12" s="10">
        <v>100</v>
      </c>
      <c r="X12" s="17">
        <v>3526265951.3899999</v>
      </c>
      <c r="Y12" s="10">
        <v>100</v>
      </c>
      <c r="Z12" s="17">
        <v>156122270.56</v>
      </c>
      <c r="AA12" s="10">
        <v>100</v>
      </c>
      <c r="AB12" s="17">
        <v>438788968.37</v>
      </c>
      <c r="AC12" s="10">
        <v>100</v>
      </c>
      <c r="AD12" s="17">
        <v>1163807087.25</v>
      </c>
      <c r="AE12" s="10">
        <v>100</v>
      </c>
      <c r="AF12" s="17">
        <v>326245386.22000003</v>
      </c>
      <c r="AG12" s="10">
        <v>100</v>
      </c>
      <c r="AH12" s="17">
        <v>1009814772</v>
      </c>
      <c r="AI12" s="10">
        <v>100</v>
      </c>
      <c r="AJ12" s="17">
        <v>366031321.56</v>
      </c>
      <c r="AK12" s="10">
        <v>100</v>
      </c>
      <c r="AL12" s="17">
        <v>47749741.509999998</v>
      </c>
      <c r="AM12" s="10">
        <v>100</v>
      </c>
      <c r="AN12" s="17">
        <v>15337419.15</v>
      </c>
      <c r="AO12" s="10">
        <v>100</v>
      </c>
      <c r="AP12" s="17">
        <v>2298192749.8699999</v>
      </c>
      <c r="AQ12" s="10">
        <v>100</v>
      </c>
      <c r="AR12" s="17">
        <v>868872656.10000002</v>
      </c>
      <c r="AS12" s="10">
        <v>100</v>
      </c>
      <c r="AT12" s="17">
        <v>6640216109.1499996</v>
      </c>
      <c r="AU12" s="10">
        <v>100</v>
      </c>
      <c r="AV12" s="17">
        <v>564209777.95000005</v>
      </c>
      <c r="AW12" s="10">
        <v>100</v>
      </c>
      <c r="AX12" s="17">
        <v>2376432999.4000001</v>
      </c>
      <c r="AY12" s="10">
        <v>100</v>
      </c>
      <c r="AZ12" s="17">
        <v>2979942522.77</v>
      </c>
      <c r="BA12" s="10">
        <v>100</v>
      </c>
      <c r="BB12" s="17">
        <v>285464973.45999998</v>
      </c>
      <c r="BC12" s="10">
        <v>100</v>
      </c>
      <c r="BD12" s="17">
        <v>326029049.76999998</v>
      </c>
      <c r="BE12" s="10">
        <v>100</v>
      </c>
      <c r="BF12" s="17">
        <v>304947413.37</v>
      </c>
      <c r="BG12" s="10">
        <v>100</v>
      </c>
      <c r="BH12" s="17">
        <v>4445085981.9399996</v>
      </c>
      <c r="BI12" s="10">
        <v>100</v>
      </c>
      <c r="BJ12" s="17">
        <v>1988428923.23</v>
      </c>
      <c r="BK12" s="10">
        <v>100</v>
      </c>
      <c r="BL12" s="17">
        <v>2190259448.4299998</v>
      </c>
      <c r="BM12" s="10">
        <v>100</v>
      </c>
      <c r="BN12" s="17">
        <v>225998491.18000001</v>
      </c>
      <c r="BO12" s="10">
        <v>100</v>
      </c>
      <c r="BP12" s="17">
        <v>684930197.35000002</v>
      </c>
      <c r="BQ12" s="10">
        <v>100</v>
      </c>
      <c r="BR12" s="17">
        <v>179648301.25999999</v>
      </c>
      <c r="BS12" s="10">
        <v>100</v>
      </c>
      <c r="BT12" s="17">
        <v>159178472.13</v>
      </c>
      <c r="BU12" s="10">
        <v>100</v>
      </c>
      <c r="BV12" s="17">
        <v>994273990.44000006</v>
      </c>
      <c r="BW12" s="10">
        <v>100</v>
      </c>
      <c r="BX12" s="17">
        <v>411566473.16000003</v>
      </c>
      <c r="BY12" s="10">
        <v>100</v>
      </c>
      <c r="BZ12" s="17">
        <v>3027551169</v>
      </c>
      <c r="CA12" s="10">
        <v>100</v>
      </c>
      <c r="CB12" s="17">
        <v>167105963.24000001</v>
      </c>
      <c r="CC12" s="10">
        <v>100</v>
      </c>
      <c r="CD12" s="17">
        <v>5734134447.54</v>
      </c>
      <c r="CE12" s="10">
        <v>100</v>
      </c>
      <c r="CF12" s="17">
        <v>2548643605</v>
      </c>
      <c r="CG12" s="10">
        <v>100</v>
      </c>
      <c r="CH12" s="17">
        <v>33507415</v>
      </c>
      <c r="CI12" s="10">
        <v>100</v>
      </c>
      <c r="CJ12" s="17">
        <v>434591337.91000003</v>
      </c>
      <c r="CK12" s="10">
        <v>100</v>
      </c>
      <c r="CL12" s="17">
        <v>217772668.06999999</v>
      </c>
      <c r="CM12" s="10">
        <v>100</v>
      </c>
      <c r="CN12" s="17">
        <v>234588665.11000001</v>
      </c>
      <c r="CO12" s="10">
        <v>100</v>
      </c>
      <c r="CP12" s="17">
        <v>625106208.57000005</v>
      </c>
      <c r="CQ12" s="10">
        <v>100</v>
      </c>
      <c r="CR12" s="17">
        <v>8208732338.21</v>
      </c>
      <c r="CS12" s="10">
        <v>100</v>
      </c>
      <c r="CT12" s="17">
        <v>861450518.96000004</v>
      </c>
      <c r="CU12" s="10">
        <v>100</v>
      </c>
      <c r="CV12" s="17">
        <v>110858807.63</v>
      </c>
      <c r="CW12" s="10">
        <v>100</v>
      </c>
      <c r="CX12" s="17">
        <v>24513992646.310001</v>
      </c>
      <c r="CY12" s="10">
        <v>100</v>
      </c>
      <c r="CZ12" s="17">
        <v>73616561.180000007</v>
      </c>
      <c r="DA12" s="10">
        <v>100</v>
      </c>
      <c r="DB12" s="17">
        <v>312250547.66000003</v>
      </c>
      <c r="DC12" s="10">
        <v>100</v>
      </c>
      <c r="DD12" s="17">
        <v>342958548.73000002</v>
      </c>
      <c r="DE12" s="10">
        <v>100</v>
      </c>
      <c r="DF12" s="17">
        <v>202435514.24000001</v>
      </c>
      <c r="DG12" s="10">
        <v>100</v>
      </c>
      <c r="DH12" s="17">
        <v>55857604.590000004</v>
      </c>
      <c r="DI12" s="10">
        <v>100</v>
      </c>
      <c r="DJ12" s="17">
        <v>128691306.20999999</v>
      </c>
      <c r="DK12" s="10">
        <v>100</v>
      </c>
      <c r="DL12" s="17">
        <v>422447316</v>
      </c>
      <c r="DM12" s="10">
        <v>100</v>
      </c>
      <c r="DN12" s="17">
        <v>1232435950</v>
      </c>
      <c r="DO12" s="10">
        <v>100</v>
      </c>
      <c r="DP12" s="17">
        <v>329069192</v>
      </c>
      <c r="DQ12" s="10">
        <v>100</v>
      </c>
      <c r="DR12" s="17">
        <v>41350851</v>
      </c>
      <c r="DS12" s="10">
        <v>100</v>
      </c>
      <c r="DT12" s="17">
        <v>5802413874.0600004</v>
      </c>
      <c r="DU12" s="10">
        <v>100</v>
      </c>
      <c r="DV12" s="17">
        <v>137311231.00999999</v>
      </c>
      <c r="DW12" s="10">
        <v>100</v>
      </c>
      <c r="DX12" s="17">
        <v>1470860151</v>
      </c>
      <c r="DY12" s="10">
        <v>100</v>
      </c>
      <c r="DZ12" s="17">
        <v>2302045193.1199999</v>
      </c>
      <c r="EA12" s="10">
        <v>100</v>
      </c>
      <c r="EB12" s="17">
        <v>557126663.10000002</v>
      </c>
      <c r="EC12" s="10">
        <v>100</v>
      </c>
      <c r="ED12" s="17">
        <v>5305375.3499999996</v>
      </c>
      <c r="EE12" s="10">
        <v>100</v>
      </c>
      <c r="EF12" s="17">
        <v>5996256831.3199997</v>
      </c>
      <c r="EG12" s="10">
        <v>100</v>
      </c>
      <c r="EH12" s="17">
        <v>554901082.32000005</v>
      </c>
      <c r="EI12" s="10">
        <v>100</v>
      </c>
      <c r="EJ12" s="17">
        <v>229527416</v>
      </c>
      <c r="EK12" s="10">
        <v>100</v>
      </c>
      <c r="EL12" s="17">
        <v>205061410.38999999</v>
      </c>
      <c r="EM12" s="10">
        <v>100</v>
      </c>
      <c r="EN12" s="17">
        <v>204479742.28</v>
      </c>
      <c r="EO12" s="10">
        <v>100</v>
      </c>
      <c r="EP12" s="17">
        <v>1066863800.83</v>
      </c>
      <c r="EQ12" s="10">
        <v>100</v>
      </c>
      <c r="ER12" s="17">
        <v>676324067.82000005</v>
      </c>
      <c r="ES12" s="10">
        <v>100</v>
      </c>
    </row>
    <row r="13" spans="1:149" ht="13.5" thickTop="1">
      <c r="A13" s="1" t="s">
        <v>610</v>
      </c>
    </row>
    <row r="14" spans="1:149">
      <c r="A14" t="s">
        <v>166</v>
      </c>
      <c r="B14" s="14">
        <v>1378507599.96</v>
      </c>
      <c r="C14" s="6">
        <v>1.1585000000000001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2129323.15</v>
      </c>
      <c r="O14" s="6">
        <v>1.3016000000000001</v>
      </c>
      <c r="P14" s="14">
        <v>0</v>
      </c>
      <c r="Q14">
        <v>0</v>
      </c>
      <c r="R14" s="14">
        <v>187162026.69</v>
      </c>
      <c r="S14" s="6">
        <v>92.859899999999996</v>
      </c>
      <c r="T14" s="14">
        <v>0</v>
      </c>
      <c r="U14">
        <v>0</v>
      </c>
      <c r="V14" s="14">
        <v>389240352.79000002</v>
      </c>
      <c r="W14" s="6">
        <v>94.371399999999994</v>
      </c>
      <c r="X14" s="14">
        <v>192137444.02000001</v>
      </c>
      <c r="Y14" s="6">
        <v>5.4488000000000003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311900835</v>
      </c>
      <c r="AG14" s="6">
        <v>95.603099999999998</v>
      </c>
      <c r="AH14" s="14">
        <v>0</v>
      </c>
      <c r="AI14">
        <v>0</v>
      </c>
      <c r="AJ14" s="14">
        <v>0</v>
      </c>
      <c r="AK14">
        <v>0</v>
      </c>
      <c r="AL14" s="14">
        <v>6786030</v>
      </c>
      <c r="AM14" s="6">
        <v>14.2117</v>
      </c>
      <c r="AN14" s="14">
        <v>0</v>
      </c>
      <c r="AO14">
        <v>0</v>
      </c>
      <c r="AP14" s="14">
        <v>0</v>
      </c>
      <c r="AQ14">
        <v>0</v>
      </c>
      <c r="AR14" s="14">
        <v>0</v>
      </c>
      <c r="AS14">
        <v>0</v>
      </c>
      <c r="AT14" s="14">
        <v>0</v>
      </c>
      <c r="AU14">
        <v>0</v>
      </c>
      <c r="AV14" s="14">
        <v>0</v>
      </c>
      <c r="AW14">
        <v>0</v>
      </c>
      <c r="AX14" s="14">
        <v>0</v>
      </c>
      <c r="AY14">
        <v>0</v>
      </c>
      <c r="AZ14" s="14">
        <v>0</v>
      </c>
      <c r="BA14">
        <v>0</v>
      </c>
      <c r="BB14" s="14">
        <v>0</v>
      </c>
      <c r="BC14">
        <v>0</v>
      </c>
      <c r="BD14" s="14">
        <v>0</v>
      </c>
      <c r="BE14">
        <v>0</v>
      </c>
      <c r="BF14" s="14">
        <v>0</v>
      </c>
      <c r="BG14">
        <v>0</v>
      </c>
      <c r="BH14" s="14">
        <v>0</v>
      </c>
      <c r="BI14">
        <v>0</v>
      </c>
      <c r="BJ14" s="14">
        <v>204484075.05000001</v>
      </c>
      <c r="BK14" s="6">
        <v>10.2837</v>
      </c>
      <c r="BL14" s="14">
        <v>0</v>
      </c>
      <c r="BM14">
        <v>0</v>
      </c>
      <c r="BN14" s="14">
        <v>0</v>
      </c>
      <c r="BO14">
        <v>0</v>
      </c>
      <c r="BP14" s="14">
        <v>0</v>
      </c>
      <c r="BQ14">
        <v>0</v>
      </c>
      <c r="BR14" s="14">
        <v>0</v>
      </c>
      <c r="BS14">
        <v>0</v>
      </c>
      <c r="BT14" s="14">
        <v>0</v>
      </c>
      <c r="BU14">
        <v>0</v>
      </c>
      <c r="BV14" s="14">
        <v>0</v>
      </c>
      <c r="BW14">
        <v>0</v>
      </c>
      <c r="BX14" s="14">
        <v>0</v>
      </c>
      <c r="BY14">
        <v>0</v>
      </c>
      <c r="BZ14" s="14">
        <v>0</v>
      </c>
      <c r="CA14">
        <v>0</v>
      </c>
      <c r="CB14" s="14">
        <v>0</v>
      </c>
      <c r="CC14">
        <v>0</v>
      </c>
      <c r="CD14" s="14">
        <v>0</v>
      </c>
      <c r="CE14">
        <v>0</v>
      </c>
      <c r="CF14" s="14">
        <v>558000</v>
      </c>
      <c r="CG14" s="6">
        <v>2.1899999999999999E-2</v>
      </c>
      <c r="CH14" s="14">
        <v>0</v>
      </c>
      <c r="CI14">
        <v>0</v>
      </c>
      <c r="CJ14" s="14">
        <v>28780466.100000001</v>
      </c>
      <c r="CK14" s="6">
        <v>6.6223999999999998</v>
      </c>
      <c r="CL14" s="14">
        <v>0</v>
      </c>
      <c r="CM14">
        <v>0</v>
      </c>
      <c r="CN14" s="14">
        <v>0</v>
      </c>
      <c r="CO14">
        <v>0</v>
      </c>
      <c r="CP14" s="14">
        <v>0</v>
      </c>
      <c r="CQ14">
        <v>0</v>
      </c>
      <c r="CR14" s="14">
        <v>0</v>
      </c>
      <c r="CS14">
        <v>0</v>
      </c>
      <c r="CT14" s="14">
        <v>0</v>
      </c>
      <c r="CU14">
        <v>0</v>
      </c>
      <c r="CV14" s="14">
        <v>0</v>
      </c>
      <c r="CW14">
        <v>0</v>
      </c>
      <c r="CX14" s="14">
        <v>0</v>
      </c>
      <c r="CY14">
        <v>0</v>
      </c>
      <c r="CZ14" s="14">
        <v>0</v>
      </c>
      <c r="DA14">
        <v>0</v>
      </c>
      <c r="DB14" s="14">
        <v>0</v>
      </c>
      <c r="DC14">
        <v>0</v>
      </c>
      <c r="DD14" s="14">
        <v>0</v>
      </c>
      <c r="DE14">
        <v>0</v>
      </c>
      <c r="DF14" s="14">
        <v>0</v>
      </c>
      <c r="DG14">
        <v>0</v>
      </c>
      <c r="DH14" s="14">
        <v>0</v>
      </c>
      <c r="DI14">
        <v>0</v>
      </c>
      <c r="DJ14" s="14">
        <v>1125277</v>
      </c>
      <c r="DK14" s="6">
        <v>0.87439999999999996</v>
      </c>
      <c r="DL14" s="14">
        <v>0</v>
      </c>
      <c r="DM14">
        <v>0</v>
      </c>
      <c r="DN14" s="14">
        <v>0</v>
      </c>
      <c r="DO14">
        <v>0</v>
      </c>
      <c r="DP14" s="14">
        <v>0</v>
      </c>
      <c r="DQ14">
        <v>0</v>
      </c>
      <c r="DR14" s="14">
        <v>0</v>
      </c>
      <c r="DS14">
        <v>0</v>
      </c>
      <c r="DT14" s="14">
        <v>0</v>
      </c>
      <c r="DU14">
        <v>0</v>
      </c>
      <c r="DV14" s="14">
        <v>0</v>
      </c>
      <c r="DW14">
        <v>0</v>
      </c>
      <c r="DX14" s="14">
        <v>0</v>
      </c>
      <c r="DY14">
        <v>0</v>
      </c>
      <c r="DZ14" s="14">
        <v>0</v>
      </c>
      <c r="EA14">
        <v>0</v>
      </c>
      <c r="EB14" s="14">
        <v>29408115.25</v>
      </c>
      <c r="EC14" s="6">
        <v>5.2785000000000002</v>
      </c>
      <c r="ED14" s="14">
        <v>0</v>
      </c>
      <c r="EE14">
        <v>0</v>
      </c>
      <c r="EF14" s="14">
        <v>0</v>
      </c>
      <c r="EG14">
        <v>0</v>
      </c>
      <c r="EH14" s="14">
        <v>11859384.25</v>
      </c>
      <c r="EI14" s="6">
        <v>2.1372</v>
      </c>
      <c r="EJ14" s="14">
        <v>0</v>
      </c>
      <c r="EK14">
        <v>0</v>
      </c>
      <c r="EL14" s="14">
        <v>0</v>
      </c>
      <c r="EM14">
        <v>0</v>
      </c>
      <c r="EN14" s="14">
        <v>12936270.66</v>
      </c>
      <c r="EO14" s="6">
        <v>6.3263999999999996</v>
      </c>
      <c r="EP14" s="14">
        <v>0</v>
      </c>
      <c r="EQ14">
        <v>0</v>
      </c>
      <c r="ER14" s="14">
        <v>0</v>
      </c>
      <c r="ES14">
        <v>0</v>
      </c>
    </row>
    <row r="15" spans="1:149">
      <c r="A15" t="s">
        <v>167</v>
      </c>
      <c r="B15" s="14">
        <v>96988238.219999999</v>
      </c>
      <c r="C15" s="6">
        <v>8.1500000000000003E-2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72949494.739999995</v>
      </c>
      <c r="AE15" s="6">
        <v>6.2682000000000002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0</v>
      </c>
      <c r="AS15">
        <v>0</v>
      </c>
      <c r="AT15" s="14">
        <v>0</v>
      </c>
      <c r="AU15">
        <v>0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0</v>
      </c>
      <c r="BI15">
        <v>0</v>
      </c>
      <c r="BJ15" s="14">
        <v>0</v>
      </c>
      <c r="BK15">
        <v>0</v>
      </c>
      <c r="BL15" s="14">
        <v>0</v>
      </c>
      <c r="BM15">
        <v>0</v>
      </c>
      <c r="BN15" s="14">
        <v>0</v>
      </c>
      <c r="BO15">
        <v>0</v>
      </c>
      <c r="BP15" s="14">
        <v>0</v>
      </c>
      <c r="BQ15">
        <v>0</v>
      </c>
      <c r="BR15" s="14">
        <v>0</v>
      </c>
      <c r="BS15">
        <v>0</v>
      </c>
      <c r="BT15" s="14">
        <v>0</v>
      </c>
      <c r="BU15">
        <v>0</v>
      </c>
      <c r="BV15" s="14">
        <v>0</v>
      </c>
      <c r="BW15">
        <v>0</v>
      </c>
      <c r="BX15" s="14">
        <v>0</v>
      </c>
      <c r="BY15">
        <v>0</v>
      </c>
      <c r="BZ15" s="14">
        <v>0</v>
      </c>
      <c r="CA15">
        <v>0</v>
      </c>
      <c r="CB15" s="14">
        <v>0</v>
      </c>
      <c r="CC15">
        <v>0</v>
      </c>
      <c r="CD15" s="14">
        <v>0</v>
      </c>
      <c r="CE15">
        <v>0</v>
      </c>
      <c r="CF15" s="14">
        <v>0</v>
      </c>
      <c r="CG15">
        <v>0</v>
      </c>
      <c r="CH15" s="14">
        <v>0</v>
      </c>
      <c r="CI15">
        <v>0</v>
      </c>
      <c r="CJ15" s="14">
        <v>0</v>
      </c>
      <c r="CK15">
        <v>0</v>
      </c>
      <c r="CL15" s="14">
        <v>0</v>
      </c>
      <c r="CM15">
        <v>0</v>
      </c>
      <c r="CN15" s="14">
        <v>0</v>
      </c>
      <c r="CO15">
        <v>0</v>
      </c>
      <c r="CP15" s="14">
        <v>0</v>
      </c>
      <c r="CQ15">
        <v>0</v>
      </c>
      <c r="CR15" s="14">
        <v>0</v>
      </c>
      <c r="CS15">
        <v>0</v>
      </c>
      <c r="CT15" s="14">
        <v>0</v>
      </c>
      <c r="CU15">
        <v>0</v>
      </c>
      <c r="CV15" s="14">
        <v>0</v>
      </c>
      <c r="CW15">
        <v>0</v>
      </c>
      <c r="CX15" s="14">
        <v>0</v>
      </c>
      <c r="CY15">
        <v>0</v>
      </c>
      <c r="CZ15" s="14">
        <v>0</v>
      </c>
      <c r="DA15">
        <v>0</v>
      </c>
      <c r="DB15" s="14">
        <v>0</v>
      </c>
      <c r="DC15">
        <v>0</v>
      </c>
      <c r="DD15" s="14">
        <v>0</v>
      </c>
      <c r="DE15">
        <v>0</v>
      </c>
      <c r="DF15" s="14">
        <v>23501445.68</v>
      </c>
      <c r="DG15" s="6">
        <v>11.609299999999999</v>
      </c>
      <c r="DH15" s="14">
        <v>537297.80000000005</v>
      </c>
      <c r="DI15" s="6">
        <v>0.96189999999999998</v>
      </c>
      <c r="DJ15" s="14">
        <v>0</v>
      </c>
      <c r="DK15">
        <v>0</v>
      </c>
      <c r="DL15" s="14">
        <v>0</v>
      </c>
      <c r="DM15">
        <v>0</v>
      </c>
      <c r="DN15" s="14">
        <v>0</v>
      </c>
      <c r="DO15">
        <v>0</v>
      </c>
      <c r="DP15" s="14">
        <v>0</v>
      </c>
      <c r="DQ15">
        <v>0</v>
      </c>
      <c r="DR15" s="14">
        <v>0</v>
      </c>
      <c r="DS15">
        <v>0</v>
      </c>
      <c r="DT15" s="14">
        <v>0</v>
      </c>
      <c r="DU15">
        <v>0</v>
      </c>
      <c r="DV15" s="14">
        <v>0</v>
      </c>
      <c r="DW15">
        <v>0</v>
      </c>
      <c r="DX15" s="14">
        <v>0</v>
      </c>
      <c r="DY15">
        <v>0</v>
      </c>
      <c r="DZ15" s="14">
        <v>0</v>
      </c>
      <c r="EA15">
        <v>0</v>
      </c>
      <c r="EB15" s="14">
        <v>0</v>
      </c>
      <c r="EC15">
        <v>0</v>
      </c>
      <c r="ED15" s="14">
        <v>0</v>
      </c>
      <c r="EE15">
        <v>0</v>
      </c>
      <c r="EF15" s="14">
        <v>0</v>
      </c>
      <c r="EG15">
        <v>0</v>
      </c>
      <c r="EH15" s="14">
        <v>0</v>
      </c>
      <c r="EI15">
        <v>0</v>
      </c>
      <c r="EJ15" s="14">
        <v>0</v>
      </c>
      <c r="EK15">
        <v>0</v>
      </c>
      <c r="EL15" s="14">
        <v>0</v>
      </c>
      <c r="EM15">
        <v>0</v>
      </c>
      <c r="EN15" s="14">
        <v>0</v>
      </c>
      <c r="EO15">
        <v>0</v>
      </c>
      <c r="EP15" s="14">
        <v>0</v>
      </c>
      <c r="EQ15">
        <v>0</v>
      </c>
      <c r="ER15" s="14">
        <v>0</v>
      </c>
      <c r="ES15">
        <v>0</v>
      </c>
    </row>
    <row r="16" spans="1:149">
      <c r="A16" t="s">
        <v>168</v>
      </c>
      <c r="B16" s="14">
        <v>44048002.490000002</v>
      </c>
      <c r="C16" s="6">
        <v>3.6999999999999998E-2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27624794.809999999</v>
      </c>
      <c r="AE16" s="6">
        <v>2.3736999999999999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  <c r="AP16" s="14">
        <v>0</v>
      </c>
      <c r="AQ16">
        <v>0</v>
      </c>
      <c r="AR16" s="14">
        <v>0</v>
      </c>
      <c r="AS16">
        <v>0</v>
      </c>
      <c r="AT16" s="14">
        <v>0</v>
      </c>
      <c r="AU16">
        <v>0</v>
      </c>
      <c r="AV16" s="14">
        <v>0</v>
      </c>
      <c r="AW16">
        <v>0</v>
      </c>
      <c r="AX16" s="14">
        <v>0</v>
      </c>
      <c r="AY16">
        <v>0</v>
      </c>
      <c r="AZ16" s="14">
        <v>0</v>
      </c>
      <c r="BA16">
        <v>0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  <c r="BH16" s="14">
        <v>0</v>
      </c>
      <c r="BI16">
        <v>0</v>
      </c>
      <c r="BJ16" s="14">
        <v>0</v>
      </c>
      <c r="BK16">
        <v>0</v>
      </c>
      <c r="BL16" s="14">
        <v>0</v>
      </c>
      <c r="BM16">
        <v>0</v>
      </c>
      <c r="BN16" s="14">
        <v>0</v>
      </c>
      <c r="BO16">
        <v>0</v>
      </c>
      <c r="BP16" s="14">
        <v>0</v>
      </c>
      <c r="BQ16">
        <v>0</v>
      </c>
      <c r="BR16" s="14">
        <v>0</v>
      </c>
      <c r="BS16">
        <v>0</v>
      </c>
      <c r="BT16" s="14">
        <v>0</v>
      </c>
      <c r="BU16">
        <v>0</v>
      </c>
      <c r="BV16" s="14">
        <v>0</v>
      </c>
      <c r="BW16">
        <v>0</v>
      </c>
      <c r="BX16" s="14">
        <v>0</v>
      </c>
      <c r="BY16">
        <v>0</v>
      </c>
      <c r="BZ16" s="14">
        <v>0</v>
      </c>
      <c r="CA16">
        <v>0</v>
      </c>
      <c r="CB16" s="14">
        <v>0</v>
      </c>
      <c r="CC16">
        <v>0</v>
      </c>
      <c r="CD16" s="14">
        <v>0</v>
      </c>
      <c r="CE16">
        <v>0</v>
      </c>
      <c r="CF16" s="14">
        <v>0</v>
      </c>
      <c r="CG16">
        <v>0</v>
      </c>
      <c r="CH16" s="14">
        <v>0</v>
      </c>
      <c r="CI16">
        <v>0</v>
      </c>
      <c r="CJ16" s="14">
        <v>0</v>
      </c>
      <c r="CK16">
        <v>0</v>
      </c>
      <c r="CL16" s="14">
        <v>0</v>
      </c>
      <c r="CM16">
        <v>0</v>
      </c>
      <c r="CN16" s="14">
        <v>0</v>
      </c>
      <c r="CO16">
        <v>0</v>
      </c>
      <c r="CP16" s="14">
        <v>0</v>
      </c>
      <c r="CQ16">
        <v>0</v>
      </c>
      <c r="CR16" s="14">
        <v>0</v>
      </c>
      <c r="CS16">
        <v>0</v>
      </c>
      <c r="CT16" s="14">
        <v>0</v>
      </c>
      <c r="CU16">
        <v>0</v>
      </c>
      <c r="CV16" s="14">
        <v>0</v>
      </c>
      <c r="CW16">
        <v>0</v>
      </c>
      <c r="CX16" s="14">
        <v>0</v>
      </c>
      <c r="CY16">
        <v>0</v>
      </c>
      <c r="CZ16" s="14">
        <v>0</v>
      </c>
      <c r="DA16">
        <v>0</v>
      </c>
      <c r="DB16" s="14">
        <v>0</v>
      </c>
      <c r="DC16">
        <v>0</v>
      </c>
      <c r="DD16" s="14">
        <v>0</v>
      </c>
      <c r="DE16">
        <v>0</v>
      </c>
      <c r="DF16" s="14">
        <v>11296732.68</v>
      </c>
      <c r="DG16" s="6">
        <v>5.5804</v>
      </c>
      <c r="DH16" s="14">
        <v>5126475</v>
      </c>
      <c r="DI16" s="6">
        <v>9.1777999999999995</v>
      </c>
      <c r="DJ16" s="14">
        <v>0</v>
      </c>
      <c r="DK16">
        <v>0</v>
      </c>
      <c r="DL16" s="14">
        <v>0</v>
      </c>
      <c r="DM16">
        <v>0</v>
      </c>
      <c r="DN16" s="14">
        <v>0</v>
      </c>
      <c r="DO16">
        <v>0</v>
      </c>
      <c r="DP16" s="14">
        <v>0</v>
      </c>
      <c r="DQ16">
        <v>0</v>
      </c>
      <c r="DR16" s="14">
        <v>0</v>
      </c>
      <c r="DS16">
        <v>0</v>
      </c>
      <c r="DT16" s="14">
        <v>0</v>
      </c>
      <c r="DU16">
        <v>0</v>
      </c>
      <c r="DV16" s="14">
        <v>0</v>
      </c>
      <c r="DW16">
        <v>0</v>
      </c>
      <c r="DX16" s="14">
        <v>0</v>
      </c>
      <c r="DY16">
        <v>0</v>
      </c>
      <c r="DZ16" s="14">
        <v>0</v>
      </c>
      <c r="EA16">
        <v>0</v>
      </c>
      <c r="EB16" s="14">
        <v>0</v>
      </c>
      <c r="EC16">
        <v>0</v>
      </c>
      <c r="ED16" s="14">
        <v>0</v>
      </c>
      <c r="EE16">
        <v>0</v>
      </c>
      <c r="EF16" s="14">
        <v>0</v>
      </c>
      <c r="EG16">
        <v>0</v>
      </c>
      <c r="EH16" s="14">
        <v>0</v>
      </c>
      <c r="EI16">
        <v>0</v>
      </c>
      <c r="EJ16" s="14">
        <v>0</v>
      </c>
      <c r="EK16">
        <v>0</v>
      </c>
      <c r="EL16" s="14">
        <v>0</v>
      </c>
      <c r="EM16">
        <v>0</v>
      </c>
      <c r="EN16" s="14">
        <v>0</v>
      </c>
      <c r="EO16">
        <v>0</v>
      </c>
      <c r="EP16" s="14">
        <v>0</v>
      </c>
      <c r="EQ16">
        <v>0</v>
      </c>
      <c r="ER16" s="14">
        <v>0</v>
      </c>
      <c r="ES16">
        <v>0</v>
      </c>
    </row>
    <row r="17" spans="1:149">
      <c r="A17" t="s">
        <v>169</v>
      </c>
      <c r="B17" s="14">
        <v>19157043.16</v>
      </c>
      <c r="C17" s="6">
        <v>1.61E-2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11987445.810000001</v>
      </c>
      <c r="AE17" s="6">
        <v>1.03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0</v>
      </c>
      <c r="AO17">
        <v>0</v>
      </c>
      <c r="AP17" s="14">
        <v>0</v>
      </c>
      <c r="AQ17">
        <v>0</v>
      </c>
      <c r="AR17" s="14">
        <v>0</v>
      </c>
      <c r="AS17">
        <v>0</v>
      </c>
      <c r="AT17" s="14">
        <v>0</v>
      </c>
      <c r="AU17">
        <v>0</v>
      </c>
      <c r="AV17" s="14">
        <v>0</v>
      </c>
      <c r="AW17">
        <v>0</v>
      </c>
      <c r="AX17" s="14">
        <v>0</v>
      </c>
      <c r="AY17">
        <v>0</v>
      </c>
      <c r="AZ17" s="14">
        <v>0</v>
      </c>
      <c r="BA17">
        <v>0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  <c r="BH17" s="14">
        <v>0</v>
      </c>
      <c r="BI17">
        <v>0</v>
      </c>
      <c r="BJ17" s="14">
        <v>0</v>
      </c>
      <c r="BK17">
        <v>0</v>
      </c>
      <c r="BL17" s="14">
        <v>0</v>
      </c>
      <c r="BM17">
        <v>0</v>
      </c>
      <c r="BN17" s="14">
        <v>0</v>
      </c>
      <c r="BO17">
        <v>0</v>
      </c>
      <c r="BP17" s="14">
        <v>0</v>
      </c>
      <c r="BQ17">
        <v>0</v>
      </c>
      <c r="BR17" s="14">
        <v>0</v>
      </c>
      <c r="BS17">
        <v>0</v>
      </c>
      <c r="BT17" s="14">
        <v>0</v>
      </c>
      <c r="BU17">
        <v>0</v>
      </c>
      <c r="BV17" s="14">
        <v>0</v>
      </c>
      <c r="BW17">
        <v>0</v>
      </c>
      <c r="BX17" s="14">
        <v>0</v>
      </c>
      <c r="BY17">
        <v>0</v>
      </c>
      <c r="BZ17" s="14">
        <v>0</v>
      </c>
      <c r="CA17">
        <v>0</v>
      </c>
      <c r="CB17" s="14">
        <v>0</v>
      </c>
      <c r="CC17">
        <v>0</v>
      </c>
      <c r="CD17" s="14">
        <v>0</v>
      </c>
      <c r="CE17">
        <v>0</v>
      </c>
      <c r="CF17" s="14">
        <v>0</v>
      </c>
      <c r="CG17">
        <v>0</v>
      </c>
      <c r="CH17" s="14">
        <v>0</v>
      </c>
      <c r="CI17">
        <v>0</v>
      </c>
      <c r="CJ17" s="14">
        <v>0</v>
      </c>
      <c r="CK17">
        <v>0</v>
      </c>
      <c r="CL17" s="14">
        <v>0</v>
      </c>
      <c r="CM17">
        <v>0</v>
      </c>
      <c r="CN17" s="14">
        <v>0</v>
      </c>
      <c r="CO17">
        <v>0</v>
      </c>
      <c r="CP17" s="14">
        <v>0</v>
      </c>
      <c r="CQ17">
        <v>0</v>
      </c>
      <c r="CR17" s="14">
        <v>0</v>
      </c>
      <c r="CS17">
        <v>0</v>
      </c>
      <c r="CT17" s="14">
        <v>0</v>
      </c>
      <c r="CU17">
        <v>0</v>
      </c>
      <c r="CV17" s="14">
        <v>0</v>
      </c>
      <c r="CW17">
        <v>0</v>
      </c>
      <c r="CX17" s="14">
        <v>0</v>
      </c>
      <c r="CY17">
        <v>0</v>
      </c>
      <c r="CZ17" s="14">
        <v>0</v>
      </c>
      <c r="DA17">
        <v>0</v>
      </c>
      <c r="DB17" s="14">
        <v>0</v>
      </c>
      <c r="DC17">
        <v>0</v>
      </c>
      <c r="DD17" s="14">
        <v>0</v>
      </c>
      <c r="DE17">
        <v>0</v>
      </c>
      <c r="DF17" s="14">
        <v>7169597.3499999996</v>
      </c>
      <c r="DG17" s="6">
        <v>3.5417000000000001</v>
      </c>
      <c r="DH17" s="14">
        <v>0</v>
      </c>
      <c r="DI17">
        <v>0</v>
      </c>
      <c r="DJ17" s="14">
        <v>0</v>
      </c>
      <c r="DK17">
        <v>0</v>
      </c>
      <c r="DL17" s="14">
        <v>0</v>
      </c>
      <c r="DM17">
        <v>0</v>
      </c>
      <c r="DN17" s="14">
        <v>0</v>
      </c>
      <c r="DO17">
        <v>0</v>
      </c>
      <c r="DP17" s="14">
        <v>0</v>
      </c>
      <c r="DQ17">
        <v>0</v>
      </c>
      <c r="DR17" s="14">
        <v>0</v>
      </c>
      <c r="DS17">
        <v>0</v>
      </c>
      <c r="DT17" s="14">
        <v>0</v>
      </c>
      <c r="DU17">
        <v>0</v>
      </c>
      <c r="DV17" s="14">
        <v>0</v>
      </c>
      <c r="DW17">
        <v>0</v>
      </c>
      <c r="DX17" s="14">
        <v>0</v>
      </c>
      <c r="DY17">
        <v>0</v>
      </c>
      <c r="DZ17" s="14">
        <v>0</v>
      </c>
      <c r="EA17">
        <v>0</v>
      </c>
      <c r="EB17" s="14">
        <v>0</v>
      </c>
      <c r="EC17">
        <v>0</v>
      </c>
      <c r="ED17" s="14">
        <v>0</v>
      </c>
      <c r="EE17">
        <v>0</v>
      </c>
      <c r="EF17" s="14">
        <v>0</v>
      </c>
      <c r="EG17">
        <v>0</v>
      </c>
      <c r="EH17" s="14">
        <v>0</v>
      </c>
      <c r="EI17">
        <v>0</v>
      </c>
      <c r="EJ17" s="14">
        <v>0</v>
      </c>
      <c r="EK17">
        <v>0</v>
      </c>
      <c r="EL17" s="14">
        <v>0</v>
      </c>
      <c r="EM17">
        <v>0</v>
      </c>
      <c r="EN17" s="14">
        <v>0</v>
      </c>
      <c r="EO17">
        <v>0</v>
      </c>
      <c r="EP17" s="14">
        <v>0</v>
      </c>
      <c r="EQ17">
        <v>0</v>
      </c>
      <c r="ER17" s="14">
        <v>0</v>
      </c>
      <c r="ES17">
        <v>0</v>
      </c>
    </row>
    <row r="18" spans="1:149">
      <c r="A18" t="s">
        <v>170</v>
      </c>
      <c r="B18" s="14">
        <v>106501851.19</v>
      </c>
      <c r="C18" s="6">
        <v>8.9499999999999996E-2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19051322.399999999</v>
      </c>
      <c r="M18" s="6">
        <v>1.0959000000000001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32755863.969999999</v>
      </c>
      <c r="AE18" s="6">
        <v>2.8144999999999998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  <c r="AP18" s="14">
        <v>0</v>
      </c>
      <c r="AQ18">
        <v>0</v>
      </c>
      <c r="AR18" s="14">
        <v>0</v>
      </c>
      <c r="AS18">
        <v>0</v>
      </c>
      <c r="AT18" s="14">
        <v>0</v>
      </c>
      <c r="AU18">
        <v>0</v>
      </c>
      <c r="AV18" s="14">
        <v>0</v>
      </c>
      <c r="AW18">
        <v>0</v>
      </c>
      <c r="AX18" s="14">
        <v>0</v>
      </c>
      <c r="AY18">
        <v>0</v>
      </c>
      <c r="AZ18" s="14">
        <v>0</v>
      </c>
      <c r="BA18">
        <v>0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  <c r="BH18" s="14">
        <v>0</v>
      </c>
      <c r="BI18">
        <v>0</v>
      </c>
      <c r="BJ18" s="14">
        <v>0</v>
      </c>
      <c r="BK18">
        <v>0</v>
      </c>
      <c r="BL18" s="14">
        <v>0</v>
      </c>
      <c r="BM18">
        <v>0</v>
      </c>
      <c r="BN18" s="14">
        <v>0</v>
      </c>
      <c r="BO18">
        <v>0</v>
      </c>
      <c r="BP18" s="14">
        <v>0</v>
      </c>
      <c r="BQ18">
        <v>0</v>
      </c>
      <c r="BR18" s="14">
        <v>0</v>
      </c>
      <c r="BS18">
        <v>0</v>
      </c>
      <c r="BT18" s="14">
        <v>0</v>
      </c>
      <c r="BU18">
        <v>0</v>
      </c>
      <c r="BV18" s="14">
        <v>0</v>
      </c>
      <c r="BW18">
        <v>0</v>
      </c>
      <c r="BX18" s="14">
        <v>0</v>
      </c>
      <c r="BY18">
        <v>0</v>
      </c>
      <c r="BZ18" s="14">
        <v>0</v>
      </c>
      <c r="CA18">
        <v>0</v>
      </c>
      <c r="CB18" s="14">
        <v>0</v>
      </c>
      <c r="CC18">
        <v>0</v>
      </c>
      <c r="CD18" s="14">
        <v>0</v>
      </c>
      <c r="CE18">
        <v>0</v>
      </c>
      <c r="CF18" s="14">
        <v>0</v>
      </c>
      <c r="CG18">
        <v>0</v>
      </c>
      <c r="CH18" s="14">
        <v>0</v>
      </c>
      <c r="CI18">
        <v>0</v>
      </c>
      <c r="CJ18" s="14">
        <v>0</v>
      </c>
      <c r="CK18">
        <v>0</v>
      </c>
      <c r="CL18" s="14">
        <v>1322151.6000000001</v>
      </c>
      <c r="CM18" s="6">
        <v>0.60709999999999997</v>
      </c>
      <c r="CN18" s="14">
        <v>0</v>
      </c>
      <c r="CO18">
        <v>0</v>
      </c>
      <c r="CP18" s="14">
        <v>0</v>
      </c>
      <c r="CQ18">
        <v>0</v>
      </c>
      <c r="CR18" s="14">
        <v>0</v>
      </c>
      <c r="CS18">
        <v>0</v>
      </c>
      <c r="CT18" s="14">
        <v>0</v>
      </c>
      <c r="CU18">
        <v>0</v>
      </c>
      <c r="CV18" s="14">
        <v>0</v>
      </c>
      <c r="CW18">
        <v>0</v>
      </c>
      <c r="CX18" s="14">
        <v>0</v>
      </c>
      <c r="CY18">
        <v>0</v>
      </c>
      <c r="CZ18" s="14">
        <v>0</v>
      </c>
      <c r="DA18">
        <v>0</v>
      </c>
      <c r="DB18" s="14">
        <v>0</v>
      </c>
      <c r="DC18">
        <v>0</v>
      </c>
      <c r="DD18" s="14">
        <v>0</v>
      </c>
      <c r="DE18">
        <v>0</v>
      </c>
      <c r="DF18" s="14">
        <v>16692600</v>
      </c>
      <c r="DG18" s="6">
        <v>8.2459000000000007</v>
      </c>
      <c r="DH18" s="14">
        <v>36679913.219999999</v>
      </c>
      <c r="DI18" s="6">
        <v>65.666799999999995</v>
      </c>
      <c r="DJ18" s="14">
        <v>0</v>
      </c>
      <c r="DK18">
        <v>0</v>
      </c>
      <c r="DL18" s="14">
        <v>0</v>
      </c>
      <c r="DM18">
        <v>0</v>
      </c>
      <c r="DN18" s="14">
        <v>0</v>
      </c>
      <c r="DO18">
        <v>0</v>
      </c>
      <c r="DP18" s="14">
        <v>0</v>
      </c>
      <c r="DQ18">
        <v>0</v>
      </c>
      <c r="DR18" s="14">
        <v>0</v>
      </c>
      <c r="DS18">
        <v>0</v>
      </c>
      <c r="DT18" s="14">
        <v>0</v>
      </c>
      <c r="DU18">
        <v>0</v>
      </c>
      <c r="DV18" s="14">
        <v>0</v>
      </c>
      <c r="DW18">
        <v>0</v>
      </c>
      <c r="DX18" s="14">
        <v>0</v>
      </c>
      <c r="DY18">
        <v>0</v>
      </c>
      <c r="DZ18" s="14">
        <v>0</v>
      </c>
      <c r="EA18">
        <v>0</v>
      </c>
      <c r="EB18" s="14">
        <v>0</v>
      </c>
      <c r="EC18">
        <v>0</v>
      </c>
      <c r="ED18" s="14">
        <v>0</v>
      </c>
      <c r="EE18">
        <v>0</v>
      </c>
      <c r="EF18" s="14">
        <v>0</v>
      </c>
      <c r="EG18">
        <v>0</v>
      </c>
      <c r="EH18" s="14">
        <v>0</v>
      </c>
      <c r="EI18">
        <v>0</v>
      </c>
      <c r="EJ18" s="14">
        <v>0</v>
      </c>
      <c r="EK18">
        <v>0</v>
      </c>
      <c r="EL18" s="14">
        <v>0</v>
      </c>
      <c r="EM18">
        <v>0</v>
      </c>
      <c r="EN18" s="14">
        <v>0</v>
      </c>
      <c r="EO18">
        <v>0</v>
      </c>
      <c r="EP18" s="14">
        <v>0</v>
      </c>
      <c r="EQ18">
        <v>0</v>
      </c>
      <c r="ER18" s="14">
        <v>0</v>
      </c>
      <c r="ES18">
        <v>0</v>
      </c>
    </row>
    <row r="19" spans="1:149">
      <c r="A19" t="s">
        <v>171</v>
      </c>
      <c r="B19" s="14">
        <v>3341665.32</v>
      </c>
      <c r="C19" s="6">
        <v>2.8E-3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1491712.2</v>
      </c>
      <c r="AE19" s="6">
        <v>0.12820000000000001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  <c r="AP19" s="14">
        <v>0</v>
      </c>
      <c r="AQ19">
        <v>0</v>
      </c>
      <c r="AR19" s="14">
        <v>0</v>
      </c>
      <c r="AS19">
        <v>0</v>
      </c>
      <c r="AT19" s="14">
        <v>0</v>
      </c>
      <c r="AU19">
        <v>0</v>
      </c>
      <c r="AV19" s="14">
        <v>0</v>
      </c>
      <c r="AW19">
        <v>0</v>
      </c>
      <c r="AX19" s="14">
        <v>0</v>
      </c>
      <c r="AY19">
        <v>0</v>
      </c>
      <c r="AZ19" s="14">
        <v>0</v>
      </c>
      <c r="BA19">
        <v>0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  <c r="BJ19" s="14">
        <v>0</v>
      </c>
      <c r="BK19">
        <v>0</v>
      </c>
      <c r="BL19" s="14">
        <v>0</v>
      </c>
      <c r="BM19">
        <v>0</v>
      </c>
      <c r="BN19" s="14">
        <v>0</v>
      </c>
      <c r="BO19">
        <v>0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  <c r="BV19" s="14">
        <v>0</v>
      </c>
      <c r="BW19">
        <v>0</v>
      </c>
      <c r="BX19" s="14">
        <v>0</v>
      </c>
      <c r="BY19">
        <v>0</v>
      </c>
      <c r="BZ19" s="14">
        <v>0</v>
      </c>
      <c r="CA19">
        <v>0</v>
      </c>
      <c r="CB19" s="14">
        <v>0</v>
      </c>
      <c r="CC19">
        <v>0</v>
      </c>
      <c r="CD19" s="14">
        <v>0</v>
      </c>
      <c r="CE19">
        <v>0</v>
      </c>
      <c r="CF19" s="14">
        <v>0</v>
      </c>
      <c r="CG19">
        <v>0</v>
      </c>
      <c r="CH19" s="14">
        <v>0</v>
      </c>
      <c r="CI19">
        <v>0</v>
      </c>
      <c r="CJ19" s="14">
        <v>0</v>
      </c>
      <c r="CK19">
        <v>0</v>
      </c>
      <c r="CL19" s="14">
        <v>0</v>
      </c>
      <c r="CM19">
        <v>0</v>
      </c>
      <c r="CN19" s="14">
        <v>0</v>
      </c>
      <c r="CO19">
        <v>0</v>
      </c>
      <c r="CP19" s="14">
        <v>0</v>
      </c>
      <c r="CQ19">
        <v>0</v>
      </c>
      <c r="CR19" s="14">
        <v>0</v>
      </c>
      <c r="CS19">
        <v>0</v>
      </c>
      <c r="CT19" s="14">
        <v>0</v>
      </c>
      <c r="CU19">
        <v>0</v>
      </c>
      <c r="CV19" s="14">
        <v>0</v>
      </c>
      <c r="CW19">
        <v>0</v>
      </c>
      <c r="CX19" s="14">
        <v>0</v>
      </c>
      <c r="CY19">
        <v>0</v>
      </c>
      <c r="CZ19" s="14">
        <v>0</v>
      </c>
      <c r="DA19">
        <v>0</v>
      </c>
      <c r="DB19" s="14">
        <v>0</v>
      </c>
      <c r="DC19">
        <v>0</v>
      </c>
      <c r="DD19" s="14">
        <v>0</v>
      </c>
      <c r="DE19">
        <v>0</v>
      </c>
      <c r="DF19" s="14">
        <v>466833.12</v>
      </c>
      <c r="DG19" s="6">
        <v>0.2306</v>
      </c>
      <c r="DH19" s="14">
        <v>1383120</v>
      </c>
      <c r="DI19" s="6">
        <v>2.4762</v>
      </c>
      <c r="DJ19" s="14">
        <v>0</v>
      </c>
      <c r="DK19">
        <v>0</v>
      </c>
      <c r="DL19" s="14">
        <v>0</v>
      </c>
      <c r="DM19">
        <v>0</v>
      </c>
      <c r="DN19" s="14">
        <v>0</v>
      </c>
      <c r="DO19">
        <v>0</v>
      </c>
      <c r="DP19" s="14">
        <v>0</v>
      </c>
      <c r="DQ19">
        <v>0</v>
      </c>
      <c r="DR19" s="14">
        <v>0</v>
      </c>
      <c r="DS19">
        <v>0</v>
      </c>
      <c r="DT19" s="14">
        <v>0</v>
      </c>
      <c r="DU19">
        <v>0</v>
      </c>
      <c r="DV19" s="14">
        <v>0</v>
      </c>
      <c r="DW19">
        <v>0</v>
      </c>
      <c r="DX19" s="14">
        <v>0</v>
      </c>
      <c r="DY19">
        <v>0</v>
      </c>
      <c r="DZ19" s="14">
        <v>0</v>
      </c>
      <c r="EA19">
        <v>0</v>
      </c>
      <c r="EB19" s="14">
        <v>0</v>
      </c>
      <c r="EC19">
        <v>0</v>
      </c>
      <c r="ED19" s="14">
        <v>0</v>
      </c>
      <c r="EE19">
        <v>0</v>
      </c>
      <c r="EF19" s="14">
        <v>0</v>
      </c>
      <c r="EG19">
        <v>0</v>
      </c>
      <c r="EH19" s="14">
        <v>0</v>
      </c>
      <c r="EI19">
        <v>0</v>
      </c>
      <c r="EJ19" s="14">
        <v>0</v>
      </c>
      <c r="EK19">
        <v>0</v>
      </c>
      <c r="EL19" s="14">
        <v>0</v>
      </c>
      <c r="EM19">
        <v>0</v>
      </c>
      <c r="EN19" s="14">
        <v>0</v>
      </c>
      <c r="EO19">
        <v>0</v>
      </c>
      <c r="EP19" s="14">
        <v>0</v>
      </c>
      <c r="EQ19">
        <v>0</v>
      </c>
      <c r="ER19" s="14">
        <v>0</v>
      </c>
      <c r="ES19">
        <v>0</v>
      </c>
    </row>
    <row r="20" spans="1:149">
      <c r="A20" t="s">
        <v>172</v>
      </c>
      <c r="B20" s="14">
        <v>64735328.770000003</v>
      </c>
      <c r="C20" s="6">
        <v>5.4399999999999997E-2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8990006.3499999996</v>
      </c>
      <c r="S20" s="6">
        <v>4.4603999999999999</v>
      </c>
      <c r="T20" s="14">
        <v>0</v>
      </c>
      <c r="U20">
        <v>0</v>
      </c>
      <c r="V20" s="14">
        <v>9020196.5999999996</v>
      </c>
      <c r="W20" s="6">
        <v>2.1869000000000001</v>
      </c>
      <c r="X20" s="14">
        <v>33233151.399999999</v>
      </c>
      <c r="Y20" s="6">
        <v>0.94240000000000002</v>
      </c>
      <c r="Z20" s="14">
        <v>0</v>
      </c>
      <c r="AA20">
        <v>0</v>
      </c>
      <c r="AB20" s="14">
        <v>0</v>
      </c>
      <c r="AC20">
        <v>0</v>
      </c>
      <c r="AD20" s="14">
        <v>5309901.51</v>
      </c>
      <c r="AE20" s="6">
        <v>0.45629999999999998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  <c r="AP20" s="14">
        <v>0</v>
      </c>
      <c r="AQ20">
        <v>0</v>
      </c>
      <c r="AR20" s="14">
        <v>0</v>
      </c>
      <c r="AS20">
        <v>0</v>
      </c>
      <c r="AT20" s="14">
        <v>0</v>
      </c>
      <c r="AU20">
        <v>0</v>
      </c>
      <c r="AV20" s="14">
        <v>0</v>
      </c>
      <c r="AW20">
        <v>0</v>
      </c>
      <c r="AX20" s="14">
        <v>0</v>
      </c>
      <c r="AY20">
        <v>0</v>
      </c>
      <c r="AZ20" s="14">
        <v>0</v>
      </c>
      <c r="BA20">
        <v>0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  <c r="BH20" s="14">
        <v>0</v>
      </c>
      <c r="BI20">
        <v>0</v>
      </c>
      <c r="BJ20" s="14">
        <v>0</v>
      </c>
      <c r="BK20">
        <v>0</v>
      </c>
      <c r="BL20" s="14">
        <v>0</v>
      </c>
      <c r="BM20">
        <v>0</v>
      </c>
      <c r="BN20" s="14">
        <v>0</v>
      </c>
      <c r="BO20">
        <v>0</v>
      </c>
      <c r="BP20" s="14">
        <v>0</v>
      </c>
      <c r="BQ20">
        <v>0</v>
      </c>
      <c r="BR20" s="14">
        <v>0</v>
      </c>
      <c r="BS20">
        <v>0</v>
      </c>
      <c r="BT20" s="14">
        <v>0</v>
      </c>
      <c r="BU20">
        <v>0</v>
      </c>
      <c r="BV20" s="14">
        <v>0</v>
      </c>
      <c r="BW20">
        <v>0</v>
      </c>
      <c r="BX20" s="14">
        <v>0</v>
      </c>
      <c r="BY20">
        <v>0</v>
      </c>
      <c r="BZ20" s="14">
        <v>0</v>
      </c>
      <c r="CA20">
        <v>0</v>
      </c>
      <c r="CB20" s="14">
        <v>0</v>
      </c>
      <c r="CC20">
        <v>0</v>
      </c>
      <c r="CD20" s="14">
        <v>0</v>
      </c>
      <c r="CE20">
        <v>0</v>
      </c>
      <c r="CF20" s="14">
        <v>0</v>
      </c>
      <c r="CG20">
        <v>0</v>
      </c>
      <c r="CH20" s="14">
        <v>0</v>
      </c>
      <c r="CI20">
        <v>0</v>
      </c>
      <c r="CJ20" s="14">
        <v>0</v>
      </c>
      <c r="CK20">
        <v>0</v>
      </c>
      <c r="CL20" s="14">
        <v>0</v>
      </c>
      <c r="CM20">
        <v>0</v>
      </c>
      <c r="CN20" s="14">
        <v>0</v>
      </c>
      <c r="CO20">
        <v>0</v>
      </c>
      <c r="CP20" s="14">
        <v>0</v>
      </c>
      <c r="CQ20">
        <v>0</v>
      </c>
      <c r="CR20" s="14">
        <v>0</v>
      </c>
      <c r="CS20">
        <v>0</v>
      </c>
      <c r="CT20" s="14">
        <v>0</v>
      </c>
      <c r="CU20">
        <v>0</v>
      </c>
      <c r="CV20" s="14">
        <v>0</v>
      </c>
      <c r="CW20">
        <v>0</v>
      </c>
      <c r="CX20" s="14">
        <v>0</v>
      </c>
      <c r="CY20">
        <v>0</v>
      </c>
      <c r="CZ20" s="14">
        <v>0</v>
      </c>
      <c r="DA20">
        <v>0</v>
      </c>
      <c r="DB20" s="14">
        <v>0</v>
      </c>
      <c r="DC20">
        <v>0</v>
      </c>
      <c r="DD20" s="14">
        <v>0</v>
      </c>
      <c r="DE20">
        <v>0</v>
      </c>
      <c r="DF20" s="14">
        <v>1661397.91</v>
      </c>
      <c r="DG20" s="6">
        <v>0.82069999999999999</v>
      </c>
      <c r="DH20" s="14">
        <v>5249040</v>
      </c>
      <c r="DI20" s="6">
        <v>9.3971999999999998</v>
      </c>
      <c r="DJ20" s="14">
        <v>0</v>
      </c>
      <c r="DK20">
        <v>0</v>
      </c>
      <c r="DL20" s="14">
        <v>0</v>
      </c>
      <c r="DM20">
        <v>0</v>
      </c>
      <c r="DN20" s="14">
        <v>0</v>
      </c>
      <c r="DO20">
        <v>0</v>
      </c>
      <c r="DP20" s="14">
        <v>0</v>
      </c>
      <c r="DQ20">
        <v>0</v>
      </c>
      <c r="DR20" s="14">
        <v>0</v>
      </c>
      <c r="DS20">
        <v>0</v>
      </c>
      <c r="DT20" s="14">
        <v>0</v>
      </c>
      <c r="DU20">
        <v>0</v>
      </c>
      <c r="DV20" s="14">
        <v>0</v>
      </c>
      <c r="DW20">
        <v>0</v>
      </c>
      <c r="DX20" s="14">
        <v>0</v>
      </c>
      <c r="DY20">
        <v>0</v>
      </c>
      <c r="DZ20" s="14">
        <v>0</v>
      </c>
      <c r="EA20">
        <v>0</v>
      </c>
      <c r="EB20" s="14">
        <v>0</v>
      </c>
      <c r="EC20">
        <v>0</v>
      </c>
      <c r="ED20" s="14">
        <v>0</v>
      </c>
      <c r="EE20">
        <v>0</v>
      </c>
      <c r="EF20" s="14">
        <v>0</v>
      </c>
      <c r="EG20">
        <v>0</v>
      </c>
      <c r="EH20" s="14">
        <v>0</v>
      </c>
      <c r="EI20">
        <v>0</v>
      </c>
      <c r="EJ20" s="14">
        <v>0</v>
      </c>
      <c r="EK20">
        <v>0</v>
      </c>
      <c r="EL20" s="14">
        <v>0</v>
      </c>
      <c r="EM20">
        <v>0</v>
      </c>
      <c r="EN20" s="14">
        <v>1271635</v>
      </c>
      <c r="EO20" s="6">
        <v>0.62190000000000001</v>
      </c>
      <c r="EP20" s="14">
        <v>0</v>
      </c>
      <c r="EQ20">
        <v>0</v>
      </c>
      <c r="ER20" s="14">
        <v>0</v>
      </c>
      <c r="ES20">
        <v>0</v>
      </c>
    </row>
    <row r="21" spans="1:149">
      <c r="A21" t="s">
        <v>173</v>
      </c>
      <c r="B21" s="14">
        <v>15595649.1</v>
      </c>
      <c r="C21" s="6">
        <v>1.3100000000000001E-2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10592969.6</v>
      </c>
      <c r="AE21" s="6">
        <v>0.91020000000000001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0</v>
      </c>
      <c r="AO21">
        <v>0</v>
      </c>
      <c r="AP21" s="14">
        <v>0</v>
      </c>
      <c r="AQ21">
        <v>0</v>
      </c>
      <c r="AR21" s="14">
        <v>0</v>
      </c>
      <c r="AS21">
        <v>0</v>
      </c>
      <c r="AT21" s="14">
        <v>0</v>
      </c>
      <c r="AU21">
        <v>0</v>
      </c>
      <c r="AV21" s="14">
        <v>0</v>
      </c>
      <c r="AW21">
        <v>0</v>
      </c>
      <c r="AX21" s="14">
        <v>0</v>
      </c>
      <c r="AY21">
        <v>0</v>
      </c>
      <c r="AZ21" s="14">
        <v>0</v>
      </c>
      <c r="BA21">
        <v>0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  <c r="BH21" s="14">
        <v>0</v>
      </c>
      <c r="BI21">
        <v>0</v>
      </c>
      <c r="BJ21" s="14">
        <v>0</v>
      </c>
      <c r="BK21">
        <v>0</v>
      </c>
      <c r="BL21" s="14">
        <v>0</v>
      </c>
      <c r="BM21">
        <v>0</v>
      </c>
      <c r="BN21" s="14">
        <v>0</v>
      </c>
      <c r="BO21">
        <v>0</v>
      </c>
      <c r="BP21" s="14">
        <v>0</v>
      </c>
      <c r="BQ21">
        <v>0</v>
      </c>
      <c r="BR21" s="14">
        <v>0</v>
      </c>
      <c r="BS21">
        <v>0</v>
      </c>
      <c r="BT21" s="14">
        <v>0</v>
      </c>
      <c r="BU21">
        <v>0</v>
      </c>
      <c r="BV21" s="14">
        <v>0</v>
      </c>
      <c r="BW21">
        <v>0</v>
      </c>
      <c r="BX21" s="14">
        <v>0</v>
      </c>
      <c r="BY21">
        <v>0</v>
      </c>
      <c r="BZ21" s="14">
        <v>0</v>
      </c>
      <c r="CA21">
        <v>0</v>
      </c>
      <c r="CB21" s="14">
        <v>0</v>
      </c>
      <c r="CC21">
        <v>0</v>
      </c>
      <c r="CD21" s="14">
        <v>0</v>
      </c>
      <c r="CE21">
        <v>0</v>
      </c>
      <c r="CF21" s="14">
        <v>0</v>
      </c>
      <c r="CG21">
        <v>0</v>
      </c>
      <c r="CH21" s="14">
        <v>0</v>
      </c>
      <c r="CI21">
        <v>0</v>
      </c>
      <c r="CJ21" s="14">
        <v>0</v>
      </c>
      <c r="CK21">
        <v>0</v>
      </c>
      <c r="CL21" s="14">
        <v>0</v>
      </c>
      <c r="CM21">
        <v>0</v>
      </c>
      <c r="CN21" s="14">
        <v>0</v>
      </c>
      <c r="CO21">
        <v>0</v>
      </c>
      <c r="CP21" s="14">
        <v>0</v>
      </c>
      <c r="CQ21">
        <v>0</v>
      </c>
      <c r="CR21" s="14">
        <v>0</v>
      </c>
      <c r="CS21">
        <v>0</v>
      </c>
      <c r="CT21" s="14">
        <v>0</v>
      </c>
      <c r="CU21">
        <v>0</v>
      </c>
      <c r="CV21" s="14">
        <v>0</v>
      </c>
      <c r="CW21">
        <v>0</v>
      </c>
      <c r="CX21" s="14">
        <v>0</v>
      </c>
      <c r="CY21">
        <v>0</v>
      </c>
      <c r="CZ21" s="14">
        <v>0</v>
      </c>
      <c r="DA21">
        <v>0</v>
      </c>
      <c r="DB21" s="14">
        <v>0</v>
      </c>
      <c r="DC21">
        <v>0</v>
      </c>
      <c r="DD21" s="14">
        <v>0</v>
      </c>
      <c r="DE21">
        <v>0</v>
      </c>
      <c r="DF21" s="14">
        <v>5002679.5</v>
      </c>
      <c r="DG21" s="6">
        <v>2.4712000000000001</v>
      </c>
      <c r="DH21" s="14">
        <v>0</v>
      </c>
      <c r="DI21">
        <v>0</v>
      </c>
      <c r="DJ21" s="14">
        <v>0</v>
      </c>
      <c r="DK21">
        <v>0</v>
      </c>
      <c r="DL21" s="14">
        <v>0</v>
      </c>
      <c r="DM21">
        <v>0</v>
      </c>
      <c r="DN21" s="14">
        <v>0</v>
      </c>
      <c r="DO21">
        <v>0</v>
      </c>
      <c r="DP21" s="14">
        <v>0</v>
      </c>
      <c r="DQ21">
        <v>0</v>
      </c>
      <c r="DR21" s="14">
        <v>0</v>
      </c>
      <c r="DS21">
        <v>0</v>
      </c>
      <c r="DT21" s="14">
        <v>0</v>
      </c>
      <c r="DU21">
        <v>0</v>
      </c>
      <c r="DV21" s="14">
        <v>0</v>
      </c>
      <c r="DW21">
        <v>0</v>
      </c>
      <c r="DX21" s="14">
        <v>0</v>
      </c>
      <c r="DY21">
        <v>0</v>
      </c>
      <c r="DZ21" s="14">
        <v>0</v>
      </c>
      <c r="EA21">
        <v>0</v>
      </c>
      <c r="EB21" s="14">
        <v>0</v>
      </c>
      <c r="EC21">
        <v>0</v>
      </c>
      <c r="ED21" s="14">
        <v>0</v>
      </c>
      <c r="EE21">
        <v>0</v>
      </c>
      <c r="EF21" s="14">
        <v>0</v>
      </c>
      <c r="EG21">
        <v>0</v>
      </c>
      <c r="EH21" s="14">
        <v>0</v>
      </c>
      <c r="EI21">
        <v>0</v>
      </c>
      <c r="EJ21" s="14">
        <v>0</v>
      </c>
      <c r="EK21">
        <v>0</v>
      </c>
      <c r="EL21" s="14">
        <v>0</v>
      </c>
      <c r="EM21">
        <v>0</v>
      </c>
      <c r="EN21" s="14">
        <v>0</v>
      </c>
      <c r="EO21">
        <v>0</v>
      </c>
      <c r="EP21" s="14">
        <v>0</v>
      </c>
      <c r="EQ21">
        <v>0</v>
      </c>
      <c r="ER21" s="14">
        <v>0</v>
      </c>
      <c r="ES21">
        <v>0</v>
      </c>
    </row>
    <row r="22" spans="1:149">
      <c r="A22" t="s">
        <v>175</v>
      </c>
      <c r="B22" s="14">
        <v>19119559.399999999</v>
      </c>
      <c r="C22" s="6">
        <v>1.61E-2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12901978.5</v>
      </c>
      <c r="AE22" s="6">
        <v>1.1086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0</v>
      </c>
      <c r="AO22">
        <v>0</v>
      </c>
      <c r="AP22" s="14">
        <v>0</v>
      </c>
      <c r="AQ22">
        <v>0</v>
      </c>
      <c r="AR22" s="14">
        <v>0</v>
      </c>
      <c r="AS22">
        <v>0</v>
      </c>
      <c r="AT22" s="14">
        <v>0</v>
      </c>
      <c r="AU22">
        <v>0</v>
      </c>
      <c r="AV22" s="14">
        <v>0</v>
      </c>
      <c r="AW22">
        <v>0</v>
      </c>
      <c r="AX22" s="14">
        <v>0</v>
      </c>
      <c r="AY22">
        <v>0</v>
      </c>
      <c r="AZ22" s="14">
        <v>0</v>
      </c>
      <c r="BA22">
        <v>0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  <c r="BH22" s="14">
        <v>0</v>
      </c>
      <c r="BI22">
        <v>0</v>
      </c>
      <c r="BJ22" s="14">
        <v>0</v>
      </c>
      <c r="BK22">
        <v>0</v>
      </c>
      <c r="BL22" s="14">
        <v>0</v>
      </c>
      <c r="BM22">
        <v>0</v>
      </c>
      <c r="BN22" s="14">
        <v>0</v>
      </c>
      <c r="BO22">
        <v>0</v>
      </c>
      <c r="BP22" s="14">
        <v>0</v>
      </c>
      <c r="BQ22">
        <v>0</v>
      </c>
      <c r="BR22" s="14">
        <v>0</v>
      </c>
      <c r="BS22">
        <v>0</v>
      </c>
      <c r="BT22" s="14">
        <v>0</v>
      </c>
      <c r="BU22">
        <v>0</v>
      </c>
      <c r="BV22" s="14">
        <v>0</v>
      </c>
      <c r="BW22">
        <v>0</v>
      </c>
      <c r="BX22" s="14">
        <v>0</v>
      </c>
      <c r="BY22">
        <v>0</v>
      </c>
      <c r="BZ22" s="14">
        <v>0</v>
      </c>
      <c r="CA22">
        <v>0</v>
      </c>
      <c r="CB22" s="14">
        <v>0</v>
      </c>
      <c r="CC22">
        <v>0</v>
      </c>
      <c r="CD22" s="14">
        <v>0</v>
      </c>
      <c r="CE22">
        <v>0</v>
      </c>
      <c r="CF22" s="14">
        <v>0</v>
      </c>
      <c r="CG22">
        <v>0</v>
      </c>
      <c r="CH22" s="14">
        <v>0</v>
      </c>
      <c r="CI22">
        <v>0</v>
      </c>
      <c r="CJ22" s="14">
        <v>0</v>
      </c>
      <c r="CK22">
        <v>0</v>
      </c>
      <c r="CL22" s="14">
        <v>0</v>
      </c>
      <c r="CM22">
        <v>0</v>
      </c>
      <c r="CN22" s="14">
        <v>0</v>
      </c>
      <c r="CO22">
        <v>0</v>
      </c>
      <c r="CP22" s="14">
        <v>0</v>
      </c>
      <c r="CQ22">
        <v>0</v>
      </c>
      <c r="CR22" s="14">
        <v>0</v>
      </c>
      <c r="CS22">
        <v>0</v>
      </c>
      <c r="CT22" s="14">
        <v>0</v>
      </c>
      <c r="CU22">
        <v>0</v>
      </c>
      <c r="CV22" s="14">
        <v>0</v>
      </c>
      <c r="CW22">
        <v>0</v>
      </c>
      <c r="CX22" s="14">
        <v>0</v>
      </c>
      <c r="CY22">
        <v>0</v>
      </c>
      <c r="CZ22" s="14">
        <v>0</v>
      </c>
      <c r="DA22">
        <v>0</v>
      </c>
      <c r="DB22" s="14">
        <v>0</v>
      </c>
      <c r="DC22">
        <v>0</v>
      </c>
      <c r="DD22" s="14">
        <v>0</v>
      </c>
      <c r="DE22">
        <v>0</v>
      </c>
      <c r="DF22" s="14">
        <v>6217580.9000000004</v>
      </c>
      <c r="DG22" s="6">
        <v>3.0714000000000001</v>
      </c>
      <c r="DH22" s="14">
        <v>0</v>
      </c>
      <c r="DI22">
        <v>0</v>
      </c>
      <c r="DJ22" s="14">
        <v>0</v>
      </c>
      <c r="DK22">
        <v>0</v>
      </c>
      <c r="DL22" s="14">
        <v>0</v>
      </c>
      <c r="DM22">
        <v>0</v>
      </c>
      <c r="DN22" s="14">
        <v>0</v>
      </c>
      <c r="DO22">
        <v>0</v>
      </c>
      <c r="DP22" s="14">
        <v>0</v>
      </c>
      <c r="DQ22">
        <v>0</v>
      </c>
      <c r="DR22" s="14">
        <v>0</v>
      </c>
      <c r="DS22">
        <v>0</v>
      </c>
      <c r="DT22" s="14">
        <v>0</v>
      </c>
      <c r="DU22">
        <v>0</v>
      </c>
      <c r="DV22" s="14">
        <v>0</v>
      </c>
      <c r="DW22">
        <v>0</v>
      </c>
      <c r="DX22" s="14">
        <v>0</v>
      </c>
      <c r="DY22">
        <v>0</v>
      </c>
      <c r="DZ22" s="14">
        <v>0</v>
      </c>
      <c r="EA22">
        <v>0</v>
      </c>
      <c r="EB22" s="14">
        <v>0</v>
      </c>
      <c r="EC22">
        <v>0</v>
      </c>
      <c r="ED22" s="14">
        <v>0</v>
      </c>
      <c r="EE22">
        <v>0</v>
      </c>
      <c r="EF22" s="14">
        <v>0</v>
      </c>
      <c r="EG22">
        <v>0</v>
      </c>
      <c r="EH22" s="14">
        <v>0</v>
      </c>
      <c r="EI22">
        <v>0</v>
      </c>
      <c r="EJ22" s="14">
        <v>0</v>
      </c>
      <c r="EK22">
        <v>0</v>
      </c>
      <c r="EL22" s="14">
        <v>0</v>
      </c>
      <c r="EM22">
        <v>0</v>
      </c>
      <c r="EN22" s="14">
        <v>0</v>
      </c>
      <c r="EO22">
        <v>0</v>
      </c>
      <c r="EP22" s="14">
        <v>0</v>
      </c>
      <c r="EQ22">
        <v>0</v>
      </c>
      <c r="ER22" s="14">
        <v>0</v>
      </c>
      <c r="ES22">
        <v>0</v>
      </c>
    </row>
    <row r="23" spans="1:149">
      <c r="A23" t="s">
        <v>75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  <c r="BJ23" s="14">
        <v>0</v>
      </c>
      <c r="BK23">
        <v>0</v>
      </c>
      <c r="BL23" s="14">
        <v>0</v>
      </c>
      <c r="BM23">
        <v>0</v>
      </c>
      <c r="BN23" s="14">
        <v>0</v>
      </c>
      <c r="BO23">
        <v>0</v>
      </c>
      <c r="BP23" s="14">
        <v>0</v>
      </c>
      <c r="BQ23">
        <v>0</v>
      </c>
      <c r="BR23" s="14">
        <v>0</v>
      </c>
      <c r="BS23">
        <v>0</v>
      </c>
      <c r="BT23" s="14">
        <v>0</v>
      </c>
      <c r="BU23">
        <v>0</v>
      </c>
      <c r="BV23" s="14">
        <v>0</v>
      </c>
      <c r="BW23">
        <v>0</v>
      </c>
      <c r="BX23" s="14">
        <v>0</v>
      </c>
      <c r="BY23">
        <v>0</v>
      </c>
      <c r="BZ23" s="14">
        <v>0</v>
      </c>
      <c r="CA23">
        <v>0</v>
      </c>
      <c r="CB23" s="14">
        <v>0</v>
      </c>
      <c r="CC23">
        <v>0</v>
      </c>
      <c r="CD23" s="14">
        <v>0</v>
      </c>
      <c r="CE23">
        <v>0</v>
      </c>
      <c r="CF23" s="14">
        <v>0</v>
      </c>
      <c r="CG23">
        <v>0</v>
      </c>
      <c r="CH23" s="14">
        <v>0</v>
      </c>
      <c r="CI23">
        <v>0</v>
      </c>
      <c r="CJ23" s="14">
        <v>0</v>
      </c>
      <c r="CK23">
        <v>0</v>
      </c>
      <c r="CL23" s="14">
        <v>0</v>
      </c>
      <c r="CM23">
        <v>0</v>
      </c>
      <c r="CN23" s="14">
        <v>0</v>
      </c>
      <c r="CO23">
        <v>0</v>
      </c>
      <c r="CP23" s="14">
        <v>0</v>
      </c>
      <c r="CQ23">
        <v>0</v>
      </c>
      <c r="CR23" s="14">
        <v>0</v>
      </c>
      <c r="CS23">
        <v>0</v>
      </c>
      <c r="CT23" s="14">
        <v>0</v>
      </c>
      <c r="CU23">
        <v>0</v>
      </c>
      <c r="CV23" s="14">
        <v>0</v>
      </c>
      <c r="CW23">
        <v>0</v>
      </c>
      <c r="CX23" s="14">
        <v>0</v>
      </c>
      <c r="CY23">
        <v>0</v>
      </c>
      <c r="CZ23" s="14">
        <v>0</v>
      </c>
      <c r="DA23">
        <v>0</v>
      </c>
      <c r="DB23" s="14">
        <v>0</v>
      </c>
      <c r="DC23">
        <v>0</v>
      </c>
      <c r="DD23" s="14">
        <v>0</v>
      </c>
      <c r="DE23">
        <v>0</v>
      </c>
      <c r="DF23" s="14">
        <v>0</v>
      </c>
      <c r="DG23">
        <v>0</v>
      </c>
      <c r="DH23" s="14">
        <v>0</v>
      </c>
      <c r="DI23">
        <v>0</v>
      </c>
      <c r="DJ23" s="14">
        <v>0</v>
      </c>
      <c r="DK23">
        <v>0</v>
      </c>
      <c r="DL23" s="14">
        <v>0</v>
      </c>
      <c r="DM23">
        <v>0</v>
      </c>
      <c r="DN23" s="14">
        <v>0</v>
      </c>
      <c r="DO23">
        <v>0</v>
      </c>
      <c r="DP23" s="14">
        <v>0</v>
      </c>
      <c r="DQ23">
        <v>0</v>
      </c>
      <c r="DR23" s="14">
        <v>0</v>
      </c>
      <c r="DS23">
        <v>0</v>
      </c>
      <c r="DT23" s="14">
        <v>0</v>
      </c>
      <c r="DU23">
        <v>0</v>
      </c>
      <c r="DV23" s="14">
        <v>0</v>
      </c>
      <c r="DW23">
        <v>0</v>
      </c>
      <c r="DX23" s="14">
        <v>0</v>
      </c>
      <c r="DY23">
        <v>0</v>
      </c>
      <c r="DZ23" s="14">
        <v>0</v>
      </c>
      <c r="EA23">
        <v>0</v>
      </c>
      <c r="EB23" s="14">
        <v>0</v>
      </c>
      <c r="EC23">
        <v>0</v>
      </c>
      <c r="ED23" s="14">
        <v>0</v>
      </c>
      <c r="EE23">
        <v>0</v>
      </c>
      <c r="EF23" s="14">
        <v>0</v>
      </c>
      <c r="EG23">
        <v>0</v>
      </c>
      <c r="EH23" s="14">
        <v>0</v>
      </c>
      <c r="EI23">
        <v>0</v>
      </c>
      <c r="EJ23" s="14">
        <v>0</v>
      </c>
      <c r="EK23">
        <v>0</v>
      </c>
      <c r="EL23" s="14">
        <v>0</v>
      </c>
      <c r="EM23">
        <v>0</v>
      </c>
      <c r="EN23" s="14">
        <v>0</v>
      </c>
      <c r="EO23">
        <v>0</v>
      </c>
      <c r="EP23" s="14">
        <v>0</v>
      </c>
      <c r="EQ23">
        <v>0</v>
      </c>
      <c r="ER23" s="14">
        <v>0</v>
      </c>
      <c r="ES23">
        <v>0</v>
      </c>
    </row>
    <row r="24" spans="1:149">
      <c r="A24" t="s">
        <v>176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  <c r="BV24" s="14">
        <v>0</v>
      </c>
      <c r="BW24">
        <v>0</v>
      </c>
      <c r="BX24" s="14">
        <v>0</v>
      </c>
      <c r="BY24">
        <v>0</v>
      </c>
      <c r="BZ24" s="14">
        <v>0</v>
      </c>
      <c r="CA24">
        <v>0</v>
      </c>
      <c r="CB24" s="14">
        <v>0</v>
      </c>
      <c r="CC24">
        <v>0</v>
      </c>
      <c r="CD24" s="14">
        <v>0</v>
      </c>
      <c r="CE24">
        <v>0</v>
      </c>
      <c r="CF24" s="14">
        <v>0</v>
      </c>
      <c r="CG24">
        <v>0</v>
      </c>
      <c r="CH24" s="14">
        <v>0</v>
      </c>
      <c r="CI24">
        <v>0</v>
      </c>
      <c r="CJ24" s="14">
        <v>0</v>
      </c>
      <c r="CK24">
        <v>0</v>
      </c>
      <c r="CL24" s="14">
        <v>0</v>
      </c>
      <c r="CM24">
        <v>0</v>
      </c>
      <c r="CN24" s="14">
        <v>0</v>
      </c>
      <c r="CO24">
        <v>0</v>
      </c>
      <c r="CP24" s="14">
        <v>0</v>
      </c>
      <c r="CQ24">
        <v>0</v>
      </c>
      <c r="CR24" s="14">
        <v>0</v>
      </c>
      <c r="CS24">
        <v>0</v>
      </c>
      <c r="CT24" s="14">
        <v>0</v>
      </c>
      <c r="CU24">
        <v>0</v>
      </c>
      <c r="CV24" s="14">
        <v>0</v>
      </c>
      <c r="CW24">
        <v>0</v>
      </c>
      <c r="CX24" s="14">
        <v>0</v>
      </c>
      <c r="CY24">
        <v>0</v>
      </c>
      <c r="CZ24" s="14">
        <v>0</v>
      </c>
      <c r="DA24">
        <v>0</v>
      </c>
      <c r="DB24" s="14">
        <v>0</v>
      </c>
      <c r="DC24">
        <v>0</v>
      </c>
      <c r="DD24" s="14">
        <v>0</v>
      </c>
      <c r="DE24">
        <v>0</v>
      </c>
      <c r="DF24" s="14">
        <v>0</v>
      </c>
      <c r="DG24">
        <v>0</v>
      </c>
      <c r="DH24" s="14">
        <v>0</v>
      </c>
      <c r="DI24">
        <v>0</v>
      </c>
      <c r="DJ24" s="14">
        <v>0</v>
      </c>
      <c r="DK24">
        <v>0</v>
      </c>
      <c r="DL24" s="14">
        <v>0</v>
      </c>
      <c r="DM24">
        <v>0</v>
      </c>
      <c r="DN24" s="14">
        <v>0</v>
      </c>
      <c r="DO24">
        <v>0</v>
      </c>
      <c r="DP24" s="14">
        <v>0</v>
      </c>
      <c r="DQ24">
        <v>0</v>
      </c>
      <c r="DR24" s="14">
        <v>0</v>
      </c>
      <c r="DS24">
        <v>0</v>
      </c>
      <c r="DT24" s="14">
        <v>0</v>
      </c>
      <c r="DU24">
        <v>0</v>
      </c>
      <c r="DV24" s="14">
        <v>0</v>
      </c>
      <c r="DW24">
        <v>0</v>
      </c>
      <c r="DX24" s="14">
        <v>0</v>
      </c>
      <c r="DY24">
        <v>0</v>
      </c>
      <c r="DZ24" s="14">
        <v>0</v>
      </c>
      <c r="EA24">
        <v>0</v>
      </c>
      <c r="EB24" s="14">
        <v>0</v>
      </c>
      <c r="EC24">
        <v>0</v>
      </c>
      <c r="ED24" s="14">
        <v>0</v>
      </c>
      <c r="EE24">
        <v>0</v>
      </c>
      <c r="EF24" s="14">
        <v>0</v>
      </c>
      <c r="EG24">
        <v>0</v>
      </c>
      <c r="EH24" s="14">
        <v>0</v>
      </c>
      <c r="EI24">
        <v>0</v>
      </c>
      <c r="EJ24" s="14">
        <v>0</v>
      </c>
      <c r="EK24">
        <v>0</v>
      </c>
      <c r="EL24" s="14">
        <v>0</v>
      </c>
      <c r="EM24">
        <v>0</v>
      </c>
      <c r="EN24" s="14">
        <v>0</v>
      </c>
      <c r="EO24">
        <v>0</v>
      </c>
      <c r="EP24" s="14">
        <v>0</v>
      </c>
      <c r="EQ24">
        <v>0</v>
      </c>
      <c r="ER24" s="14">
        <v>0</v>
      </c>
      <c r="ES24">
        <v>0</v>
      </c>
    </row>
    <row r="25" spans="1:149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  <c r="BV25" s="14">
        <v>0</v>
      </c>
      <c r="BW25">
        <v>0</v>
      </c>
      <c r="BX25" s="14">
        <v>0</v>
      </c>
      <c r="BY25">
        <v>0</v>
      </c>
      <c r="BZ25" s="14">
        <v>0</v>
      </c>
      <c r="CA25">
        <v>0</v>
      </c>
      <c r="CB25" s="14">
        <v>0</v>
      </c>
      <c r="CC25">
        <v>0</v>
      </c>
      <c r="CD25" s="14">
        <v>0</v>
      </c>
      <c r="CE25">
        <v>0</v>
      </c>
      <c r="CF25" s="14">
        <v>0</v>
      </c>
      <c r="CG25">
        <v>0</v>
      </c>
      <c r="CH25" s="14">
        <v>0</v>
      </c>
      <c r="CI25">
        <v>0</v>
      </c>
      <c r="CJ25" s="14">
        <v>0</v>
      </c>
      <c r="CK25">
        <v>0</v>
      </c>
      <c r="CL25" s="14">
        <v>0</v>
      </c>
      <c r="CM25">
        <v>0</v>
      </c>
      <c r="CN25" s="14">
        <v>0</v>
      </c>
      <c r="CO25">
        <v>0</v>
      </c>
      <c r="CP25" s="14">
        <v>0</v>
      </c>
      <c r="CQ25">
        <v>0</v>
      </c>
      <c r="CR25" s="14">
        <v>0</v>
      </c>
      <c r="CS25">
        <v>0</v>
      </c>
      <c r="CT25" s="14">
        <v>0</v>
      </c>
      <c r="CU25">
        <v>0</v>
      </c>
      <c r="CV25" s="14">
        <v>0</v>
      </c>
      <c r="CW25">
        <v>0</v>
      </c>
      <c r="CX25" s="14">
        <v>0</v>
      </c>
      <c r="CY25">
        <v>0</v>
      </c>
      <c r="CZ25" s="14">
        <v>0</v>
      </c>
      <c r="DA25">
        <v>0</v>
      </c>
      <c r="DB25" s="14">
        <v>0</v>
      </c>
      <c r="DC25">
        <v>0</v>
      </c>
      <c r="DD25" s="14">
        <v>0</v>
      </c>
      <c r="DE25">
        <v>0</v>
      </c>
      <c r="DF25" s="14">
        <v>0</v>
      </c>
      <c r="DG25">
        <v>0</v>
      </c>
      <c r="DH25" s="14">
        <v>0</v>
      </c>
      <c r="DI25">
        <v>0</v>
      </c>
      <c r="DJ25" s="14">
        <v>0</v>
      </c>
      <c r="DK25">
        <v>0</v>
      </c>
      <c r="DL25" s="14">
        <v>0</v>
      </c>
      <c r="DM25">
        <v>0</v>
      </c>
      <c r="DN25" s="14">
        <v>0</v>
      </c>
      <c r="DO25">
        <v>0</v>
      </c>
      <c r="DP25" s="14">
        <v>0</v>
      </c>
      <c r="DQ25">
        <v>0</v>
      </c>
      <c r="DR25" s="14">
        <v>0</v>
      </c>
      <c r="DS25">
        <v>0</v>
      </c>
      <c r="DT25" s="14">
        <v>0</v>
      </c>
      <c r="DU25">
        <v>0</v>
      </c>
      <c r="DV25" s="14">
        <v>0</v>
      </c>
      <c r="DW25">
        <v>0</v>
      </c>
      <c r="DX25" s="14">
        <v>0</v>
      </c>
      <c r="DY25">
        <v>0</v>
      </c>
      <c r="DZ25" s="14">
        <v>0</v>
      </c>
      <c r="EA25">
        <v>0</v>
      </c>
      <c r="EB25" s="14">
        <v>0</v>
      </c>
      <c r="EC25">
        <v>0</v>
      </c>
      <c r="ED25" s="14">
        <v>0</v>
      </c>
      <c r="EE25">
        <v>0</v>
      </c>
      <c r="EF25" s="14">
        <v>0</v>
      </c>
      <c r="EG25">
        <v>0</v>
      </c>
      <c r="EH25" s="14">
        <v>0</v>
      </c>
      <c r="EI25">
        <v>0</v>
      </c>
      <c r="EJ25" s="14">
        <v>0</v>
      </c>
      <c r="EK25">
        <v>0</v>
      </c>
      <c r="EL25" s="14">
        <v>0</v>
      </c>
      <c r="EM25">
        <v>0</v>
      </c>
      <c r="EN25" s="14">
        <v>0</v>
      </c>
      <c r="EO25">
        <v>0</v>
      </c>
      <c r="EP25" s="14">
        <v>0</v>
      </c>
      <c r="EQ25">
        <v>0</v>
      </c>
      <c r="ER25" s="14">
        <v>0</v>
      </c>
      <c r="ES25">
        <v>0</v>
      </c>
    </row>
    <row r="26" spans="1:149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  <c r="BH26" s="14">
        <v>0</v>
      </c>
      <c r="BI26">
        <v>0</v>
      </c>
      <c r="BJ26" s="14">
        <v>0</v>
      </c>
      <c r="BK26">
        <v>0</v>
      </c>
      <c r="BL26" s="14">
        <v>0</v>
      </c>
      <c r="BM26">
        <v>0</v>
      </c>
      <c r="BN26" s="14">
        <v>0</v>
      </c>
      <c r="BO26">
        <v>0</v>
      </c>
      <c r="BP26" s="14">
        <v>0</v>
      </c>
      <c r="BQ26">
        <v>0</v>
      </c>
      <c r="BR26" s="14">
        <v>0</v>
      </c>
      <c r="BS26">
        <v>0</v>
      </c>
      <c r="BT26" s="14">
        <v>0</v>
      </c>
      <c r="BU26">
        <v>0</v>
      </c>
      <c r="BV26" s="14">
        <v>0</v>
      </c>
      <c r="BW26">
        <v>0</v>
      </c>
      <c r="BX26" s="14">
        <v>0</v>
      </c>
      <c r="BY26">
        <v>0</v>
      </c>
      <c r="BZ26" s="14">
        <v>0</v>
      </c>
      <c r="CA26">
        <v>0</v>
      </c>
      <c r="CB26" s="14">
        <v>0</v>
      </c>
      <c r="CC26">
        <v>0</v>
      </c>
      <c r="CD26" s="14">
        <v>0</v>
      </c>
      <c r="CE26">
        <v>0</v>
      </c>
      <c r="CF26" s="14">
        <v>0</v>
      </c>
      <c r="CG26">
        <v>0</v>
      </c>
      <c r="CH26" s="14">
        <v>0</v>
      </c>
      <c r="CI26">
        <v>0</v>
      </c>
      <c r="CJ26" s="14">
        <v>0</v>
      </c>
      <c r="CK26">
        <v>0</v>
      </c>
      <c r="CL26" s="14">
        <v>0</v>
      </c>
      <c r="CM26">
        <v>0</v>
      </c>
      <c r="CN26" s="14">
        <v>0</v>
      </c>
      <c r="CO26">
        <v>0</v>
      </c>
      <c r="CP26" s="14">
        <v>0</v>
      </c>
      <c r="CQ26">
        <v>0</v>
      </c>
      <c r="CR26" s="14">
        <v>0</v>
      </c>
      <c r="CS26">
        <v>0</v>
      </c>
      <c r="CT26" s="14">
        <v>0</v>
      </c>
      <c r="CU26">
        <v>0</v>
      </c>
      <c r="CV26" s="14">
        <v>0</v>
      </c>
      <c r="CW26">
        <v>0</v>
      </c>
      <c r="CX26" s="14">
        <v>0</v>
      </c>
      <c r="CY26">
        <v>0</v>
      </c>
      <c r="CZ26" s="14">
        <v>0</v>
      </c>
      <c r="DA26">
        <v>0</v>
      </c>
      <c r="DB26" s="14">
        <v>0</v>
      </c>
      <c r="DC26">
        <v>0</v>
      </c>
      <c r="DD26" s="14">
        <v>0</v>
      </c>
      <c r="DE26">
        <v>0</v>
      </c>
      <c r="DF26" s="14">
        <v>0</v>
      </c>
      <c r="DG26">
        <v>0</v>
      </c>
      <c r="DH26" s="14">
        <v>0</v>
      </c>
      <c r="DI26">
        <v>0</v>
      </c>
      <c r="DJ26" s="14">
        <v>0</v>
      </c>
      <c r="DK26">
        <v>0</v>
      </c>
      <c r="DL26" s="14">
        <v>0</v>
      </c>
      <c r="DM26">
        <v>0</v>
      </c>
      <c r="DN26" s="14">
        <v>0</v>
      </c>
      <c r="DO26">
        <v>0</v>
      </c>
      <c r="DP26" s="14">
        <v>0</v>
      </c>
      <c r="DQ26">
        <v>0</v>
      </c>
      <c r="DR26" s="14">
        <v>0</v>
      </c>
      <c r="DS26">
        <v>0</v>
      </c>
      <c r="DT26" s="14">
        <v>0</v>
      </c>
      <c r="DU26">
        <v>0</v>
      </c>
      <c r="DV26" s="14">
        <v>0</v>
      </c>
      <c r="DW26">
        <v>0</v>
      </c>
      <c r="DX26" s="14">
        <v>0</v>
      </c>
      <c r="DY26">
        <v>0</v>
      </c>
      <c r="DZ26" s="14">
        <v>0</v>
      </c>
      <c r="EA26">
        <v>0</v>
      </c>
      <c r="EB26" s="14">
        <v>0</v>
      </c>
      <c r="EC26">
        <v>0</v>
      </c>
      <c r="ED26" s="14">
        <v>0</v>
      </c>
      <c r="EE26">
        <v>0</v>
      </c>
      <c r="EF26" s="14">
        <v>0</v>
      </c>
      <c r="EG26">
        <v>0</v>
      </c>
      <c r="EH26" s="14">
        <v>0</v>
      </c>
      <c r="EI26">
        <v>0</v>
      </c>
      <c r="EJ26" s="14">
        <v>0</v>
      </c>
      <c r="EK26">
        <v>0</v>
      </c>
      <c r="EL26" s="14">
        <v>0</v>
      </c>
      <c r="EM26">
        <v>0</v>
      </c>
      <c r="EN26" s="14">
        <v>0</v>
      </c>
      <c r="EO26">
        <v>0</v>
      </c>
      <c r="EP26" s="14">
        <v>0</v>
      </c>
      <c r="EQ26">
        <v>0</v>
      </c>
      <c r="ER26" s="14">
        <v>0</v>
      </c>
      <c r="ES26">
        <v>0</v>
      </c>
    </row>
    <row r="27" spans="1:149" ht="14.25" thickTop="1" thickBot="1">
      <c r="A27" s="9" t="s">
        <v>194</v>
      </c>
      <c r="B27" s="17">
        <v>7278051139.7600002</v>
      </c>
      <c r="C27" s="10">
        <v>6.1162000000000001</v>
      </c>
      <c r="D27" s="17">
        <v>0</v>
      </c>
      <c r="E27" s="9">
        <v>0</v>
      </c>
      <c r="F27" s="17">
        <v>0</v>
      </c>
      <c r="G27" s="9">
        <v>0</v>
      </c>
      <c r="H27" s="17">
        <v>0</v>
      </c>
      <c r="I27" s="9">
        <v>0</v>
      </c>
      <c r="J27" s="17">
        <v>0</v>
      </c>
      <c r="K27" s="9">
        <v>0</v>
      </c>
      <c r="L27" s="17">
        <v>19051322.399999999</v>
      </c>
      <c r="M27" s="10">
        <v>1.0959000000000001</v>
      </c>
      <c r="N27" s="17">
        <v>4707506.1500000004</v>
      </c>
      <c r="O27" s="10">
        <v>2.8776000000000002</v>
      </c>
      <c r="P27" s="17">
        <v>0</v>
      </c>
      <c r="Q27" s="9">
        <v>0</v>
      </c>
      <c r="R27" s="17">
        <v>196152033.03999999</v>
      </c>
      <c r="S27" s="10">
        <v>97.320300000000003</v>
      </c>
      <c r="T27" s="17">
        <v>0</v>
      </c>
      <c r="U27" s="9">
        <v>0</v>
      </c>
      <c r="V27" s="17">
        <v>398260549.38999999</v>
      </c>
      <c r="W27" s="10">
        <v>96.558400000000006</v>
      </c>
      <c r="X27" s="17">
        <v>248734684.41999999</v>
      </c>
      <c r="Y27" s="10">
        <v>7.0537999999999998</v>
      </c>
      <c r="Z27" s="17">
        <v>0</v>
      </c>
      <c r="AA27" s="9">
        <v>0</v>
      </c>
      <c r="AB27" s="17">
        <v>0</v>
      </c>
      <c r="AC27" s="9">
        <v>0</v>
      </c>
      <c r="AD27" s="17">
        <v>186291637.59</v>
      </c>
      <c r="AE27" s="10">
        <v>16.007100000000001</v>
      </c>
      <c r="AF27" s="17">
        <v>311900835</v>
      </c>
      <c r="AG27" s="10">
        <v>95.603099999999998</v>
      </c>
      <c r="AH27" s="17">
        <v>839343929.37</v>
      </c>
      <c r="AI27" s="10">
        <v>83.118600000000001</v>
      </c>
      <c r="AJ27" s="17">
        <v>0</v>
      </c>
      <c r="AK27" s="9">
        <v>0</v>
      </c>
      <c r="AL27" s="17">
        <v>10303930</v>
      </c>
      <c r="AM27" s="10">
        <v>21.579000000000001</v>
      </c>
      <c r="AN27" s="17">
        <v>0</v>
      </c>
      <c r="AO27" s="9">
        <v>0</v>
      </c>
      <c r="AP27" s="17">
        <v>0</v>
      </c>
      <c r="AQ27" s="9">
        <v>0</v>
      </c>
      <c r="AR27" s="17">
        <v>0</v>
      </c>
      <c r="AS27" s="9">
        <v>0</v>
      </c>
      <c r="AT27" s="17">
        <v>0</v>
      </c>
      <c r="AU27" s="9">
        <v>0</v>
      </c>
      <c r="AV27" s="17">
        <v>0</v>
      </c>
      <c r="AW27" s="9">
        <v>0</v>
      </c>
      <c r="AX27" s="17">
        <v>0</v>
      </c>
      <c r="AY27" s="9">
        <v>0</v>
      </c>
      <c r="AZ27" s="17">
        <v>0</v>
      </c>
      <c r="BA27" s="9">
        <v>0</v>
      </c>
      <c r="BB27" s="17">
        <v>0</v>
      </c>
      <c r="BC27" s="9">
        <v>0</v>
      </c>
      <c r="BD27" s="17">
        <v>0</v>
      </c>
      <c r="BE27" s="9">
        <v>0</v>
      </c>
      <c r="BF27" s="17">
        <v>0</v>
      </c>
      <c r="BG27" s="9">
        <v>0</v>
      </c>
      <c r="BH27" s="17">
        <v>0</v>
      </c>
      <c r="BI27" s="9">
        <v>0</v>
      </c>
      <c r="BJ27" s="17">
        <v>204484075.05000001</v>
      </c>
      <c r="BK27" s="10">
        <v>10.2837</v>
      </c>
      <c r="BL27" s="17">
        <v>0</v>
      </c>
      <c r="BM27" s="9">
        <v>0</v>
      </c>
      <c r="BN27" s="17">
        <v>0</v>
      </c>
      <c r="BO27" s="9">
        <v>0</v>
      </c>
      <c r="BP27" s="17">
        <v>0</v>
      </c>
      <c r="BQ27" s="9">
        <v>0</v>
      </c>
      <c r="BR27" s="17">
        <v>0</v>
      </c>
      <c r="BS27" s="9">
        <v>0</v>
      </c>
      <c r="BT27" s="17">
        <v>0</v>
      </c>
      <c r="BU27" s="9">
        <v>0</v>
      </c>
      <c r="BV27" s="17">
        <v>0</v>
      </c>
      <c r="BW27" s="9">
        <v>0</v>
      </c>
      <c r="BX27" s="17">
        <v>0</v>
      </c>
      <c r="BY27" s="9">
        <v>0</v>
      </c>
      <c r="BZ27" s="17">
        <v>0</v>
      </c>
      <c r="CA27" s="9">
        <v>0</v>
      </c>
      <c r="CB27" s="17">
        <v>0</v>
      </c>
      <c r="CC27" s="9">
        <v>0</v>
      </c>
      <c r="CD27" s="17">
        <v>0</v>
      </c>
      <c r="CE27" s="9">
        <v>0</v>
      </c>
      <c r="CF27" s="17">
        <v>558000</v>
      </c>
      <c r="CG27" s="10">
        <v>2.1899999999999999E-2</v>
      </c>
      <c r="CH27" s="17">
        <v>0</v>
      </c>
      <c r="CI27" s="9">
        <v>0</v>
      </c>
      <c r="CJ27" s="17">
        <v>28780466.100000001</v>
      </c>
      <c r="CK27" s="10">
        <v>6.6223999999999998</v>
      </c>
      <c r="CL27" s="17">
        <v>1322151.6000000001</v>
      </c>
      <c r="CM27" s="10">
        <v>0.60709999999999997</v>
      </c>
      <c r="CN27" s="17">
        <v>0</v>
      </c>
      <c r="CO27" s="9">
        <v>0</v>
      </c>
      <c r="CP27" s="17">
        <v>-65243.72</v>
      </c>
      <c r="CQ27" s="10">
        <v>-1.04E-2</v>
      </c>
      <c r="CR27" s="17">
        <v>0</v>
      </c>
      <c r="CS27" s="9">
        <v>0</v>
      </c>
      <c r="CT27" s="17">
        <v>0</v>
      </c>
      <c r="CU27" s="9">
        <v>0</v>
      </c>
      <c r="CV27" s="17">
        <v>0</v>
      </c>
      <c r="CW27" s="9">
        <v>0</v>
      </c>
      <c r="CX27" s="17">
        <v>0</v>
      </c>
      <c r="CY27" s="9">
        <v>0</v>
      </c>
      <c r="CZ27" s="17">
        <v>0</v>
      </c>
      <c r="DA27" s="9">
        <v>0</v>
      </c>
      <c r="DB27" s="17">
        <v>0</v>
      </c>
      <c r="DC27" s="9">
        <v>0</v>
      </c>
      <c r="DD27" s="17">
        <v>0</v>
      </c>
      <c r="DE27" s="9">
        <v>0</v>
      </c>
      <c r="DF27" s="17">
        <v>72008867.140000001</v>
      </c>
      <c r="DG27" s="10">
        <v>35.571300000000001</v>
      </c>
      <c r="DH27" s="17">
        <v>48975846.020000003</v>
      </c>
      <c r="DI27" s="10">
        <v>87.6798</v>
      </c>
      <c r="DJ27" s="17">
        <v>1125277</v>
      </c>
      <c r="DK27" s="10">
        <v>0.87439999999999996</v>
      </c>
      <c r="DL27" s="17">
        <v>0</v>
      </c>
      <c r="DM27" s="9">
        <v>0</v>
      </c>
      <c r="DN27" s="17">
        <v>0</v>
      </c>
      <c r="DO27" s="9">
        <v>0</v>
      </c>
      <c r="DP27" s="17">
        <v>0</v>
      </c>
      <c r="DQ27" s="9">
        <v>0</v>
      </c>
      <c r="DR27" s="17">
        <v>0</v>
      </c>
      <c r="DS27" s="9">
        <v>0</v>
      </c>
      <c r="DT27" s="17">
        <v>4628483376.5200005</v>
      </c>
      <c r="DU27" s="10">
        <v>79.768199999999993</v>
      </c>
      <c r="DV27" s="17">
        <v>0</v>
      </c>
      <c r="DW27" s="9">
        <v>0</v>
      </c>
      <c r="DX27" s="17">
        <v>5663804.75</v>
      </c>
      <c r="DY27" s="10">
        <v>0.3851</v>
      </c>
      <c r="DZ27" s="17">
        <v>15073956.779999999</v>
      </c>
      <c r="EA27" s="10">
        <v>0.65480000000000005</v>
      </c>
      <c r="EB27" s="17">
        <v>29408115.25</v>
      </c>
      <c r="EC27" s="10">
        <v>5.2785000000000002</v>
      </c>
      <c r="ED27" s="17">
        <v>0</v>
      </c>
      <c r="EE27" s="9">
        <v>0</v>
      </c>
      <c r="EF27" s="17">
        <v>0</v>
      </c>
      <c r="EG27" s="9">
        <v>0</v>
      </c>
      <c r="EH27" s="17">
        <v>11859384.25</v>
      </c>
      <c r="EI27" s="10">
        <v>2.1372</v>
      </c>
      <c r="EJ27" s="17">
        <v>0</v>
      </c>
      <c r="EK27" s="9">
        <v>0</v>
      </c>
      <c r="EL27" s="17">
        <v>0</v>
      </c>
      <c r="EM27" s="9">
        <v>0</v>
      </c>
      <c r="EN27" s="17">
        <v>15626635.66</v>
      </c>
      <c r="EO27" s="10">
        <v>7.6421000000000001</v>
      </c>
      <c r="EP27" s="17">
        <v>0</v>
      </c>
      <c r="EQ27" s="9">
        <v>0</v>
      </c>
      <c r="ER27" s="17">
        <v>0</v>
      </c>
      <c r="ES27" s="9">
        <v>0</v>
      </c>
    </row>
    <row r="28" spans="1:149" ht="14.25" thickTop="1" thickBot="1">
      <c r="A28" s="1" t="s">
        <v>179</v>
      </c>
      <c r="B28" s="14">
        <v>31610868.120000001</v>
      </c>
      <c r="C28" s="6">
        <v>2.6599999999999999E-2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0</v>
      </c>
      <c r="O28">
        <v>0</v>
      </c>
      <c r="P28" s="14">
        <v>0</v>
      </c>
      <c r="Q28">
        <v>0</v>
      </c>
      <c r="R28" s="14">
        <v>0</v>
      </c>
      <c r="S28">
        <v>0</v>
      </c>
      <c r="T28" s="14">
        <v>0</v>
      </c>
      <c r="U28">
        <v>0</v>
      </c>
      <c r="V28" s="14">
        <v>10401679.859999999</v>
      </c>
      <c r="W28" s="6">
        <v>2.5219</v>
      </c>
      <c r="X28" s="14">
        <v>14626170</v>
      </c>
      <c r="Y28" s="6">
        <v>0.4148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0</v>
      </c>
      <c r="AS28">
        <v>0</v>
      </c>
      <c r="AT28" s="14">
        <v>0</v>
      </c>
      <c r="AU28">
        <v>0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>
        <v>0</v>
      </c>
      <c r="BB28" s="14">
        <v>0</v>
      </c>
      <c r="BC28">
        <v>0</v>
      </c>
      <c r="BD28" s="14">
        <v>0</v>
      </c>
      <c r="BE28">
        <v>0</v>
      </c>
      <c r="BF28" s="14">
        <v>0</v>
      </c>
      <c r="BG28">
        <v>0</v>
      </c>
      <c r="BH28" s="14">
        <v>0</v>
      </c>
      <c r="BI28">
        <v>0</v>
      </c>
      <c r="BJ28" s="14">
        <v>0</v>
      </c>
      <c r="BK28">
        <v>0</v>
      </c>
      <c r="BL28" s="14">
        <v>0</v>
      </c>
      <c r="BM28">
        <v>0</v>
      </c>
      <c r="BN28" s="14">
        <v>0</v>
      </c>
      <c r="BO28">
        <v>0</v>
      </c>
      <c r="BP28" s="14">
        <v>0</v>
      </c>
      <c r="BQ28">
        <v>0</v>
      </c>
      <c r="BR28" s="14">
        <v>0</v>
      </c>
      <c r="BS28">
        <v>0</v>
      </c>
      <c r="BT28" s="14">
        <v>0</v>
      </c>
      <c r="BU28">
        <v>0</v>
      </c>
      <c r="BV28" s="14">
        <v>0</v>
      </c>
      <c r="BW28">
        <v>0</v>
      </c>
      <c r="BX28" s="14">
        <v>0</v>
      </c>
      <c r="BY28">
        <v>0</v>
      </c>
      <c r="BZ28" s="14">
        <v>0</v>
      </c>
      <c r="CA28">
        <v>0</v>
      </c>
      <c r="CB28" s="14">
        <v>0</v>
      </c>
      <c r="CC28">
        <v>0</v>
      </c>
      <c r="CD28" s="14">
        <v>0</v>
      </c>
      <c r="CE28">
        <v>0</v>
      </c>
      <c r="CF28" s="14">
        <v>0</v>
      </c>
      <c r="CG28">
        <v>0</v>
      </c>
      <c r="CH28" s="14">
        <v>0</v>
      </c>
      <c r="CI28">
        <v>0</v>
      </c>
      <c r="CJ28" s="14">
        <v>6034806.4199999999</v>
      </c>
      <c r="CK28" s="6">
        <v>1.3886000000000001</v>
      </c>
      <c r="CL28" s="14">
        <v>0</v>
      </c>
      <c r="CM28">
        <v>0</v>
      </c>
      <c r="CN28" s="14">
        <v>0</v>
      </c>
      <c r="CO28">
        <v>0</v>
      </c>
      <c r="CP28" s="14">
        <v>0</v>
      </c>
      <c r="CQ28">
        <v>0</v>
      </c>
      <c r="CR28" s="14">
        <v>0</v>
      </c>
      <c r="CS28">
        <v>0</v>
      </c>
      <c r="CT28" s="14">
        <v>0</v>
      </c>
      <c r="CU28">
        <v>0</v>
      </c>
      <c r="CV28" s="14">
        <v>0</v>
      </c>
      <c r="CW28">
        <v>0</v>
      </c>
      <c r="CX28" s="14">
        <v>0</v>
      </c>
      <c r="CY28">
        <v>0</v>
      </c>
      <c r="CZ28" s="14">
        <v>0</v>
      </c>
      <c r="DA28">
        <v>0</v>
      </c>
      <c r="DB28" s="14">
        <v>0</v>
      </c>
      <c r="DC28">
        <v>0</v>
      </c>
      <c r="DD28" s="14">
        <v>0</v>
      </c>
      <c r="DE28">
        <v>0</v>
      </c>
      <c r="DF28" s="14">
        <v>108255.84</v>
      </c>
      <c r="DG28" s="6">
        <v>5.3499999999999999E-2</v>
      </c>
      <c r="DH28" s="14">
        <v>0</v>
      </c>
      <c r="DI28">
        <v>0</v>
      </c>
      <c r="DJ28" s="14">
        <v>0</v>
      </c>
      <c r="DK28">
        <v>0</v>
      </c>
      <c r="DL28" s="14">
        <v>0</v>
      </c>
      <c r="DM28">
        <v>0</v>
      </c>
      <c r="DN28" s="14">
        <v>0</v>
      </c>
      <c r="DO28">
        <v>0</v>
      </c>
      <c r="DP28" s="14">
        <v>0</v>
      </c>
      <c r="DQ28">
        <v>0</v>
      </c>
      <c r="DR28" s="14">
        <v>0</v>
      </c>
      <c r="DS28">
        <v>0</v>
      </c>
      <c r="DT28" s="14">
        <v>0</v>
      </c>
      <c r="DU28">
        <v>0</v>
      </c>
      <c r="DV28" s="14">
        <v>0</v>
      </c>
      <c r="DW28">
        <v>0</v>
      </c>
      <c r="DX28" s="14">
        <v>0</v>
      </c>
      <c r="DY28">
        <v>0</v>
      </c>
      <c r="DZ28" s="14">
        <v>0</v>
      </c>
      <c r="EA28">
        <v>0</v>
      </c>
      <c r="EB28" s="14">
        <v>0</v>
      </c>
      <c r="EC28">
        <v>0</v>
      </c>
      <c r="ED28" s="14">
        <v>0</v>
      </c>
      <c r="EE28">
        <v>0</v>
      </c>
      <c r="EF28" s="14">
        <v>0</v>
      </c>
      <c r="EG28">
        <v>0</v>
      </c>
      <c r="EH28" s="14">
        <v>0</v>
      </c>
      <c r="EI28">
        <v>0</v>
      </c>
      <c r="EJ28" s="14">
        <v>0</v>
      </c>
      <c r="EK28">
        <v>0</v>
      </c>
      <c r="EL28" s="14">
        <v>0</v>
      </c>
      <c r="EM28">
        <v>0</v>
      </c>
      <c r="EN28" s="14">
        <v>439956</v>
      </c>
      <c r="EO28" s="6">
        <v>0.2152</v>
      </c>
      <c r="EP28" s="14">
        <v>0</v>
      </c>
      <c r="EQ28">
        <v>0</v>
      </c>
      <c r="ER28" s="14">
        <v>0</v>
      </c>
      <c r="ES28">
        <v>0</v>
      </c>
    </row>
    <row r="29" spans="1:149" ht="14.25" thickTop="1" thickBot="1">
      <c r="A29" s="9" t="s">
        <v>195</v>
      </c>
      <c r="B29" s="17">
        <v>7309662007.8800001</v>
      </c>
      <c r="C29" s="10">
        <v>6.1428000000000003</v>
      </c>
      <c r="D29" s="17">
        <v>0</v>
      </c>
      <c r="E29" s="9">
        <v>0</v>
      </c>
      <c r="F29" s="17">
        <v>0</v>
      </c>
      <c r="G29" s="9">
        <v>0</v>
      </c>
      <c r="H29" s="17">
        <v>0</v>
      </c>
      <c r="I29" s="9">
        <v>0</v>
      </c>
      <c r="J29" s="17">
        <v>0</v>
      </c>
      <c r="K29" s="9">
        <v>0</v>
      </c>
      <c r="L29" s="17">
        <v>19051322.399999999</v>
      </c>
      <c r="M29" s="10">
        <v>1.0959000000000001</v>
      </c>
      <c r="N29" s="17">
        <v>4707506.1500000004</v>
      </c>
      <c r="O29" s="10">
        <v>2.8776000000000002</v>
      </c>
      <c r="P29" s="17">
        <v>0</v>
      </c>
      <c r="Q29" s="9">
        <v>0</v>
      </c>
      <c r="R29" s="17">
        <v>196152033.03999999</v>
      </c>
      <c r="S29" s="10">
        <v>97.320300000000003</v>
      </c>
      <c r="T29" s="17">
        <v>0</v>
      </c>
      <c r="U29" s="9">
        <v>0</v>
      </c>
      <c r="V29" s="17">
        <v>408662229.25</v>
      </c>
      <c r="W29" s="10">
        <v>99.080299999999994</v>
      </c>
      <c r="X29" s="17">
        <v>263360854.41999999</v>
      </c>
      <c r="Y29" s="10">
        <v>7.4684999999999997</v>
      </c>
      <c r="Z29" s="17">
        <v>0</v>
      </c>
      <c r="AA29" s="9">
        <v>0</v>
      </c>
      <c r="AB29" s="17">
        <v>0</v>
      </c>
      <c r="AC29" s="9">
        <v>0</v>
      </c>
      <c r="AD29" s="17">
        <v>186291637.59</v>
      </c>
      <c r="AE29" s="10">
        <v>16.007100000000001</v>
      </c>
      <c r="AF29" s="17">
        <v>311900835</v>
      </c>
      <c r="AG29" s="10">
        <v>95.603099999999998</v>
      </c>
      <c r="AH29" s="17">
        <v>839343929.37</v>
      </c>
      <c r="AI29" s="10">
        <v>83.118600000000001</v>
      </c>
      <c r="AJ29" s="17">
        <v>0</v>
      </c>
      <c r="AK29" s="9">
        <v>0</v>
      </c>
      <c r="AL29" s="17">
        <v>10303930</v>
      </c>
      <c r="AM29" s="10">
        <v>21.579000000000001</v>
      </c>
      <c r="AN29" s="17">
        <v>0</v>
      </c>
      <c r="AO29" s="9">
        <v>0</v>
      </c>
      <c r="AP29" s="17">
        <v>0</v>
      </c>
      <c r="AQ29" s="9">
        <v>0</v>
      </c>
      <c r="AR29" s="17">
        <v>0</v>
      </c>
      <c r="AS29" s="9">
        <v>0</v>
      </c>
      <c r="AT29" s="17">
        <v>0</v>
      </c>
      <c r="AU29" s="9">
        <v>0</v>
      </c>
      <c r="AV29" s="17">
        <v>0</v>
      </c>
      <c r="AW29" s="9">
        <v>0</v>
      </c>
      <c r="AX29" s="17">
        <v>0</v>
      </c>
      <c r="AY29" s="9">
        <v>0</v>
      </c>
      <c r="AZ29" s="17">
        <v>0</v>
      </c>
      <c r="BA29" s="9">
        <v>0</v>
      </c>
      <c r="BB29" s="17">
        <v>0</v>
      </c>
      <c r="BC29" s="9">
        <v>0</v>
      </c>
      <c r="BD29" s="17">
        <v>0</v>
      </c>
      <c r="BE29" s="9">
        <v>0</v>
      </c>
      <c r="BF29" s="17">
        <v>0</v>
      </c>
      <c r="BG29" s="9">
        <v>0</v>
      </c>
      <c r="BH29" s="17">
        <v>0</v>
      </c>
      <c r="BI29" s="9">
        <v>0</v>
      </c>
      <c r="BJ29" s="17">
        <v>204484075.05000001</v>
      </c>
      <c r="BK29" s="10">
        <v>10.2837</v>
      </c>
      <c r="BL29" s="17">
        <v>0</v>
      </c>
      <c r="BM29" s="9">
        <v>0</v>
      </c>
      <c r="BN29" s="17">
        <v>0</v>
      </c>
      <c r="BO29" s="9">
        <v>0</v>
      </c>
      <c r="BP29" s="17">
        <v>0</v>
      </c>
      <c r="BQ29" s="9">
        <v>0</v>
      </c>
      <c r="BR29" s="17">
        <v>0</v>
      </c>
      <c r="BS29" s="9">
        <v>0</v>
      </c>
      <c r="BT29" s="17">
        <v>0</v>
      </c>
      <c r="BU29" s="9">
        <v>0</v>
      </c>
      <c r="BV29" s="17">
        <v>0</v>
      </c>
      <c r="BW29" s="9">
        <v>0</v>
      </c>
      <c r="BX29" s="17">
        <v>0</v>
      </c>
      <c r="BY29" s="9">
        <v>0</v>
      </c>
      <c r="BZ29" s="17">
        <v>0</v>
      </c>
      <c r="CA29" s="9">
        <v>0</v>
      </c>
      <c r="CB29" s="17">
        <v>0</v>
      </c>
      <c r="CC29" s="9">
        <v>0</v>
      </c>
      <c r="CD29" s="17">
        <v>0</v>
      </c>
      <c r="CE29" s="9">
        <v>0</v>
      </c>
      <c r="CF29" s="17">
        <v>558000</v>
      </c>
      <c r="CG29" s="10">
        <v>2.1899999999999999E-2</v>
      </c>
      <c r="CH29" s="17">
        <v>0</v>
      </c>
      <c r="CI29" s="9">
        <v>0</v>
      </c>
      <c r="CJ29" s="17">
        <v>34815272.520000003</v>
      </c>
      <c r="CK29" s="10">
        <v>8.0109999999999992</v>
      </c>
      <c r="CL29" s="17">
        <v>1322151.6000000001</v>
      </c>
      <c r="CM29" s="10">
        <v>0.60709999999999997</v>
      </c>
      <c r="CN29" s="17">
        <v>0</v>
      </c>
      <c r="CO29" s="9">
        <v>0</v>
      </c>
      <c r="CP29" s="17">
        <v>-65243.72</v>
      </c>
      <c r="CQ29" s="10">
        <v>-1.04E-2</v>
      </c>
      <c r="CR29" s="17">
        <v>0</v>
      </c>
      <c r="CS29" s="9">
        <v>0</v>
      </c>
      <c r="CT29" s="17">
        <v>0</v>
      </c>
      <c r="CU29" s="9">
        <v>0</v>
      </c>
      <c r="CV29" s="17">
        <v>0</v>
      </c>
      <c r="CW29" s="9">
        <v>0</v>
      </c>
      <c r="CX29" s="17">
        <v>0</v>
      </c>
      <c r="CY29" s="9">
        <v>0</v>
      </c>
      <c r="CZ29" s="17">
        <v>0</v>
      </c>
      <c r="DA29" s="9">
        <v>0</v>
      </c>
      <c r="DB29" s="17">
        <v>0</v>
      </c>
      <c r="DC29" s="9">
        <v>0</v>
      </c>
      <c r="DD29" s="17">
        <v>0</v>
      </c>
      <c r="DE29" s="9">
        <v>0</v>
      </c>
      <c r="DF29" s="17">
        <v>72117122.980000004</v>
      </c>
      <c r="DG29" s="10">
        <v>35.624699999999997</v>
      </c>
      <c r="DH29" s="17">
        <v>48975846.020000003</v>
      </c>
      <c r="DI29" s="10">
        <v>87.6798</v>
      </c>
      <c r="DJ29" s="17">
        <v>1125277</v>
      </c>
      <c r="DK29" s="10">
        <v>0.87439999999999996</v>
      </c>
      <c r="DL29" s="17">
        <v>0</v>
      </c>
      <c r="DM29" s="9">
        <v>0</v>
      </c>
      <c r="DN29" s="17">
        <v>0</v>
      </c>
      <c r="DO29" s="9">
        <v>0</v>
      </c>
      <c r="DP29" s="17">
        <v>0</v>
      </c>
      <c r="DQ29" s="9">
        <v>0</v>
      </c>
      <c r="DR29" s="17">
        <v>0</v>
      </c>
      <c r="DS29" s="9">
        <v>0</v>
      </c>
      <c r="DT29" s="17">
        <v>4628483376.5200005</v>
      </c>
      <c r="DU29" s="10">
        <v>79.768199999999993</v>
      </c>
      <c r="DV29" s="17">
        <v>0</v>
      </c>
      <c r="DW29" s="9">
        <v>0</v>
      </c>
      <c r="DX29" s="17">
        <v>5663804.75</v>
      </c>
      <c r="DY29" s="10">
        <v>0.3851</v>
      </c>
      <c r="DZ29" s="17">
        <v>15073956.779999999</v>
      </c>
      <c r="EA29" s="10">
        <v>0.65480000000000005</v>
      </c>
      <c r="EB29" s="17">
        <v>29408115.25</v>
      </c>
      <c r="EC29" s="10">
        <v>5.2785000000000002</v>
      </c>
      <c r="ED29" s="17">
        <v>0</v>
      </c>
      <c r="EE29" s="9">
        <v>0</v>
      </c>
      <c r="EF29" s="17">
        <v>0</v>
      </c>
      <c r="EG29" s="9">
        <v>0</v>
      </c>
      <c r="EH29" s="17">
        <v>11859384.25</v>
      </c>
      <c r="EI29" s="10">
        <v>2.1372</v>
      </c>
      <c r="EJ29" s="17">
        <v>0</v>
      </c>
      <c r="EK29" s="9">
        <v>0</v>
      </c>
      <c r="EL29" s="17">
        <v>0</v>
      </c>
      <c r="EM29" s="9">
        <v>0</v>
      </c>
      <c r="EN29" s="17">
        <v>16066591.66</v>
      </c>
      <c r="EO29" s="10">
        <v>7.8573000000000004</v>
      </c>
      <c r="EP29" s="17">
        <v>0</v>
      </c>
      <c r="EQ29" s="9">
        <v>0</v>
      </c>
      <c r="ER29" s="17">
        <v>0</v>
      </c>
      <c r="ES29" s="9">
        <v>0</v>
      </c>
    </row>
    <row r="30" spans="1:149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  <c r="AL30" s="14">
        <v>0</v>
      </c>
      <c r="AM30">
        <v>0</v>
      </c>
      <c r="AN30" s="14">
        <v>0</v>
      </c>
      <c r="AO30">
        <v>0</v>
      </c>
      <c r="AP30" s="14">
        <v>0</v>
      </c>
      <c r="AQ30">
        <v>0</v>
      </c>
      <c r="AR30" s="14">
        <v>0</v>
      </c>
      <c r="AS30">
        <v>0</v>
      </c>
      <c r="AT30" s="14">
        <v>0</v>
      </c>
      <c r="AU30">
        <v>0</v>
      </c>
      <c r="AV30" s="14">
        <v>0</v>
      </c>
      <c r="AW30">
        <v>0</v>
      </c>
      <c r="AX30" s="14">
        <v>0</v>
      </c>
      <c r="AY30">
        <v>0</v>
      </c>
      <c r="AZ30" s="14">
        <v>0</v>
      </c>
      <c r="BA30">
        <v>0</v>
      </c>
      <c r="BB30" s="14">
        <v>0</v>
      </c>
      <c r="BC30">
        <v>0</v>
      </c>
      <c r="BD30" s="14">
        <v>0</v>
      </c>
      <c r="BE30">
        <v>0</v>
      </c>
      <c r="BF30" s="14">
        <v>0</v>
      </c>
      <c r="BG30">
        <v>0</v>
      </c>
      <c r="BH30" s="14">
        <v>0</v>
      </c>
      <c r="BI30">
        <v>0</v>
      </c>
      <c r="BJ30" s="14">
        <v>0</v>
      </c>
      <c r="BK30">
        <v>0</v>
      </c>
      <c r="BL30" s="14">
        <v>0</v>
      </c>
      <c r="BM30">
        <v>0</v>
      </c>
      <c r="BN30" s="14">
        <v>0</v>
      </c>
      <c r="BO30">
        <v>0</v>
      </c>
      <c r="BP30" s="14">
        <v>0</v>
      </c>
      <c r="BQ30">
        <v>0</v>
      </c>
      <c r="BR30" s="14">
        <v>0</v>
      </c>
      <c r="BS30">
        <v>0</v>
      </c>
      <c r="BT30" s="14">
        <v>0</v>
      </c>
      <c r="BU30">
        <v>0</v>
      </c>
      <c r="BV30" s="14">
        <v>0</v>
      </c>
      <c r="BW30">
        <v>0</v>
      </c>
      <c r="BX30" s="14">
        <v>0</v>
      </c>
      <c r="BY30">
        <v>0</v>
      </c>
      <c r="BZ30" s="14">
        <v>0</v>
      </c>
      <c r="CA30">
        <v>0</v>
      </c>
      <c r="CB30" s="14">
        <v>0</v>
      </c>
      <c r="CC30">
        <v>0</v>
      </c>
      <c r="CD30" s="14">
        <v>0</v>
      </c>
      <c r="CE30">
        <v>0</v>
      </c>
      <c r="CF30" s="14">
        <v>0</v>
      </c>
      <c r="CG30">
        <v>0</v>
      </c>
      <c r="CH30" s="14">
        <v>0</v>
      </c>
      <c r="CI30">
        <v>0</v>
      </c>
      <c r="CJ30" s="14">
        <v>0</v>
      </c>
      <c r="CK30">
        <v>0</v>
      </c>
      <c r="CL30" s="14">
        <v>0</v>
      </c>
      <c r="CM30">
        <v>0</v>
      </c>
      <c r="CN30" s="14">
        <v>0</v>
      </c>
      <c r="CO30">
        <v>0</v>
      </c>
      <c r="CP30" s="14">
        <v>0</v>
      </c>
      <c r="CQ30">
        <v>0</v>
      </c>
      <c r="CR30" s="14">
        <v>0</v>
      </c>
      <c r="CS30">
        <v>0</v>
      </c>
      <c r="CT30" s="14">
        <v>0</v>
      </c>
      <c r="CU30">
        <v>0</v>
      </c>
      <c r="CV30" s="14">
        <v>0</v>
      </c>
      <c r="CW30">
        <v>0</v>
      </c>
      <c r="CX30" s="14">
        <v>0</v>
      </c>
      <c r="CY30">
        <v>0</v>
      </c>
      <c r="CZ30" s="14">
        <v>0</v>
      </c>
      <c r="DA30">
        <v>0</v>
      </c>
      <c r="DB30" s="14">
        <v>0</v>
      </c>
      <c r="DC30">
        <v>0</v>
      </c>
      <c r="DD30" s="14">
        <v>0</v>
      </c>
      <c r="DE30">
        <v>0</v>
      </c>
      <c r="DF30" s="14">
        <v>0</v>
      </c>
      <c r="DG30">
        <v>0</v>
      </c>
      <c r="DH30" s="14">
        <v>0</v>
      </c>
      <c r="DI30">
        <v>0</v>
      </c>
      <c r="DJ30" s="14">
        <v>0</v>
      </c>
      <c r="DK30">
        <v>0</v>
      </c>
      <c r="DL30" s="14">
        <v>0</v>
      </c>
      <c r="DM30">
        <v>0</v>
      </c>
      <c r="DN30" s="14">
        <v>0</v>
      </c>
      <c r="DO30">
        <v>0</v>
      </c>
      <c r="DP30" s="14">
        <v>0</v>
      </c>
      <c r="DQ30">
        <v>0</v>
      </c>
      <c r="DR30" s="14">
        <v>0</v>
      </c>
      <c r="DS30">
        <v>0</v>
      </c>
      <c r="DT30" s="14">
        <v>0</v>
      </c>
      <c r="DU30">
        <v>0</v>
      </c>
      <c r="DV30" s="14">
        <v>0</v>
      </c>
      <c r="DW30">
        <v>0</v>
      </c>
      <c r="DX30" s="14">
        <v>0</v>
      </c>
      <c r="DY30">
        <v>0</v>
      </c>
      <c r="DZ30" s="14">
        <v>0</v>
      </c>
      <c r="EA30">
        <v>0</v>
      </c>
      <c r="EB30" s="14">
        <v>0</v>
      </c>
      <c r="EC30">
        <v>0</v>
      </c>
      <c r="ED30" s="14">
        <v>0</v>
      </c>
      <c r="EE30">
        <v>0</v>
      </c>
      <c r="EF30" s="14">
        <v>0</v>
      </c>
      <c r="EG30">
        <v>0</v>
      </c>
      <c r="EH30" s="14">
        <v>0</v>
      </c>
      <c r="EI30">
        <v>0</v>
      </c>
      <c r="EJ30" s="14">
        <v>0</v>
      </c>
      <c r="EK30">
        <v>0</v>
      </c>
      <c r="EL30" s="14">
        <v>0</v>
      </c>
      <c r="EM30">
        <v>0</v>
      </c>
      <c r="EN30" s="14">
        <v>0</v>
      </c>
      <c r="EO30">
        <v>0</v>
      </c>
      <c r="EP30" s="14">
        <v>0</v>
      </c>
      <c r="EQ30">
        <v>0</v>
      </c>
      <c r="ER30" s="14">
        <v>0</v>
      </c>
      <c r="ES30">
        <v>0</v>
      </c>
    </row>
    <row r="31" spans="1:149" ht="13.5" thickBot="1">
      <c r="A31" t="s">
        <v>197</v>
      </c>
      <c r="B31" s="14">
        <v>885277826.19000006</v>
      </c>
      <c r="C31" s="6">
        <v>0.74399999999999999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78365583.409999996</v>
      </c>
      <c r="M31" s="6">
        <v>4.5076999999999998</v>
      </c>
      <c r="N31" s="14">
        <v>995996.4</v>
      </c>
      <c r="O31" s="6">
        <v>0.60880000000000001</v>
      </c>
      <c r="P31" s="14">
        <v>0</v>
      </c>
      <c r="Q31">
        <v>0</v>
      </c>
      <c r="R31" s="14">
        <v>0</v>
      </c>
      <c r="S31">
        <v>0</v>
      </c>
      <c r="T31" s="14">
        <v>37603429.060000002</v>
      </c>
      <c r="U31" s="6">
        <v>4.7766999999999999</v>
      </c>
      <c r="V31" s="14">
        <v>0</v>
      </c>
      <c r="W31">
        <v>0</v>
      </c>
      <c r="X31" s="14">
        <v>119546570.84</v>
      </c>
      <c r="Y31" s="6">
        <v>3.3902000000000001</v>
      </c>
      <c r="Z31" s="14">
        <v>6202120.7800000003</v>
      </c>
      <c r="AA31" s="6">
        <v>3.9725999999999999</v>
      </c>
      <c r="AB31" s="14">
        <v>0</v>
      </c>
      <c r="AC31">
        <v>0</v>
      </c>
      <c r="AD31" s="14">
        <v>10546288.16</v>
      </c>
      <c r="AE31" s="6">
        <v>0.90620000000000001</v>
      </c>
      <c r="AF31" s="14">
        <v>0</v>
      </c>
      <c r="AG31">
        <v>0</v>
      </c>
      <c r="AH31" s="14">
        <v>0</v>
      </c>
      <c r="AI31">
        <v>0</v>
      </c>
      <c r="AJ31" s="14">
        <v>0</v>
      </c>
      <c r="AK31">
        <v>0</v>
      </c>
      <c r="AL31" s="14">
        <v>10155620.699999999</v>
      </c>
      <c r="AM31" s="6">
        <v>21.2684</v>
      </c>
      <c r="AN31" s="14">
        <v>0</v>
      </c>
      <c r="AO31">
        <v>0</v>
      </c>
      <c r="AP31" s="14">
        <v>91269828.870000005</v>
      </c>
      <c r="AQ31" s="6">
        <v>3.9714</v>
      </c>
      <c r="AR31" s="14">
        <v>0</v>
      </c>
      <c r="AS31">
        <v>0</v>
      </c>
      <c r="AT31" s="14">
        <v>0</v>
      </c>
      <c r="AU31">
        <v>0</v>
      </c>
      <c r="AV31" s="14">
        <v>20875180.859999999</v>
      </c>
      <c r="AW31" s="6">
        <v>3.6999</v>
      </c>
      <c r="AX31" s="14">
        <v>82504159.180000007</v>
      </c>
      <c r="AY31" s="6">
        <v>3.4718</v>
      </c>
      <c r="AZ31" s="14">
        <v>130361053.38</v>
      </c>
      <c r="BA31" s="6">
        <v>4.3746</v>
      </c>
      <c r="BB31" s="14">
        <v>0</v>
      </c>
      <c r="BC31">
        <v>0</v>
      </c>
      <c r="BD31" s="14">
        <v>10965667.779999999</v>
      </c>
      <c r="BE31" s="6">
        <v>3.3633999999999999</v>
      </c>
      <c r="BF31" s="14">
        <v>0</v>
      </c>
      <c r="BG31">
        <v>0</v>
      </c>
      <c r="BH31" s="14">
        <v>0</v>
      </c>
      <c r="BI31">
        <v>0</v>
      </c>
      <c r="BJ31" s="14">
        <v>0</v>
      </c>
      <c r="BK31">
        <v>0</v>
      </c>
      <c r="BL31" s="14">
        <v>0</v>
      </c>
      <c r="BM31">
        <v>0</v>
      </c>
      <c r="BN31" s="14">
        <v>0</v>
      </c>
      <c r="BO31">
        <v>0</v>
      </c>
      <c r="BP31" s="14">
        <v>0</v>
      </c>
      <c r="BQ31">
        <v>0</v>
      </c>
      <c r="BR31" s="14">
        <v>0</v>
      </c>
      <c r="BS31">
        <v>0</v>
      </c>
      <c r="BT31" s="14">
        <v>1552000</v>
      </c>
      <c r="BU31" s="6">
        <v>0.97499999999999998</v>
      </c>
      <c r="BV31" s="14">
        <v>0</v>
      </c>
      <c r="BW31">
        <v>0</v>
      </c>
      <c r="BX31" s="14">
        <v>0</v>
      </c>
      <c r="BY31">
        <v>0</v>
      </c>
      <c r="BZ31" s="14">
        <v>0</v>
      </c>
      <c r="CA31">
        <v>0</v>
      </c>
      <c r="CB31" s="14">
        <v>0</v>
      </c>
      <c r="CC31">
        <v>0</v>
      </c>
      <c r="CD31" s="14">
        <v>0</v>
      </c>
      <c r="CE31">
        <v>0</v>
      </c>
      <c r="CF31" s="14">
        <v>4368117</v>
      </c>
      <c r="CG31" s="6">
        <v>0.1714</v>
      </c>
      <c r="CH31" s="14">
        <v>0</v>
      </c>
      <c r="CI31">
        <v>0</v>
      </c>
      <c r="CJ31" s="14">
        <v>26484619.609999999</v>
      </c>
      <c r="CK31" s="6">
        <v>6.0941000000000001</v>
      </c>
      <c r="CL31" s="14">
        <v>5130220.9000000004</v>
      </c>
      <c r="CM31" s="6">
        <v>2.3557999999999999</v>
      </c>
      <c r="CN31" s="14">
        <v>0</v>
      </c>
      <c r="CO31">
        <v>0</v>
      </c>
      <c r="CP31" s="14">
        <v>10849859.52</v>
      </c>
      <c r="CQ31" s="6">
        <v>1.7357</v>
      </c>
      <c r="CR31" s="14">
        <v>0</v>
      </c>
      <c r="CS31">
        <v>0</v>
      </c>
      <c r="CT31" s="14">
        <v>0</v>
      </c>
      <c r="CU31">
        <v>0</v>
      </c>
      <c r="CV31" s="14">
        <v>0</v>
      </c>
      <c r="CW31">
        <v>0</v>
      </c>
      <c r="CX31" s="14">
        <v>0</v>
      </c>
      <c r="CY31">
        <v>0</v>
      </c>
      <c r="CZ31" s="14">
        <v>6138010.8099999996</v>
      </c>
      <c r="DA31" s="6">
        <v>8.3377999999999997</v>
      </c>
      <c r="DB31" s="14">
        <v>0</v>
      </c>
      <c r="DC31">
        <v>0</v>
      </c>
      <c r="DD31" s="14">
        <v>0</v>
      </c>
      <c r="DE31">
        <v>0</v>
      </c>
      <c r="DF31" s="14">
        <v>4954058.1500000004</v>
      </c>
      <c r="DG31" s="6">
        <v>2.4472</v>
      </c>
      <c r="DH31" s="14">
        <v>0</v>
      </c>
      <c r="DI31">
        <v>0</v>
      </c>
      <c r="DJ31" s="14">
        <v>9102628.8000000007</v>
      </c>
      <c r="DK31" s="6">
        <v>7.0731999999999999</v>
      </c>
      <c r="DL31" s="14">
        <v>0</v>
      </c>
      <c r="DM31">
        <v>0</v>
      </c>
      <c r="DN31" s="14">
        <v>0</v>
      </c>
      <c r="DO31">
        <v>0</v>
      </c>
      <c r="DP31" s="14">
        <v>0</v>
      </c>
      <c r="DQ31">
        <v>0</v>
      </c>
      <c r="DR31" s="14">
        <v>0</v>
      </c>
      <c r="DS31">
        <v>0</v>
      </c>
      <c r="DT31" s="14">
        <v>0</v>
      </c>
      <c r="DU31">
        <v>0</v>
      </c>
      <c r="DV31" s="14">
        <v>0</v>
      </c>
      <c r="DW31">
        <v>0</v>
      </c>
      <c r="DX31" s="14">
        <v>38213297.380000003</v>
      </c>
      <c r="DY31" s="6">
        <v>2.5979999999999999</v>
      </c>
      <c r="DZ31" s="14">
        <v>48090079.5</v>
      </c>
      <c r="EA31" s="6">
        <v>2.089</v>
      </c>
      <c r="EB31" s="14">
        <v>31596175.48</v>
      </c>
      <c r="EC31" s="6">
        <v>5.6712999999999996</v>
      </c>
      <c r="ED31" s="14">
        <v>0</v>
      </c>
      <c r="EE31">
        <v>0</v>
      </c>
      <c r="EF31" s="14">
        <v>0</v>
      </c>
      <c r="EG31">
        <v>0</v>
      </c>
      <c r="EH31" s="14">
        <v>0</v>
      </c>
      <c r="EI31">
        <v>0</v>
      </c>
      <c r="EJ31" s="14">
        <v>0</v>
      </c>
      <c r="EK31">
        <v>0</v>
      </c>
      <c r="EL31" s="14">
        <v>9192259.4199999999</v>
      </c>
      <c r="EM31" s="6">
        <v>4.4827000000000004</v>
      </c>
      <c r="EN31" s="14">
        <v>7931761.2000000002</v>
      </c>
      <c r="EO31" s="6">
        <v>3.879</v>
      </c>
      <c r="EP31" s="14">
        <v>82283239</v>
      </c>
      <c r="EQ31" s="6">
        <v>7.7126000000000001</v>
      </c>
      <c r="ER31" s="14">
        <v>0</v>
      </c>
      <c r="ES31">
        <v>0</v>
      </c>
    </row>
    <row r="32" spans="1:149" ht="14.25" thickTop="1" thickBot="1">
      <c r="A32" s="9" t="s">
        <v>198</v>
      </c>
      <c r="B32" s="17">
        <v>885277826.19000006</v>
      </c>
      <c r="C32" s="10">
        <v>0.74399999999999999</v>
      </c>
      <c r="D32" s="17">
        <v>0</v>
      </c>
      <c r="E32" s="9">
        <v>0</v>
      </c>
      <c r="F32" s="17">
        <v>0</v>
      </c>
      <c r="G32" s="9">
        <v>0</v>
      </c>
      <c r="H32" s="17">
        <v>0</v>
      </c>
      <c r="I32" s="9">
        <v>0</v>
      </c>
      <c r="J32" s="17">
        <v>0</v>
      </c>
      <c r="K32" s="9">
        <v>0</v>
      </c>
      <c r="L32" s="17">
        <v>78365583.409999996</v>
      </c>
      <c r="M32" s="10">
        <v>4.5076999999999998</v>
      </c>
      <c r="N32" s="17">
        <v>995996.4</v>
      </c>
      <c r="O32" s="10">
        <v>0.60880000000000001</v>
      </c>
      <c r="P32" s="17">
        <v>0</v>
      </c>
      <c r="Q32" s="9">
        <v>0</v>
      </c>
      <c r="R32" s="17">
        <v>0</v>
      </c>
      <c r="S32" s="9">
        <v>0</v>
      </c>
      <c r="T32" s="17">
        <v>37603429.060000002</v>
      </c>
      <c r="U32" s="10">
        <v>4.7766999999999999</v>
      </c>
      <c r="V32" s="17">
        <v>0</v>
      </c>
      <c r="W32" s="9">
        <v>0</v>
      </c>
      <c r="X32" s="17">
        <v>119546570.84</v>
      </c>
      <c r="Y32" s="10">
        <v>3.3902000000000001</v>
      </c>
      <c r="Z32" s="17">
        <v>6202120.7800000003</v>
      </c>
      <c r="AA32" s="10">
        <v>3.9725999999999999</v>
      </c>
      <c r="AB32" s="17">
        <v>0</v>
      </c>
      <c r="AC32" s="9">
        <v>0</v>
      </c>
      <c r="AD32" s="17">
        <v>10546288.16</v>
      </c>
      <c r="AE32" s="10">
        <v>0.90620000000000001</v>
      </c>
      <c r="AF32" s="17">
        <v>0</v>
      </c>
      <c r="AG32" s="9">
        <v>0</v>
      </c>
      <c r="AH32" s="17">
        <v>0</v>
      </c>
      <c r="AI32" s="9">
        <v>0</v>
      </c>
      <c r="AJ32" s="17">
        <v>0</v>
      </c>
      <c r="AK32" s="9">
        <v>0</v>
      </c>
      <c r="AL32" s="17">
        <v>10155620.699999999</v>
      </c>
      <c r="AM32" s="10">
        <v>21.2684</v>
      </c>
      <c r="AN32" s="17">
        <v>0</v>
      </c>
      <c r="AO32" s="9">
        <v>0</v>
      </c>
      <c r="AP32" s="17">
        <v>91269828.870000005</v>
      </c>
      <c r="AQ32" s="10">
        <v>3.9714</v>
      </c>
      <c r="AR32" s="17">
        <v>0</v>
      </c>
      <c r="AS32" s="9">
        <v>0</v>
      </c>
      <c r="AT32" s="17">
        <v>0</v>
      </c>
      <c r="AU32" s="9">
        <v>0</v>
      </c>
      <c r="AV32" s="17">
        <v>20875180.859999999</v>
      </c>
      <c r="AW32" s="10">
        <v>3.6999</v>
      </c>
      <c r="AX32" s="17">
        <v>82504159.180000007</v>
      </c>
      <c r="AY32" s="10">
        <v>3.4718</v>
      </c>
      <c r="AZ32" s="17">
        <v>130361053.38</v>
      </c>
      <c r="BA32" s="10">
        <v>4.3746</v>
      </c>
      <c r="BB32" s="17">
        <v>0</v>
      </c>
      <c r="BC32" s="9">
        <v>0</v>
      </c>
      <c r="BD32" s="17">
        <v>10965667.779999999</v>
      </c>
      <c r="BE32" s="10">
        <v>3.3633999999999999</v>
      </c>
      <c r="BF32" s="17">
        <v>0</v>
      </c>
      <c r="BG32" s="9">
        <v>0</v>
      </c>
      <c r="BH32" s="17">
        <v>0</v>
      </c>
      <c r="BI32" s="9">
        <v>0</v>
      </c>
      <c r="BJ32" s="17">
        <v>0</v>
      </c>
      <c r="BK32" s="9">
        <v>0</v>
      </c>
      <c r="BL32" s="17">
        <v>0</v>
      </c>
      <c r="BM32" s="9">
        <v>0</v>
      </c>
      <c r="BN32" s="17">
        <v>0</v>
      </c>
      <c r="BO32" s="9">
        <v>0</v>
      </c>
      <c r="BP32" s="17">
        <v>0</v>
      </c>
      <c r="BQ32" s="9">
        <v>0</v>
      </c>
      <c r="BR32" s="17">
        <v>0</v>
      </c>
      <c r="BS32" s="9">
        <v>0</v>
      </c>
      <c r="BT32" s="17">
        <v>1552000</v>
      </c>
      <c r="BU32" s="10">
        <v>0.97499999999999998</v>
      </c>
      <c r="BV32" s="17">
        <v>0</v>
      </c>
      <c r="BW32" s="9">
        <v>0</v>
      </c>
      <c r="BX32" s="17">
        <v>0</v>
      </c>
      <c r="BY32" s="9">
        <v>0</v>
      </c>
      <c r="BZ32" s="17">
        <v>0</v>
      </c>
      <c r="CA32" s="9">
        <v>0</v>
      </c>
      <c r="CB32" s="17">
        <v>0</v>
      </c>
      <c r="CC32" s="9">
        <v>0</v>
      </c>
      <c r="CD32" s="17">
        <v>0</v>
      </c>
      <c r="CE32" s="9">
        <v>0</v>
      </c>
      <c r="CF32" s="17">
        <v>4368117</v>
      </c>
      <c r="CG32" s="10">
        <v>0.1714</v>
      </c>
      <c r="CH32" s="17">
        <v>0</v>
      </c>
      <c r="CI32" s="9">
        <v>0</v>
      </c>
      <c r="CJ32" s="17">
        <v>26484619.609999999</v>
      </c>
      <c r="CK32" s="10">
        <v>6.0941000000000001</v>
      </c>
      <c r="CL32" s="17">
        <v>5130220.9000000004</v>
      </c>
      <c r="CM32" s="10">
        <v>2.3557999999999999</v>
      </c>
      <c r="CN32" s="17">
        <v>0</v>
      </c>
      <c r="CO32" s="9">
        <v>0</v>
      </c>
      <c r="CP32" s="17">
        <v>10849859.52</v>
      </c>
      <c r="CQ32" s="10">
        <v>1.7357</v>
      </c>
      <c r="CR32" s="17">
        <v>0</v>
      </c>
      <c r="CS32" s="9">
        <v>0</v>
      </c>
      <c r="CT32" s="17">
        <v>0</v>
      </c>
      <c r="CU32" s="9">
        <v>0</v>
      </c>
      <c r="CV32" s="17">
        <v>0</v>
      </c>
      <c r="CW32" s="9">
        <v>0</v>
      </c>
      <c r="CX32" s="17">
        <v>0</v>
      </c>
      <c r="CY32" s="9">
        <v>0</v>
      </c>
      <c r="CZ32" s="17">
        <v>6138010.8099999996</v>
      </c>
      <c r="DA32" s="10">
        <v>8.3377999999999997</v>
      </c>
      <c r="DB32" s="17">
        <v>0</v>
      </c>
      <c r="DC32" s="9">
        <v>0</v>
      </c>
      <c r="DD32" s="17">
        <v>0</v>
      </c>
      <c r="DE32" s="9">
        <v>0</v>
      </c>
      <c r="DF32" s="17">
        <v>4954058.1500000004</v>
      </c>
      <c r="DG32" s="10">
        <v>2.4472</v>
      </c>
      <c r="DH32" s="17">
        <v>0</v>
      </c>
      <c r="DI32" s="9">
        <v>0</v>
      </c>
      <c r="DJ32" s="17">
        <v>9102628.8000000007</v>
      </c>
      <c r="DK32" s="10">
        <v>7.0731999999999999</v>
      </c>
      <c r="DL32" s="17">
        <v>0</v>
      </c>
      <c r="DM32" s="9">
        <v>0</v>
      </c>
      <c r="DN32" s="17">
        <v>0</v>
      </c>
      <c r="DO32" s="9">
        <v>0</v>
      </c>
      <c r="DP32" s="17">
        <v>0</v>
      </c>
      <c r="DQ32" s="9">
        <v>0</v>
      </c>
      <c r="DR32" s="17">
        <v>0</v>
      </c>
      <c r="DS32" s="9">
        <v>0</v>
      </c>
      <c r="DT32" s="17">
        <v>0</v>
      </c>
      <c r="DU32" s="9">
        <v>0</v>
      </c>
      <c r="DV32" s="17">
        <v>0</v>
      </c>
      <c r="DW32" s="9">
        <v>0</v>
      </c>
      <c r="DX32" s="17">
        <v>38213297.380000003</v>
      </c>
      <c r="DY32" s="10">
        <v>2.5979999999999999</v>
      </c>
      <c r="DZ32" s="17">
        <v>48090079.5</v>
      </c>
      <c r="EA32" s="10">
        <v>2.089</v>
      </c>
      <c r="EB32" s="17">
        <v>31596175.48</v>
      </c>
      <c r="EC32" s="10">
        <v>5.6712999999999996</v>
      </c>
      <c r="ED32" s="17">
        <v>0</v>
      </c>
      <c r="EE32" s="9">
        <v>0</v>
      </c>
      <c r="EF32" s="17">
        <v>0</v>
      </c>
      <c r="EG32" s="9">
        <v>0</v>
      </c>
      <c r="EH32" s="17">
        <v>0</v>
      </c>
      <c r="EI32" s="9">
        <v>0</v>
      </c>
      <c r="EJ32" s="17">
        <v>0</v>
      </c>
      <c r="EK32" s="9">
        <v>0</v>
      </c>
      <c r="EL32" s="17">
        <v>9192259.4199999999</v>
      </c>
      <c r="EM32" s="10">
        <v>4.4827000000000004</v>
      </c>
      <c r="EN32" s="17">
        <v>7931761.2000000002</v>
      </c>
      <c r="EO32" s="10">
        <v>3.879</v>
      </c>
      <c r="EP32" s="17">
        <v>82283239</v>
      </c>
      <c r="EQ32" s="10">
        <v>7.7126000000000001</v>
      </c>
      <c r="ER32" s="17">
        <v>0</v>
      </c>
      <c r="ES32" s="9">
        <v>0</v>
      </c>
    </row>
    <row r="33" spans="1:149" ht="13.5" thickTop="1">
      <c r="A33" s="1" t="s">
        <v>199</v>
      </c>
    </row>
    <row r="34" spans="1:149">
      <c r="A34" t="s">
        <v>200</v>
      </c>
      <c r="B34" s="14">
        <v>10262548238.379999</v>
      </c>
      <c r="C34" s="6">
        <v>8.6242999999999999</v>
      </c>
      <c r="D34" s="14">
        <v>189045437.38</v>
      </c>
      <c r="E34" s="6">
        <v>1.9778</v>
      </c>
      <c r="F34" s="14">
        <v>77631127.109999999</v>
      </c>
      <c r="G34" s="6">
        <v>7.5049999999999999</v>
      </c>
      <c r="H34" s="14">
        <v>28508961.199999999</v>
      </c>
      <c r="I34" s="6">
        <v>4.585</v>
      </c>
      <c r="J34" s="14">
        <v>23315844.129999999</v>
      </c>
      <c r="K34" s="6">
        <v>24.18</v>
      </c>
      <c r="L34" s="14">
        <v>436257369.79000002</v>
      </c>
      <c r="M34" s="6">
        <v>25.0943</v>
      </c>
      <c r="N34" s="14">
        <v>1484356.93</v>
      </c>
      <c r="O34" s="6">
        <v>0.9073</v>
      </c>
      <c r="P34" s="14">
        <v>33221651.600000001</v>
      </c>
      <c r="Q34" s="6">
        <v>9.7660999999999998</v>
      </c>
      <c r="R34" s="14">
        <v>5401026.6200000001</v>
      </c>
      <c r="S34" s="6">
        <v>2.6797</v>
      </c>
      <c r="T34" s="14">
        <v>6145617.7000000002</v>
      </c>
      <c r="U34" s="6">
        <v>0.78069999999999995</v>
      </c>
      <c r="V34" s="14">
        <v>3793550.67</v>
      </c>
      <c r="W34" s="6">
        <v>0.91969999999999996</v>
      </c>
      <c r="X34" s="14">
        <v>33927050.359999999</v>
      </c>
      <c r="Y34" s="6">
        <v>0.96209999999999996</v>
      </c>
      <c r="Z34" s="14">
        <v>29360530.800000001</v>
      </c>
      <c r="AA34" s="6">
        <v>18.806100000000001</v>
      </c>
      <c r="AB34" s="14">
        <v>10181332.4</v>
      </c>
      <c r="AC34" s="6">
        <v>2.3203</v>
      </c>
      <c r="AD34" s="14">
        <v>92097076.189999998</v>
      </c>
      <c r="AE34" s="6">
        <v>7.9134000000000002</v>
      </c>
      <c r="AF34" s="14">
        <v>10091.540000000001</v>
      </c>
      <c r="AG34" s="6">
        <v>3.0999999999999999E-3</v>
      </c>
      <c r="AH34" s="14">
        <v>27666866.390000001</v>
      </c>
      <c r="AI34" s="6">
        <v>2.7397999999999998</v>
      </c>
      <c r="AJ34" s="14">
        <v>2727737.36</v>
      </c>
      <c r="AK34" s="6">
        <v>0.74519999999999997</v>
      </c>
      <c r="AL34" s="14">
        <v>0</v>
      </c>
      <c r="AM34">
        <v>0</v>
      </c>
      <c r="AN34" s="14">
        <v>-250000</v>
      </c>
      <c r="AO34" s="6">
        <v>-1.63</v>
      </c>
      <c r="AP34" s="14">
        <v>268175936.56</v>
      </c>
      <c r="AQ34" s="6">
        <v>11.669</v>
      </c>
      <c r="AR34" s="14">
        <v>75343085.230000004</v>
      </c>
      <c r="AS34" s="6">
        <v>8.6714000000000002</v>
      </c>
      <c r="AT34" s="14">
        <v>47471129.25</v>
      </c>
      <c r="AU34" s="6">
        <v>0.71489999999999998</v>
      </c>
      <c r="AV34" s="14">
        <v>36422296.350000001</v>
      </c>
      <c r="AW34" s="6">
        <v>6.4554999999999998</v>
      </c>
      <c r="AX34" s="14">
        <v>149282304.78999999</v>
      </c>
      <c r="AY34" s="6">
        <v>6.2817999999999996</v>
      </c>
      <c r="AZ34" s="14">
        <v>151901120.05000001</v>
      </c>
      <c r="BA34" s="6">
        <v>5.0975000000000001</v>
      </c>
      <c r="BB34" s="14">
        <v>5094481.4400000004</v>
      </c>
      <c r="BC34" s="6">
        <v>1.7846</v>
      </c>
      <c r="BD34" s="14">
        <v>2741614.34</v>
      </c>
      <c r="BE34" s="6">
        <v>0.84089999999999998</v>
      </c>
      <c r="BF34" s="14">
        <v>3935793.78</v>
      </c>
      <c r="BG34" s="6">
        <v>1.2906</v>
      </c>
      <c r="BH34" s="14">
        <v>26694512.460000001</v>
      </c>
      <c r="BI34" s="6">
        <v>0.60050000000000003</v>
      </c>
      <c r="BJ34" s="14">
        <v>1751932.28</v>
      </c>
      <c r="BK34" s="6">
        <v>8.8099999999999998E-2</v>
      </c>
      <c r="BL34" s="14">
        <v>645781073.29999995</v>
      </c>
      <c r="BM34" s="6">
        <v>29.484200000000001</v>
      </c>
      <c r="BN34" s="14">
        <v>35998491.18</v>
      </c>
      <c r="BO34" s="6">
        <v>15.928599999999999</v>
      </c>
      <c r="BP34" s="14">
        <v>368084388.5</v>
      </c>
      <c r="BQ34" s="6">
        <v>53.740400000000001</v>
      </c>
      <c r="BR34" s="14">
        <v>0</v>
      </c>
      <c r="BS34">
        <v>0</v>
      </c>
      <c r="BT34" s="14">
        <v>47787595.539999999</v>
      </c>
      <c r="BU34" s="6">
        <v>30.0214</v>
      </c>
      <c r="BV34" s="14">
        <v>108818284.78</v>
      </c>
      <c r="BW34" s="6">
        <v>10.9445</v>
      </c>
      <c r="BX34" s="14">
        <v>23191713.719999999</v>
      </c>
      <c r="BY34" s="6">
        <v>5.6349999999999998</v>
      </c>
      <c r="BZ34" s="14">
        <v>20867635</v>
      </c>
      <c r="CA34" s="6">
        <v>0.68930000000000002</v>
      </c>
      <c r="CB34" s="14">
        <v>4476453.91</v>
      </c>
      <c r="CC34" s="6">
        <v>2.6787999999999998</v>
      </c>
      <c r="CD34" s="14">
        <v>96453791.329999998</v>
      </c>
      <c r="CE34" s="6">
        <v>1.6820999999999999</v>
      </c>
      <c r="CF34" s="14">
        <v>0</v>
      </c>
      <c r="CG34">
        <v>0</v>
      </c>
      <c r="CH34" s="14">
        <v>0</v>
      </c>
      <c r="CI34">
        <v>0</v>
      </c>
      <c r="CJ34" s="14">
        <v>3733447.66</v>
      </c>
      <c r="CK34" s="6">
        <v>0.85909999999999997</v>
      </c>
      <c r="CL34" s="14">
        <v>15767998.82</v>
      </c>
      <c r="CM34" s="6">
        <v>7.2405999999999997</v>
      </c>
      <c r="CN34" s="14">
        <v>16478821.630000001</v>
      </c>
      <c r="CO34" s="6">
        <v>7.0246000000000004</v>
      </c>
      <c r="CP34" s="14">
        <v>9391094.9199999999</v>
      </c>
      <c r="CQ34" s="6">
        <v>1.5023</v>
      </c>
      <c r="CR34" s="14">
        <v>97086017.920000002</v>
      </c>
      <c r="CS34" s="6">
        <v>1.1827000000000001</v>
      </c>
      <c r="CT34" s="14">
        <v>1430508.23</v>
      </c>
      <c r="CU34" s="6">
        <v>0.1661</v>
      </c>
      <c r="CV34" s="14">
        <v>56400956.039999999</v>
      </c>
      <c r="CW34" s="6">
        <v>50.876399999999997</v>
      </c>
      <c r="CX34" s="14">
        <v>107907677.31</v>
      </c>
      <c r="CY34" s="6">
        <v>0.44019999999999998</v>
      </c>
      <c r="CZ34" s="14">
        <v>24959.52</v>
      </c>
      <c r="DA34" s="6">
        <v>3.39E-2</v>
      </c>
      <c r="DB34" s="14">
        <v>966654.88</v>
      </c>
      <c r="DC34" s="6">
        <v>0.30959999999999999</v>
      </c>
      <c r="DD34" s="14">
        <v>3193645.16</v>
      </c>
      <c r="DE34" s="6">
        <v>0.93120000000000003</v>
      </c>
      <c r="DF34" s="14">
        <v>126324297.31999999</v>
      </c>
      <c r="DG34" s="6">
        <v>62.402200000000001</v>
      </c>
      <c r="DH34" s="14">
        <v>6881758.5700000003</v>
      </c>
      <c r="DI34" s="6">
        <v>12.3202</v>
      </c>
      <c r="DJ34" s="14">
        <v>2408013.42</v>
      </c>
      <c r="DK34" s="6">
        <v>1.8712</v>
      </c>
      <c r="DL34" s="14">
        <v>-30063712</v>
      </c>
      <c r="DM34" s="6">
        <v>-7.1166</v>
      </c>
      <c r="DN34" s="14">
        <v>59158284</v>
      </c>
      <c r="DO34" s="6">
        <v>4.8000999999999996</v>
      </c>
      <c r="DP34" s="14">
        <v>-12605602</v>
      </c>
      <c r="DQ34" s="6">
        <v>-3.8307000000000002</v>
      </c>
      <c r="DR34" s="14">
        <v>1560127</v>
      </c>
      <c r="DS34" s="6">
        <v>3.7728999999999999</v>
      </c>
      <c r="DT34" s="14">
        <v>103198263.92</v>
      </c>
      <c r="DU34" s="6">
        <v>1.7785</v>
      </c>
      <c r="DV34" s="14">
        <v>14576.34</v>
      </c>
      <c r="DW34" s="6">
        <v>1.06E-2</v>
      </c>
      <c r="DX34" s="14">
        <v>38925664.780000001</v>
      </c>
      <c r="DY34" s="6">
        <v>2.6465000000000001</v>
      </c>
      <c r="DZ34" s="14">
        <v>50705296.799999997</v>
      </c>
      <c r="EA34" s="6">
        <v>2.2025999999999999</v>
      </c>
      <c r="EB34" s="14">
        <v>193411633.97</v>
      </c>
      <c r="EC34" s="6">
        <v>34.715899999999998</v>
      </c>
      <c r="ED34" s="14">
        <v>1162545.98</v>
      </c>
      <c r="EE34" s="6">
        <v>21.912600000000001</v>
      </c>
      <c r="EF34" s="14">
        <v>5996256831.3199997</v>
      </c>
      <c r="EG34" s="6">
        <v>100</v>
      </c>
      <c r="EH34" s="14">
        <v>261984750.97</v>
      </c>
      <c r="EI34" s="6">
        <v>47.212899999999998</v>
      </c>
      <c r="EJ34" s="14">
        <v>0</v>
      </c>
      <c r="EK34">
        <v>0</v>
      </c>
      <c r="EL34" s="14">
        <v>5273388.5</v>
      </c>
      <c r="EM34" s="6">
        <v>2.5716000000000001</v>
      </c>
      <c r="EN34" s="14">
        <v>1269272.6100000001</v>
      </c>
      <c r="EO34" s="6">
        <v>0.62070000000000003</v>
      </c>
      <c r="EP34" s="14">
        <v>22373468</v>
      </c>
      <c r="EQ34" s="6">
        <v>2.0971000000000002</v>
      </c>
      <c r="ER34" s="14">
        <v>1128334.83</v>
      </c>
      <c r="ES34" s="6">
        <v>0.1668</v>
      </c>
    </row>
    <row r="35" spans="1:149">
      <c r="A35" t="s">
        <v>201</v>
      </c>
      <c r="B35" s="14">
        <v>195221295.18000001</v>
      </c>
      <c r="C35" s="6">
        <v>0.1641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18145120.649999999</v>
      </c>
      <c r="BE35" s="6">
        <v>5.5655000000000001</v>
      </c>
      <c r="BF35" s="14">
        <v>0</v>
      </c>
      <c r="BG35">
        <v>0</v>
      </c>
      <c r="BH35" s="14">
        <v>177076174.53</v>
      </c>
      <c r="BI35" s="6">
        <v>3.9836</v>
      </c>
      <c r="BJ35" s="14">
        <v>0</v>
      </c>
      <c r="BK35">
        <v>0</v>
      </c>
      <c r="BL35" s="14">
        <v>0</v>
      </c>
      <c r="BM35">
        <v>0</v>
      </c>
      <c r="BN35" s="14">
        <v>0</v>
      </c>
      <c r="BO35">
        <v>0</v>
      </c>
      <c r="BP35" s="14">
        <v>0</v>
      </c>
      <c r="BQ35">
        <v>0</v>
      </c>
      <c r="BR35" s="14">
        <v>0</v>
      </c>
      <c r="BS35">
        <v>0</v>
      </c>
      <c r="BT35" s="14">
        <v>0</v>
      </c>
      <c r="BU35">
        <v>0</v>
      </c>
      <c r="BV35" s="14">
        <v>0</v>
      </c>
      <c r="BW35">
        <v>0</v>
      </c>
      <c r="BX35" s="14">
        <v>0</v>
      </c>
      <c r="BY35">
        <v>0</v>
      </c>
      <c r="BZ35" s="14">
        <v>0</v>
      </c>
      <c r="CA35">
        <v>0</v>
      </c>
      <c r="CB35" s="14">
        <v>0</v>
      </c>
      <c r="CC35">
        <v>0</v>
      </c>
      <c r="CD35" s="14">
        <v>0</v>
      </c>
      <c r="CE35">
        <v>0</v>
      </c>
      <c r="CF35" s="14">
        <v>0</v>
      </c>
      <c r="CG35">
        <v>0</v>
      </c>
      <c r="CH35" s="14">
        <v>0</v>
      </c>
      <c r="CI35">
        <v>0</v>
      </c>
      <c r="CJ35" s="14">
        <v>0</v>
      </c>
      <c r="CK35">
        <v>0</v>
      </c>
      <c r="CL35" s="14">
        <v>0</v>
      </c>
      <c r="CM35">
        <v>0</v>
      </c>
      <c r="CN35" s="14">
        <v>0</v>
      </c>
      <c r="CO35">
        <v>0</v>
      </c>
      <c r="CP35" s="14">
        <v>0</v>
      </c>
      <c r="CQ35">
        <v>0</v>
      </c>
      <c r="CR35" s="14">
        <v>0</v>
      </c>
      <c r="CS35">
        <v>0</v>
      </c>
      <c r="CT35" s="14">
        <v>0</v>
      </c>
      <c r="CU35">
        <v>0</v>
      </c>
      <c r="CV35" s="14">
        <v>0</v>
      </c>
      <c r="CW35">
        <v>0</v>
      </c>
      <c r="CX35" s="14">
        <v>0</v>
      </c>
      <c r="CY35">
        <v>0</v>
      </c>
      <c r="CZ35" s="14">
        <v>0</v>
      </c>
      <c r="DA35">
        <v>0</v>
      </c>
      <c r="DB35" s="14">
        <v>0</v>
      </c>
      <c r="DC35">
        <v>0</v>
      </c>
      <c r="DD35" s="14">
        <v>0</v>
      </c>
      <c r="DE35">
        <v>0</v>
      </c>
      <c r="DF35" s="14">
        <v>0</v>
      </c>
      <c r="DG35">
        <v>0</v>
      </c>
      <c r="DH35" s="14">
        <v>0</v>
      </c>
      <c r="DI35">
        <v>0</v>
      </c>
      <c r="DJ35" s="14">
        <v>0</v>
      </c>
      <c r="DK35">
        <v>0</v>
      </c>
      <c r="DL35" s="14">
        <v>0</v>
      </c>
      <c r="DM35">
        <v>0</v>
      </c>
      <c r="DN35" s="14">
        <v>0</v>
      </c>
      <c r="DO35">
        <v>0</v>
      </c>
      <c r="DP35" s="14">
        <v>0</v>
      </c>
      <c r="DQ35">
        <v>0</v>
      </c>
      <c r="DR35" s="14">
        <v>0</v>
      </c>
      <c r="DS35">
        <v>0</v>
      </c>
      <c r="DT35" s="14">
        <v>0</v>
      </c>
      <c r="DU35">
        <v>0</v>
      </c>
      <c r="DV35" s="14">
        <v>0</v>
      </c>
      <c r="DW35">
        <v>0</v>
      </c>
      <c r="DX35" s="14">
        <v>0</v>
      </c>
      <c r="DY35">
        <v>0</v>
      </c>
      <c r="DZ35" s="14">
        <v>0</v>
      </c>
      <c r="EA35">
        <v>0</v>
      </c>
      <c r="EB35" s="14">
        <v>0</v>
      </c>
      <c r="EC35">
        <v>0</v>
      </c>
      <c r="ED35" s="14">
        <v>0</v>
      </c>
      <c r="EE35">
        <v>0</v>
      </c>
      <c r="EF35" s="14">
        <v>0</v>
      </c>
      <c r="EG35">
        <v>0</v>
      </c>
      <c r="EH35" s="14">
        <v>0</v>
      </c>
      <c r="EI35">
        <v>0</v>
      </c>
      <c r="EJ35" s="14">
        <v>0</v>
      </c>
      <c r="EK35">
        <v>0</v>
      </c>
      <c r="EL35" s="14">
        <v>0</v>
      </c>
      <c r="EM35">
        <v>0</v>
      </c>
      <c r="EN35" s="14">
        <v>0</v>
      </c>
      <c r="EO35">
        <v>0</v>
      </c>
      <c r="EP35" s="14">
        <v>0</v>
      </c>
      <c r="EQ35">
        <v>0</v>
      </c>
      <c r="ER35" s="14">
        <v>0</v>
      </c>
      <c r="ES35">
        <v>0</v>
      </c>
    </row>
    <row r="36" spans="1:149">
      <c r="A36" t="s">
        <v>202</v>
      </c>
      <c r="B36" s="14">
        <v>7291114074.0600004</v>
      </c>
      <c r="C36" s="6">
        <v>6.1272000000000002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34982258.990000002</v>
      </c>
      <c r="K36" s="6">
        <v>36.278700000000001</v>
      </c>
      <c r="L36" s="14">
        <v>326990591.17000002</v>
      </c>
      <c r="M36" s="6">
        <v>18.809100000000001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413355549.00999999</v>
      </c>
      <c r="U36" s="6">
        <v>52.507800000000003</v>
      </c>
      <c r="V36" s="14">
        <v>0</v>
      </c>
      <c r="W36">
        <v>0</v>
      </c>
      <c r="X36" s="14">
        <v>478918295.13</v>
      </c>
      <c r="Y36" s="6">
        <v>13.5815</v>
      </c>
      <c r="Z36" s="14">
        <v>21235406.07</v>
      </c>
      <c r="AA36" s="6">
        <v>13.601800000000001</v>
      </c>
      <c r="AB36" s="14">
        <v>0</v>
      </c>
      <c r="AC36">
        <v>0</v>
      </c>
      <c r="AD36" s="14">
        <v>0</v>
      </c>
      <c r="AE3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330211395.41000003</v>
      </c>
      <c r="AQ36" s="6">
        <v>14.3683</v>
      </c>
      <c r="AR36" s="14">
        <v>198377206.43000001</v>
      </c>
      <c r="AS36" s="6">
        <v>22.831600000000002</v>
      </c>
      <c r="AT36" s="14">
        <v>718290596.58000004</v>
      </c>
      <c r="AU36" s="6">
        <v>10.817299999999999</v>
      </c>
      <c r="AV36" s="14">
        <v>37310238.93</v>
      </c>
      <c r="AW36" s="6">
        <v>6.6128</v>
      </c>
      <c r="AX36" s="14">
        <v>0</v>
      </c>
      <c r="AY36">
        <v>0</v>
      </c>
      <c r="AZ36" s="14">
        <v>339338966.31999999</v>
      </c>
      <c r="BA36" s="6">
        <v>11.3874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  <c r="BH36" s="14">
        <v>0</v>
      </c>
      <c r="BI36">
        <v>0</v>
      </c>
      <c r="BJ36" s="14">
        <v>210000000</v>
      </c>
      <c r="BK36" s="6">
        <v>10.5611</v>
      </c>
      <c r="BL36" s="14">
        <v>0</v>
      </c>
      <c r="BM36">
        <v>0</v>
      </c>
      <c r="BN36" s="14">
        <v>0</v>
      </c>
      <c r="BO36">
        <v>0</v>
      </c>
      <c r="BP36" s="14">
        <v>40000000</v>
      </c>
      <c r="BQ36" s="6">
        <v>5.84</v>
      </c>
      <c r="BR36" s="14">
        <v>0</v>
      </c>
      <c r="BS36">
        <v>0</v>
      </c>
      <c r="BT36" s="14">
        <v>0</v>
      </c>
      <c r="BU36">
        <v>0</v>
      </c>
      <c r="BV36" s="14">
        <v>0</v>
      </c>
      <c r="BW36">
        <v>0</v>
      </c>
      <c r="BX36" s="14">
        <v>0</v>
      </c>
      <c r="BY36">
        <v>0</v>
      </c>
      <c r="BZ36" s="14">
        <v>2004909821</v>
      </c>
      <c r="CA36" s="6">
        <v>66.222200000000001</v>
      </c>
      <c r="CB36" s="14">
        <v>0</v>
      </c>
      <c r="CC36">
        <v>0</v>
      </c>
      <c r="CD36" s="14">
        <v>174048753.84</v>
      </c>
      <c r="CE36" s="6">
        <v>3.0352999999999999</v>
      </c>
      <c r="CF36" s="14">
        <v>214066826</v>
      </c>
      <c r="CG36" s="6">
        <v>8.3992000000000004</v>
      </c>
      <c r="CH36" s="14">
        <v>0</v>
      </c>
      <c r="CI36">
        <v>0</v>
      </c>
      <c r="CJ36" s="14">
        <v>0</v>
      </c>
      <c r="CK36">
        <v>0</v>
      </c>
      <c r="CL36" s="14">
        <v>18739622.780000001</v>
      </c>
      <c r="CM36" s="6">
        <v>8.6051000000000002</v>
      </c>
      <c r="CN36" s="14">
        <v>25579097.41</v>
      </c>
      <c r="CO36" s="6">
        <v>10.9038</v>
      </c>
      <c r="CP36" s="14">
        <v>129145008.25</v>
      </c>
      <c r="CQ36" s="6">
        <v>20.659700000000001</v>
      </c>
      <c r="CR36" s="14">
        <v>0</v>
      </c>
      <c r="CS36">
        <v>0</v>
      </c>
      <c r="CT36" s="14">
        <v>32245074</v>
      </c>
      <c r="CU36" s="6">
        <v>3.7431000000000001</v>
      </c>
      <c r="CV36" s="14">
        <v>0</v>
      </c>
      <c r="CW36">
        <v>0</v>
      </c>
      <c r="CX36" s="14">
        <v>0</v>
      </c>
      <c r="CY36">
        <v>0</v>
      </c>
      <c r="CZ36" s="14">
        <v>9740686.6799999997</v>
      </c>
      <c r="DA36" s="6">
        <v>13.2317</v>
      </c>
      <c r="DB36" s="14">
        <v>0</v>
      </c>
      <c r="DC36">
        <v>0</v>
      </c>
      <c r="DD36" s="14">
        <v>0</v>
      </c>
      <c r="DE36">
        <v>0</v>
      </c>
      <c r="DF36" s="14">
        <v>0</v>
      </c>
      <c r="DG36">
        <v>0</v>
      </c>
      <c r="DH36" s="14">
        <v>0</v>
      </c>
      <c r="DI36">
        <v>0</v>
      </c>
      <c r="DJ36" s="14">
        <v>0</v>
      </c>
      <c r="DK36">
        <v>0</v>
      </c>
      <c r="DL36" s="14">
        <v>220090092</v>
      </c>
      <c r="DM36" s="6">
        <v>52.098799999999997</v>
      </c>
      <c r="DN36" s="14">
        <v>859014908</v>
      </c>
      <c r="DO36" s="6">
        <v>69.700599999999994</v>
      </c>
      <c r="DP36" s="14">
        <v>234141191</v>
      </c>
      <c r="DQ36" s="6">
        <v>71.152600000000007</v>
      </c>
      <c r="DR36" s="14">
        <v>0</v>
      </c>
      <c r="DS36">
        <v>0</v>
      </c>
      <c r="DT36" s="14">
        <v>0</v>
      </c>
      <c r="DU36">
        <v>0</v>
      </c>
      <c r="DV36" s="14">
        <v>0</v>
      </c>
      <c r="DW36">
        <v>0</v>
      </c>
      <c r="DX36" s="14">
        <v>0</v>
      </c>
      <c r="DY36">
        <v>0</v>
      </c>
      <c r="DZ36" s="14">
        <v>0</v>
      </c>
      <c r="EA36">
        <v>0</v>
      </c>
      <c r="EB36" s="14">
        <v>14257640.449999999</v>
      </c>
      <c r="EC36" s="6">
        <v>2.5590999999999999</v>
      </c>
      <c r="ED36" s="14">
        <v>1543110.9</v>
      </c>
      <c r="EE36" s="6">
        <v>29.085799999999999</v>
      </c>
      <c r="EF36" s="14">
        <v>0</v>
      </c>
      <c r="EG36">
        <v>0</v>
      </c>
      <c r="EH36" s="14">
        <v>73212937.640000001</v>
      </c>
      <c r="EI36" s="6">
        <v>13.193899999999999</v>
      </c>
      <c r="EJ36" s="14">
        <v>0</v>
      </c>
      <c r="EK36">
        <v>0</v>
      </c>
      <c r="EL36" s="14">
        <v>25514236.079999998</v>
      </c>
      <c r="EM36" s="6">
        <v>12.4422</v>
      </c>
      <c r="EN36" s="14">
        <v>31986744.010000002</v>
      </c>
      <c r="EO36" s="6">
        <v>15.643000000000001</v>
      </c>
      <c r="EP36" s="14">
        <v>73867819.980000004</v>
      </c>
      <c r="EQ36" s="6">
        <v>6.9238</v>
      </c>
      <c r="ER36" s="14">
        <v>0</v>
      </c>
      <c r="ES36">
        <v>0</v>
      </c>
    </row>
    <row r="37" spans="1:149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0</v>
      </c>
      <c r="AO37">
        <v>0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  <c r="BH37" s="14">
        <v>0</v>
      </c>
      <c r="BI37">
        <v>0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0</v>
      </c>
      <c r="BS37">
        <v>0</v>
      </c>
      <c r="BT37" s="14">
        <v>0</v>
      </c>
      <c r="BU37">
        <v>0</v>
      </c>
      <c r="BV37" s="14">
        <v>0</v>
      </c>
      <c r="BW37">
        <v>0</v>
      </c>
      <c r="BX37" s="14">
        <v>0</v>
      </c>
      <c r="BY37">
        <v>0</v>
      </c>
      <c r="BZ37" s="14">
        <v>0</v>
      </c>
      <c r="CA37">
        <v>0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  <c r="CH37" s="14">
        <v>0</v>
      </c>
      <c r="CI37">
        <v>0</v>
      </c>
      <c r="CJ37" s="14">
        <v>0</v>
      </c>
      <c r="CK37">
        <v>0</v>
      </c>
      <c r="CL37" s="14">
        <v>0</v>
      </c>
      <c r="CM37">
        <v>0</v>
      </c>
      <c r="CN37" s="14">
        <v>0</v>
      </c>
      <c r="CO37">
        <v>0</v>
      </c>
      <c r="CP37" s="14">
        <v>0</v>
      </c>
      <c r="CQ37">
        <v>0</v>
      </c>
      <c r="CR37" s="14">
        <v>0</v>
      </c>
      <c r="CS37">
        <v>0</v>
      </c>
      <c r="CT37" s="14">
        <v>0</v>
      </c>
      <c r="CU37">
        <v>0</v>
      </c>
      <c r="CV37" s="14">
        <v>0</v>
      </c>
      <c r="CW37">
        <v>0</v>
      </c>
      <c r="CX37" s="14">
        <v>0</v>
      </c>
      <c r="CY37">
        <v>0</v>
      </c>
      <c r="CZ37" s="14">
        <v>0</v>
      </c>
      <c r="DA37">
        <v>0</v>
      </c>
      <c r="DB37" s="14">
        <v>0</v>
      </c>
      <c r="DC37">
        <v>0</v>
      </c>
      <c r="DD37" s="14">
        <v>0</v>
      </c>
      <c r="DE37">
        <v>0</v>
      </c>
      <c r="DF37" s="14">
        <v>0</v>
      </c>
      <c r="DG37">
        <v>0</v>
      </c>
      <c r="DH37" s="14">
        <v>0</v>
      </c>
      <c r="DI37">
        <v>0</v>
      </c>
      <c r="DJ37" s="14">
        <v>0</v>
      </c>
      <c r="DK37">
        <v>0</v>
      </c>
      <c r="DL37" s="14">
        <v>0</v>
      </c>
      <c r="DM37">
        <v>0</v>
      </c>
      <c r="DN37" s="14">
        <v>0</v>
      </c>
      <c r="DO37">
        <v>0</v>
      </c>
      <c r="DP37" s="14">
        <v>0</v>
      </c>
      <c r="DQ37">
        <v>0</v>
      </c>
      <c r="DR37" s="14">
        <v>0</v>
      </c>
      <c r="DS37">
        <v>0</v>
      </c>
      <c r="DT37" s="14">
        <v>0</v>
      </c>
      <c r="DU37">
        <v>0</v>
      </c>
      <c r="DV37" s="14">
        <v>0</v>
      </c>
      <c r="DW37">
        <v>0</v>
      </c>
      <c r="DX37" s="14">
        <v>0</v>
      </c>
      <c r="DY37">
        <v>0</v>
      </c>
      <c r="DZ37" s="14">
        <v>0</v>
      </c>
      <c r="EA37">
        <v>0</v>
      </c>
      <c r="EB37" s="14">
        <v>0</v>
      </c>
      <c r="EC37">
        <v>0</v>
      </c>
      <c r="ED37" s="14">
        <v>0</v>
      </c>
      <c r="EE37">
        <v>0</v>
      </c>
      <c r="EF37" s="14">
        <v>0</v>
      </c>
      <c r="EG37">
        <v>0</v>
      </c>
      <c r="EH37" s="14">
        <v>0</v>
      </c>
      <c r="EI37">
        <v>0</v>
      </c>
      <c r="EJ37" s="14">
        <v>0</v>
      </c>
      <c r="EK37">
        <v>0</v>
      </c>
      <c r="EL37" s="14">
        <v>0</v>
      </c>
      <c r="EM37">
        <v>0</v>
      </c>
      <c r="EN37" s="14">
        <v>0</v>
      </c>
      <c r="EO37">
        <v>0</v>
      </c>
      <c r="EP37" s="14">
        <v>0</v>
      </c>
      <c r="EQ37">
        <v>0</v>
      </c>
      <c r="ER37" s="14">
        <v>0</v>
      </c>
      <c r="ES37">
        <v>0</v>
      </c>
    </row>
    <row r="38" spans="1:149">
      <c r="A38" t="s">
        <v>204</v>
      </c>
      <c r="B38" s="14">
        <v>34930348157.050003</v>
      </c>
      <c r="C38" s="6">
        <v>29.354299999999999</v>
      </c>
      <c r="D38" s="14">
        <v>0</v>
      </c>
      <c r="E38">
        <v>0</v>
      </c>
      <c r="F38" s="14">
        <v>210353310.90000001</v>
      </c>
      <c r="G38" s="6">
        <v>20.335899999999999</v>
      </c>
      <c r="H38" s="14">
        <v>256813200.49000001</v>
      </c>
      <c r="I38" s="6">
        <v>41.302199999999999</v>
      </c>
      <c r="J38" s="14">
        <v>37774418.270000003</v>
      </c>
      <c r="K38" s="6">
        <v>39.174399999999999</v>
      </c>
      <c r="L38" s="14">
        <v>721031932.88999999</v>
      </c>
      <c r="M38" s="6">
        <v>41.475000000000001</v>
      </c>
      <c r="N38" s="14">
        <v>19700014.670000002</v>
      </c>
      <c r="O38" s="6">
        <v>12.0421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1774286025.4000001</v>
      </c>
      <c r="Y38" s="6">
        <v>50.316299999999998</v>
      </c>
      <c r="Z38" s="14">
        <v>46587848.899999999</v>
      </c>
      <c r="AA38" s="6">
        <v>29.840599999999998</v>
      </c>
      <c r="AB38" s="14">
        <v>0</v>
      </c>
      <c r="AC38">
        <v>0</v>
      </c>
      <c r="AD38" s="14">
        <v>441070991.05000001</v>
      </c>
      <c r="AE38" s="6">
        <v>37.899000000000001</v>
      </c>
      <c r="AF38" s="14">
        <v>0</v>
      </c>
      <c r="AG38">
        <v>0</v>
      </c>
      <c r="AH38" s="14">
        <v>0</v>
      </c>
      <c r="AI38">
        <v>0</v>
      </c>
      <c r="AJ38" s="14">
        <v>320016483.83999997</v>
      </c>
      <c r="AK38" s="6">
        <v>87.428700000000006</v>
      </c>
      <c r="AL38" s="14">
        <v>6484821.7000000002</v>
      </c>
      <c r="AM38" s="6">
        <v>13.5809</v>
      </c>
      <c r="AN38" s="14">
        <v>0</v>
      </c>
      <c r="AO38">
        <v>0</v>
      </c>
      <c r="AP38" s="14">
        <v>916235395.75999999</v>
      </c>
      <c r="AQ38" s="6">
        <v>39.867600000000003</v>
      </c>
      <c r="AR38" s="14">
        <v>547035655.59000003</v>
      </c>
      <c r="AS38" s="6">
        <v>62.959200000000003</v>
      </c>
      <c r="AT38" s="14">
        <v>3556758489.4400001</v>
      </c>
      <c r="AU38" s="6">
        <v>53.563899999999997</v>
      </c>
      <c r="AV38" s="14">
        <v>89666515.010000005</v>
      </c>
      <c r="AW38" s="6">
        <v>15.8924</v>
      </c>
      <c r="AX38" s="14">
        <v>56226960.439999998</v>
      </c>
      <c r="AY38" s="6">
        <v>2.3660000000000001</v>
      </c>
      <c r="AZ38" s="14">
        <v>809829297.47000003</v>
      </c>
      <c r="BA38" s="6">
        <v>27.175999999999998</v>
      </c>
      <c r="BB38" s="14">
        <v>0</v>
      </c>
      <c r="BC38">
        <v>0</v>
      </c>
      <c r="BD38" s="14">
        <v>225528098.84999999</v>
      </c>
      <c r="BE38" s="6">
        <v>69.174199999999999</v>
      </c>
      <c r="BF38" s="14">
        <v>124787235.66</v>
      </c>
      <c r="BG38" s="6">
        <v>40.920900000000003</v>
      </c>
      <c r="BH38" s="14">
        <v>4155328430.9499998</v>
      </c>
      <c r="BI38" s="6">
        <v>93.481399999999994</v>
      </c>
      <c r="BJ38" s="14">
        <v>1029027890.6</v>
      </c>
      <c r="BK38" s="6">
        <v>51.750799999999998</v>
      </c>
      <c r="BL38" s="14">
        <v>0</v>
      </c>
      <c r="BM38">
        <v>0</v>
      </c>
      <c r="BN38" s="14">
        <v>190000000</v>
      </c>
      <c r="BO38" s="6">
        <v>84.071399999999997</v>
      </c>
      <c r="BP38" s="14">
        <v>276845808.85000002</v>
      </c>
      <c r="BQ38" s="6">
        <v>40.419600000000003</v>
      </c>
      <c r="BR38" s="14">
        <v>-336879.74</v>
      </c>
      <c r="BS38" s="6">
        <v>-0.1875</v>
      </c>
      <c r="BT38" s="14">
        <v>54797868.82</v>
      </c>
      <c r="BU38" s="6">
        <v>34.425400000000003</v>
      </c>
      <c r="BV38" s="14">
        <v>17227775.199999999</v>
      </c>
      <c r="BW38" s="6">
        <v>1.7326999999999999</v>
      </c>
      <c r="BX38" s="14">
        <v>85086163.319999993</v>
      </c>
      <c r="BY38" s="6">
        <v>20.6737</v>
      </c>
      <c r="BZ38" s="14">
        <v>751502975</v>
      </c>
      <c r="CA38" s="6">
        <v>24.822099999999999</v>
      </c>
      <c r="CB38" s="14">
        <v>0</v>
      </c>
      <c r="CC38">
        <v>0</v>
      </c>
      <c r="CD38" s="14">
        <v>4229833741.6999998</v>
      </c>
      <c r="CE38" s="6">
        <v>73.765900000000002</v>
      </c>
      <c r="CF38" s="14">
        <v>1520384084</v>
      </c>
      <c r="CG38" s="6">
        <v>59.654600000000002</v>
      </c>
      <c r="CH38" s="14">
        <v>279330</v>
      </c>
      <c r="CI38" s="6">
        <v>0.83360000000000001</v>
      </c>
      <c r="CJ38" s="14">
        <v>204880401.74000001</v>
      </c>
      <c r="CK38" s="6">
        <v>47.1432</v>
      </c>
      <c r="CL38" s="14">
        <v>146747343.55000001</v>
      </c>
      <c r="CM38" s="6">
        <v>67.385599999999997</v>
      </c>
      <c r="CN38" s="14">
        <v>58067306.030000001</v>
      </c>
      <c r="CO38" s="6">
        <v>24.752800000000001</v>
      </c>
      <c r="CP38" s="14">
        <v>309502218.37</v>
      </c>
      <c r="CQ38" s="6">
        <v>49.511899999999997</v>
      </c>
      <c r="CR38" s="14">
        <v>8111646320.29</v>
      </c>
      <c r="CS38" s="6">
        <v>98.817300000000003</v>
      </c>
      <c r="CT38" s="14">
        <v>645472031.28999996</v>
      </c>
      <c r="CU38" s="6">
        <v>74.9285</v>
      </c>
      <c r="CV38" s="14">
        <v>24230852.93</v>
      </c>
      <c r="CW38" s="6">
        <v>21.857399999999998</v>
      </c>
      <c r="CX38" s="14">
        <v>0</v>
      </c>
      <c r="CY38">
        <v>0</v>
      </c>
      <c r="CZ38" s="14">
        <v>22662233.239999998</v>
      </c>
      <c r="DA38" s="6">
        <v>30.784199999999998</v>
      </c>
      <c r="DB38" s="14">
        <v>0</v>
      </c>
      <c r="DC38">
        <v>0</v>
      </c>
      <c r="DD38" s="14">
        <v>0</v>
      </c>
      <c r="DE38">
        <v>0</v>
      </c>
      <c r="DF38" s="14">
        <v>62466112.609999999</v>
      </c>
      <c r="DG38" s="6">
        <v>30.857299999999999</v>
      </c>
      <c r="DH38" s="14">
        <v>0</v>
      </c>
      <c r="DI38">
        <v>0</v>
      </c>
      <c r="DJ38" s="14">
        <v>25716407.16</v>
      </c>
      <c r="DK38" s="6">
        <v>19.983000000000001</v>
      </c>
      <c r="DL38" s="14">
        <v>132656834</v>
      </c>
      <c r="DM38" s="6">
        <v>31.402000000000001</v>
      </c>
      <c r="DN38" s="14">
        <v>107572658</v>
      </c>
      <c r="DO38" s="6">
        <v>8.7285000000000004</v>
      </c>
      <c r="DP38" s="14">
        <v>62416460</v>
      </c>
      <c r="DQ38" s="6">
        <v>18.967600000000001</v>
      </c>
      <c r="DR38" s="14">
        <v>0</v>
      </c>
      <c r="DS38">
        <v>0</v>
      </c>
      <c r="DT38" s="14">
        <v>0</v>
      </c>
      <c r="DU38">
        <v>0</v>
      </c>
      <c r="DV38" s="14">
        <v>0</v>
      </c>
      <c r="DW38">
        <v>0</v>
      </c>
      <c r="DX38" s="14">
        <v>726290481.84000003</v>
      </c>
      <c r="DY38" s="6">
        <v>49.378599999999999</v>
      </c>
      <c r="DZ38" s="14">
        <v>1086873255.55</v>
      </c>
      <c r="EA38" s="6">
        <v>47.2134</v>
      </c>
      <c r="EB38" s="14">
        <v>182222273.94999999</v>
      </c>
      <c r="EC38" s="6">
        <v>32.707500000000003</v>
      </c>
      <c r="ED38" s="14">
        <v>2398396.27</v>
      </c>
      <c r="EE38" s="6">
        <v>45.206899999999997</v>
      </c>
      <c r="EF38" s="14">
        <v>0</v>
      </c>
      <c r="EG38">
        <v>0</v>
      </c>
      <c r="EH38" s="14">
        <v>183815120.68000001</v>
      </c>
      <c r="EI38" s="6">
        <v>33.125700000000002</v>
      </c>
      <c r="EJ38" s="14">
        <v>184985</v>
      </c>
      <c r="EK38" s="6">
        <v>8.0600000000000005E-2</v>
      </c>
      <c r="EL38" s="14">
        <v>70936886.780000001</v>
      </c>
      <c r="EM38" s="6">
        <v>34.593000000000004</v>
      </c>
      <c r="EN38" s="14">
        <v>109848956.31</v>
      </c>
      <c r="EO38" s="6">
        <v>53.721200000000003</v>
      </c>
      <c r="EP38" s="14">
        <v>183576736.43000001</v>
      </c>
      <c r="EQ38" s="6">
        <v>17.207100000000001</v>
      </c>
      <c r="ER38" s="14">
        <v>0</v>
      </c>
      <c r="ES38">
        <v>0</v>
      </c>
    </row>
    <row r="39" spans="1:149">
      <c r="A39" t="s">
        <v>205</v>
      </c>
      <c r="B39" s="14">
        <v>7196018958.1999998</v>
      </c>
      <c r="C39" s="6">
        <v>6.0472999999999999</v>
      </c>
      <c r="D39" s="14">
        <v>0</v>
      </c>
      <c r="E39">
        <v>0</v>
      </c>
      <c r="F39" s="14">
        <v>0</v>
      </c>
      <c r="G39">
        <v>0</v>
      </c>
      <c r="H39" s="14">
        <v>72297420.599999994</v>
      </c>
      <c r="I39" s="6">
        <v>11.6273</v>
      </c>
      <c r="J39" s="14">
        <v>0</v>
      </c>
      <c r="K39">
        <v>0</v>
      </c>
      <c r="L39" s="14">
        <v>78394971.969999999</v>
      </c>
      <c r="M39" s="6">
        <v>4.5094000000000003</v>
      </c>
      <c r="N39" s="14">
        <v>231684.63</v>
      </c>
      <c r="O39" s="6">
        <v>0.1416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  <c r="Z39" s="14">
        <v>48080844.810000002</v>
      </c>
      <c r="AA39" s="6">
        <v>30.796900000000001</v>
      </c>
      <c r="AB39" s="14">
        <v>0</v>
      </c>
      <c r="AC39">
        <v>0</v>
      </c>
      <c r="AD39" s="14">
        <v>70074096.739999995</v>
      </c>
      <c r="AE39" s="6">
        <v>6.0210999999999997</v>
      </c>
      <c r="AF39" s="14">
        <v>0</v>
      </c>
      <c r="AG39">
        <v>0</v>
      </c>
      <c r="AH39" s="14">
        <v>0</v>
      </c>
      <c r="AI39">
        <v>0</v>
      </c>
      <c r="AJ39" s="14">
        <v>0</v>
      </c>
      <c r="AK39">
        <v>0</v>
      </c>
      <c r="AL39" s="14">
        <v>5877521.71</v>
      </c>
      <c r="AM39" s="6">
        <v>12.308999999999999</v>
      </c>
      <c r="AN39" s="14">
        <v>0</v>
      </c>
      <c r="AO39">
        <v>0</v>
      </c>
      <c r="AP39" s="14">
        <v>617198058.13</v>
      </c>
      <c r="AQ39" s="6">
        <v>26.855799999999999</v>
      </c>
      <c r="AR39" s="14">
        <v>48116708.850000001</v>
      </c>
      <c r="AS39" s="6">
        <v>5.5377999999999998</v>
      </c>
      <c r="AT39" s="14">
        <v>799243094.13</v>
      </c>
      <c r="AU39" s="6">
        <v>12.0364</v>
      </c>
      <c r="AV39" s="14">
        <v>263975293.36000001</v>
      </c>
      <c r="AW39" s="6">
        <v>46.786700000000003</v>
      </c>
      <c r="AX39" s="14">
        <v>1565360469.5799999</v>
      </c>
      <c r="AY39" s="6">
        <v>65.870199999999997</v>
      </c>
      <c r="AZ39" s="14">
        <v>1282256679.46</v>
      </c>
      <c r="BA39" s="6">
        <v>43.029600000000002</v>
      </c>
      <c r="BB39" s="14">
        <v>0</v>
      </c>
      <c r="BC39">
        <v>0</v>
      </c>
      <c r="BD39" s="14">
        <v>43912358.990000002</v>
      </c>
      <c r="BE39" s="6">
        <v>13.4688</v>
      </c>
      <c r="BF39" s="14">
        <v>175569747.46000001</v>
      </c>
      <c r="BG39" s="6">
        <v>57.573799999999999</v>
      </c>
      <c r="BH39" s="14">
        <v>0</v>
      </c>
      <c r="BI39">
        <v>0</v>
      </c>
      <c r="BJ39" s="14">
        <v>293165025.30000001</v>
      </c>
      <c r="BK39" s="6">
        <v>14.743600000000001</v>
      </c>
      <c r="BL39" s="14">
        <v>0</v>
      </c>
      <c r="BM39">
        <v>0</v>
      </c>
      <c r="BN39" s="14">
        <v>0</v>
      </c>
      <c r="BO39">
        <v>0</v>
      </c>
      <c r="BP39" s="14">
        <v>0</v>
      </c>
      <c r="BQ39">
        <v>0</v>
      </c>
      <c r="BR39" s="14">
        <v>0</v>
      </c>
      <c r="BS39">
        <v>0</v>
      </c>
      <c r="BT39" s="14">
        <v>9976204.4299999997</v>
      </c>
      <c r="BU39" s="6">
        <v>6.2672999999999996</v>
      </c>
      <c r="BV39" s="14">
        <v>0</v>
      </c>
      <c r="BW39">
        <v>0</v>
      </c>
      <c r="BX39" s="14">
        <v>184703817.63</v>
      </c>
      <c r="BY39" s="6">
        <v>44.8782</v>
      </c>
      <c r="BZ39" s="14">
        <v>0</v>
      </c>
      <c r="CA39">
        <v>0</v>
      </c>
      <c r="CB39" s="14">
        <v>0</v>
      </c>
      <c r="CC39">
        <v>0</v>
      </c>
      <c r="CD39" s="14">
        <v>0</v>
      </c>
      <c r="CE39">
        <v>0</v>
      </c>
      <c r="CF39" s="14">
        <v>428092881</v>
      </c>
      <c r="CG39" s="6">
        <v>16.796900000000001</v>
      </c>
      <c r="CH39" s="14">
        <v>0</v>
      </c>
      <c r="CI39">
        <v>0</v>
      </c>
      <c r="CJ39" s="14">
        <v>134011755.63</v>
      </c>
      <c r="CK39" s="6">
        <v>30.836300000000001</v>
      </c>
      <c r="CL39" s="14">
        <v>6892666.6799999997</v>
      </c>
      <c r="CM39" s="6">
        <v>3.1650999999999998</v>
      </c>
      <c r="CN39" s="14">
        <v>0</v>
      </c>
      <c r="CO39">
        <v>0</v>
      </c>
      <c r="CP39" s="14">
        <v>5633367.0599999996</v>
      </c>
      <c r="CQ39" s="6">
        <v>0.9012</v>
      </c>
      <c r="CR39" s="14">
        <v>0</v>
      </c>
      <c r="CS39">
        <v>0</v>
      </c>
      <c r="CT39" s="14">
        <v>0</v>
      </c>
      <c r="CU39">
        <v>0</v>
      </c>
      <c r="CV39" s="14">
        <v>0</v>
      </c>
      <c r="CW39">
        <v>0</v>
      </c>
      <c r="CX39" s="14">
        <v>0</v>
      </c>
      <c r="CY39">
        <v>0</v>
      </c>
      <c r="CZ39" s="14">
        <v>8837012.5299999993</v>
      </c>
      <c r="DA39" s="6">
        <v>12.004099999999999</v>
      </c>
      <c r="DB39" s="14">
        <v>0</v>
      </c>
      <c r="DC39">
        <v>0</v>
      </c>
      <c r="DD39" s="14">
        <v>0</v>
      </c>
      <c r="DE39">
        <v>0</v>
      </c>
      <c r="DF39" s="14">
        <v>3176803.18</v>
      </c>
      <c r="DG39" s="6">
        <v>1.5692999999999999</v>
      </c>
      <c r="DH39" s="14">
        <v>0</v>
      </c>
      <c r="DI39">
        <v>0</v>
      </c>
      <c r="DJ39" s="14">
        <v>0</v>
      </c>
      <c r="DK39">
        <v>0</v>
      </c>
      <c r="DL39" s="14">
        <v>66863341</v>
      </c>
      <c r="DM39" s="6">
        <v>15.8276</v>
      </c>
      <c r="DN39" s="14">
        <v>174166</v>
      </c>
      <c r="DO39" s="6">
        <v>1.41E-2</v>
      </c>
      <c r="DP39" s="14">
        <v>41217501</v>
      </c>
      <c r="DQ39" s="6">
        <v>12.525499999999999</v>
      </c>
      <c r="DR39" s="14">
        <v>0</v>
      </c>
      <c r="DS39">
        <v>0</v>
      </c>
      <c r="DT39" s="14">
        <v>0</v>
      </c>
      <c r="DU39">
        <v>0</v>
      </c>
      <c r="DV39" s="14">
        <v>0</v>
      </c>
      <c r="DW39">
        <v>0</v>
      </c>
      <c r="DX39" s="14">
        <v>311740549.25</v>
      </c>
      <c r="DY39" s="6">
        <v>21.194400000000002</v>
      </c>
      <c r="DZ39" s="14">
        <v>539770900.11000001</v>
      </c>
      <c r="EA39" s="6">
        <v>23.447500000000002</v>
      </c>
      <c r="EB39" s="14">
        <v>0</v>
      </c>
      <c r="EC39">
        <v>0</v>
      </c>
      <c r="ED39" s="14">
        <v>0</v>
      </c>
      <c r="EE39">
        <v>0</v>
      </c>
      <c r="EF39" s="14">
        <v>0</v>
      </c>
      <c r="EG39">
        <v>0</v>
      </c>
      <c r="EH39" s="14">
        <v>0</v>
      </c>
      <c r="EI39">
        <v>0</v>
      </c>
      <c r="EJ39" s="14">
        <v>0</v>
      </c>
      <c r="EK39">
        <v>0</v>
      </c>
      <c r="EL39" s="14">
        <v>86045904.980000004</v>
      </c>
      <c r="EM39" s="6">
        <v>41.960999999999999</v>
      </c>
      <c r="EN39" s="14">
        <v>0</v>
      </c>
      <c r="EO39">
        <v>0</v>
      </c>
      <c r="EP39" s="14">
        <v>5128112</v>
      </c>
      <c r="EQ39" s="6">
        <v>0.48070000000000002</v>
      </c>
      <c r="ER39" s="14">
        <v>0</v>
      </c>
      <c r="ES39">
        <v>0</v>
      </c>
    </row>
    <row r="40" spans="1:149">
      <c r="A40" t="s">
        <v>206</v>
      </c>
      <c r="B40" s="14">
        <v>12728380238.5</v>
      </c>
      <c r="C40" s="6">
        <v>10.6965</v>
      </c>
      <c r="D40" s="14">
        <v>9369242790.1900005</v>
      </c>
      <c r="E40" s="6">
        <v>98.022199999999998</v>
      </c>
      <c r="F40" s="14">
        <v>746399309.5</v>
      </c>
      <c r="G40" s="6">
        <v>72.158199999999994</v>
      </c>
      <c r="H40" s="14">
        <v>193372541.69999999</v>
      </c>
      <c r="I40" s="6">
        <v>31.099299999999999</v>
      </c>
      <c r="J40" s="14">
        <v>0</v>
      </c>
      <c r="K40">
        <v>0</v>
      </c>
      <c r="L40" s="14">
        <v>0</v>
      </c>
      <c r="M40">
        <v>0</v>
      </c>
      <c r="N40" s="14">
        <v>100920533.98999999</v>
      </c>
      <c r="O40" s="6">
        <v>61.689799999999998</v>
      </c>
      <c r="P40" s="14">
        <v>306951715.55000001</v>
      </c>
      <c r="Q40" s="6">
        <v>90.233900000000006</v>
      </c>
      <c r="R40" s="14">
        <v>0</v>
      </c>
      <c r="S40">
        <v>0</v>
      </c>
      <c r="T40" s="14">
        <v>312713000.22000003</v>
      </c>
      <c r="U40" s="6">
        <v>39.723300000000002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0</v>
      </c>
      <c r="AC40">
        <v>0</v>
      </c>
      <c r="AD40" s="14">
        <v>87853085.409999996</v>
      </c>
      <c r="AE40" s="6">
        <v>7.5488</v>
      </c>
      <c r="AF40" s="14">
        <v>0</v>
      </c>
      <c r="AG40">
        <v>0</v>
      </c>
      <c r="AH40" s="14">
        <v>0</v>
      </c>
      <c r="AI40">
        <v>0</v>
      </c>
      <c r="AJ40" s="14">
        <v>32311121.739999998</v>
      </c>
      <c r="AK40" s="6">
        <v>8.8274000000000008</v>
      </c>
      <c r="AL40" s="14">
        <v>10398195.039999999</v>
      </c>
      <c r="AM40" s="6">
        <v>21.776399999999999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  <c r="BJ40" s="14">
        <v>0</v>
      </c>
      <c r="BK40">
        <v>0</v>
      </c>
      <c r="BL40" s="14">
        <v>0</v>
      </c>
      <c r="BM40">
        <v>0</v>
      </c>
      <c r="BN40" s="14">
        <v>0</v>
      </c>
      <c r="BO40">
        <v>0</v>
      </c>
      <c r="BP40" s="14">
        <v>0</v>
      </c>
      <c r="BQ40">
        <v>0</v>
      </c>
      <c r="BR40" s="14">
        <v>0</v>
      </c>
      <c r="BS40">
        <v>0</v>
      </c>
      <c r="BT40" s="14">
        <v>80690367.930000007</v>
      </c>
      <c r="BU40" s="6">
        <v>50.691800000000001</v>
      </c>
      <c r="BV40" s="14">
        <v>133522931.51000001</v>
      </c>
      <c r="BW40" s="6">
        <v>13.4292</v>
      </c>
      <c r="BX40" s="14">
        <v>50795735.609999999</v>
      </c>
      <c r="BY40" s="6">
        <v>12.342000000000001</v>
      </c>
      <c r="BZ40" s="14">
        <v>70728447</v>
      </c>
      <c r="CA40" s="6">
        <v>2.3361999999999998</v>
      </c>
      <c r="CB40" s="14">
        <v>162629509.33000001</v>
      </c>
      <c r="CC40" s="6">
        <v>97.321200000000005</v>
      </c>
      <c r="CD40" s="14">
        <v>0</v>
      </c>
      <c r="CE40">
        <v>0</v>
      </c>
      <c r="CF40" s="14">
        <v>298409995</v>
      </c>
      <c r="CG40" s="6">
        <v>11.708600000000001</v>
      </c>
      <c r="CH40" s="14">
        <v>0</v>
      </c>
      <c r="CI40">
        <v>0</v>
      </c>
      <c r="CJ40" s="14">
        <v>0</v>
      </c>
      <c r="CK40">
        <v>0</v>
      </c>
      <c r="CL40" s="14">
        <v>0</v>
      </c>
      <c r="CM40">
        <v>0</v>
      </c>
      <c r="CN40" s="14">
        <v>0</v>
      </c>
      <c r="CO40">
        <v>0</v>
      </c>
      <c r="CP40" s="14">
        <v>0</v>
      </c>
      <c r="CQ40">
        <v>0</v>
      </c>
      <c r="CR40" s="14">
        <v>0</v>
      </c>
      <c r="CS40">
        <v>0</v>
      </c>
      <c r="CT40" s="14">
        <v>0</v>
      </c>
      <c r="CU40">
        <v>0</v>
      </c>
      <c r="CV40" s="14">
        <v>0</v>
      </c>
      <c r="CW40">
        <v>0</v>
      </c>
      <c r="CX40" s="14">
        <v>0</v>
      </c>
      <c r="CY40">
        <v>0</v>
      </c>
      <c r="CZ40" s="14">
        <v>-9535890</v>
      </c>
      <c r="DA40" s="6">
        <v>-12.9535</v>
      </c>
      <c r="DB40" s="14">
        <v>0</v>
      </c>
      <c r="DC40">
        <v>0</v>
      </c>
      <c r="DD40" s="14">
        <v>0</v>
      </c>
      <c r="DE40">
        <v>0</v>
      </c>
      <c r="DF40" s="14">
        <v>0</v>
      </c>
      <c r="DG40">
        <v>0</v>
      </c>
      <c r="DH40" s="14">
        <v>0</v>
      </c>
      <c r="DI40">
        <v>0</v>
      </c>
      <c r="DJ40" s="14">
        <v>56755129.039999999</v>
      </c>
      <c r="DK40" s="6">
        <v>44.101799999999997</v>
      </c>
      <c r="DL40" s="14">
        <v>2022015</v>
      </c>
      <c r="DM40" s="6">
        <v>0.47860000000000003</v>
      </c>
      <c r="DN40" s="14">
        <v>45648549</v>
      </c>
      <c r="DO40" s="6">
        <v>3.7039</v>
      </c>
      <c r="DP40" s="14">
        <v>0</v>
      </c>
      <c r="DQ40">
        <v>0</v>
      </c>
      <c r="DR40" s="14">
        <v>0</v>
      </c>
      <c r="DS40">
        <v>0</v>
      </c>
      <c r="DT40" s="14">
        <v>0</v>
      </c>
      <c r="DU40">
        <v>0</v>
      </c>
      <c r="DV40" s="14">
        <v>0</v>
      </c>
      <c r="DW40">
        <v>0</v>
      </c>
      <c r="DX40" s="14">
        <v>241896190.08000001</v>
      </c>
      <c r="DY40" s="6">
        <v>16.445900000000002</v>
      </c>
      <c r="DZ40" s="14">
        <v>352472257.06</v>
      </c>
      <c r="EA40" s="6">
        <v>15.311299999999999</v>
      </c>
      <c r="EB40" s="14">
        <v>0</v>
      </c>
      <c r="EC40">
        <v>0</v>
      </c>
      <c r="ED40" s="14">
        <v>0</v>
      </c>
      <c r="EE40">
        <v>0</v>
      </c>
      <c r="EF40" s="14">
        <v>0</v>
      </c>
      <c r="EG40">
        <v>0</v>
      </c>
      <c r="EH40" s="14">
        <v>0</v>
      </c>
      <c r="EI40">
        <v>0</v>
      </c>
      <c r="EJ40" s="14">
        <v>0</v>
      </c>
      <c r="EK40">
        <v>0</v>
      </c>
      <c r="EL40" s="14">
        <v>0</v>
      </c>
      <c r="EM40">
        <v>0</v>
      </c>
      <c r="EN40" s="14">
        <v>0</v>
      </c>
      <c r="EO40">
        <v>0</v>
      </c>
      <c r="EP40" s="14">
        <v>82182708.599999994</v>
      </c>
      <c r="EQ40" s="6">
        <v>7.7031999999999998</v>
      </c>
      <c r="ER40" s="14">
        <v>0</v>
      </c>
      <c r="ES40">
        <v>0</v>
      </c>
    </row>
    <row r="41" spans="1:149">
      <c r="A41" t="s">
        <v>207</v>
      </c>
      <c r="B41" s="14">
        <v>1723063922.52</v>
      </c>
      <c r="C41" s="6">
        <v>1.448</v>
      </c>
      <c r="D41" s="14">
        <v>0</v>
      </c>
      <c r="E41">
        <v>0</v>
      </c>
      <c r="F41" s="14">
        <v>0</v>
      </c>
      <c r="G41">
        <v>0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0</v>
      </c>
      <c r="Q41">
        <v>0</v>
      </c>
      <c r="R41" s="14">
        <v>0</v>
      </c>
      <c r="S41">
        <v>0</v>
      </c>
      <c r="T41" s="14">
        <v>202197.75</v>
      </c>
      <c r="U41" s="6">
        <v>2.5700000000000001E-2</v>
      </c>
      <c r="V41" s="14">
        <v>0</v>
      </c>
      <c r="W41">
        <v>0</v>
      </c>
      <c r="X41" s="14">
        <v>600800989.75</v>
      </c>
      <c r="Y41" s="6">
        <v>17.0379</v>
      </c>
      <c r="Z41" s="14">
        <v>0</v>
      </c>
      <c r="AA41">
        <v>0</v>
      </c>
      <c r="AB41" s="14">
        <v>0</v>
      </c>
      <c r="AC41">
        <v>0</v>
      </c>
      <c r="AD41" s="14">
        <v>32005355.579999998</v>
      </c>
      <c r="AE41" s="6">
        <v>2.7501000000000002</v>
      </c>
      <c r="AF41" s="14">
        <v>6121372.7000000002</v>
      </c>
      <c r="AG41" s="6">
        <v>1.8763000000000001</v>
      </c>
      <c r="AH41" s="14">
        <v>0</v>
      </c>
      <c r="AI41">
        <v>0</v>
      </c>
      <c r="AJ41" s="14">
        <v>10975978.619999999</v>
      </c>
      <c r="AK41" s="6">
        <v>2.9986000000000002</v>
      </c>
      <c r="AL41" s="14">
        <v>2866447.61</v>
      </c>
      <c r="AM41" s="6">
        <v>6.0030999999999999</v>
      </c>
      <c r="AN41" s="14">
        <v>124156.31</v>
      </c>
      <c r="AO41" s="6">
        <v>0.8095</v>
      </c>
      <c r="AP41" s="14">
        <v>0</v>
      </c>
      <c r="AQ41" s="6">
        <v>0</v>
      </c>
      <c r="AR41" s="14">
        <v>0</v>
      </c>
      <c r="AS41">
        <v>0</v>
      </c>
      <c r="AT41" s="14">
        <v>30196859.420000002</v>
      </c>
      <c r="AU41" s="6">
        <v>0.45479999999999998</v>
      </c>
      <c r="AV41" s="14">
        <v>803527.41</v>
      </c>
      <c r="AW41" s="6">
        <v>0.1424</v>
      </c>
      <c r="AX41" s="14">
        <v>0</v>
      </c>
      <c r="AY41" s="6">
        <v>0</v>
      </c>
      <c r="AZ41" s="14">
        <v>0</v>
      </c>
      <c r="BA41">
        <v>0</v>
      </c>
      <c r="BB41" s="14">
        <v>0</v>
      </c>
      <c r="BC41">
        <v>0</v>
      </c>
      <c r="BD41" s="14">
        <v>0</v>
      </c>
      <c r="BE41">
        <v>0</v>
      </c>
      <c r="BF41" s="14">
        <v>0</v>
      </c>
      <c r="BG41">
        <v>0</v>
      </c>
      <c r="BH41" s="14">
        <v>0</v>
      </c>
      <c r="BI41">
        <v>0</v>
      </c>
      <c r="BJ41" s="14">
        <v>0</v>
      </c>
      <c r="BK41">
        <v>0</v>
      </c>
      <c r="BL41" s="14">
        <v>0</v>
      </c>
      <c r="BM41">
        <v>0</v>
      </c>
      <c r="BN41" s="14">
        <v>0</v>
      </c>
      <c r="BO41">
        <v>0</v>
      </c>
      <c r="BP41" s="14">
        <v>0</v>
      </c>
      <c r="BQ41">
        <v>0</v>
      </c>
      <c r="BR41" s="14">
        <v>0</v>
      </c>
      <c r="BS41">
        <v>0</v>
      </c>
      <c r="BT41" s="14">
        <v>-35625564.590000004</v>
      </c>
      <c r="BU41" s="6">
        <v>-22.3809</v>
      </c>
      <c r="BV41" s="14">
        <v>0</v>
      </c>
      <c r="BW41" s="6">
        <v>0</v>
      </c>
      <c r="BX41" s="14">
        <v>0</v>
      </c>
      <c r="BY41">
        <v>0</v>
      </c>
      <c r="BZ41" s="14">
        <v>79752997</v>
      </c>
      <c r="CA41" s="6">
        <v>2.6341999999999999</v>
      </c>
      <c r="CB41" s="14">
        <v>0</v>
      </c>
      <c r="CC41">
        <v>0</v>
      </c>
      <c r="CD41" s="14">
        <v>0</v>
      </c>
      <c r="CE41">
        <v>0</v>
      </c>
      <c r="CF41" s="14">
        <v>0</v>
      </c>
      <c r="CG41">
        <v>0</v>
      </c>
      <c r="CH41" s="14">
        <v>0</v>
      </c>
      <c r="CI41">
        <v>0</v>
      </c>
      <c r="CJ41" s="14">
        <v>0</v>
      </c>
      <c r="CK41">
        <v>0</v>
      </c>
      <c r="CL41" s="14">
        <v>0</v>
      </c>
      <c r="CM41">
        <v>0</v>
      </c>
      <c r="CN41" s="14">
        <v>122232619.7</v>
      </c>
      <c r="CO41" s="6">
        <v>52.1051</v>
      </c>
      <c r="CP41" s="14">
        <v>141773012.86000001</v>
      </c>
      <c r="CQ41" s="6">
        <v>22.6798</v>
      </c>
      <c r="CR41" s="14">
        <v>0</v>
      </c>
      <c r="CS41">
        <v>0</v>
      </c>
      <c r="CT41" s="14">
        <v>0</v>
      </c>
      <c r="CU41">
        <v>0</v>
      </c>
      <c r="CV41" s="14">
        <v>30226998.66</v>
      </c>
      <c r="CW41" s="6">
        <v>27.266200000000001</v>
      </c>
      <c r="CX41" s="14">
        <v>0</v>
      </c>
      <c r="CY41">
        <v>0</v>
      </c>
      <c r="CZ41" s="14">
        <v>7281416.5499999998</v>
      </c>
      <c r="DA41" s="6">
        <v>9.891</v>
      </c>
      <c r="DB41" s="14">
        <v>0</v>
      </c>
      <c r="DC41">
        <v>0</v>
      </c>
      <c r="DD41" s="14">
        <v>0</v>
      </c>
      <c r="DE41">
        <v>0</v>
      </c>
      <c r="DF41" s="14">
        <v>-66602880</v>
      </c>
      <c r="DG41" s="6">
        <v>-32.900799999999997</v>
      </c>
      <c r="DH41" s="14">
        <v>0</v>
      </c>
      <c r="DI41">
        <v>0</v>
      </c>
      <c r="DJ41" s="14">
        <v>0</v>
      </c>
      <c r="DK41">
        <v>0</v>
      </c>
      <c r="DL41" s="14">
        <v>14318721</v>
      </c>
      <c r="DM41" s="6">
        <v>3.3895</v>
      </c>
      <c r="DN41" s="14">
        <v>-35357771</v>
      </c>
      <c r="DO41" s="6">
        <v>-2.8689</v>
      </c>
      <c r="DP41" s="14">
        <v>-3453153</v>
      </c>
      <c r="DQ41" s="6">
        <v>-1.0494000000000001</v>
      </c>
      <c r="DR41" s="14">
        <v>0</v>
      </c>
      <c r="DS41">
        <v>0</v>
      </c>
      <c r="DT41" s="14">
        <v>0</v>
      </c>
      <c r="DU41">
        <v>0</v>
      </c>
      <c r="DV41" s="14">
        <v>0</v>
      </c>
      <c r="DW41">
        <v>0</v>
      </c>
      <c r="DX41" s="14">
        <v>66568180.979999997</v>
      </c>
      <c r="DY41" s="6">
        <v>4.5258000000000003</v>
      </c>
      <c r="DZ41" s="14">
        <v>125561539.83</v>
      </c>
      <c r="EA41" s="6">
        <v>5.4542999999999999</v>
      </c>
      <c r="EB41" s="14">
        <v>0</v>
      </c>
      <c r="EC41">
        <v>0</v>
      </c>
      <c r="ED41" s="14">
        <v>0</v>
      </c>
      <c r="EE41">
        <v>0</v>
      </c>
      <c r="EF41" s="14">
        <v>0</v>
      </c>
      <c r="EG41">
        <v>0</v>
      </c>
      <c r="EH41" s="14">
        <v>0</v>
      </c>
      <c r="EI41">
        <v>0</v>
      </c>
      <c r="EJ41" s="14">
        <v>0</v>
      </c>
      <c r="EK41">
        <v>0</v>
      </c>
      <c r="EL41" s="14">
        <v>0</v>
      </c>
      <c r="EM41">
        <v>0</v>
      </c>
      <c r="EN41" s="14">
        <v>31946095.559999999</v>
      </c>
      <c r="EO41" s="6">
        <v>15.623100000000001</v>
      </c>
      <c r="EP41" s="14">
        <v>560344823.82000005</v>
      </c>
      <c r="EQ41" s="6">
        <v>52.522599999999997</v>
      </c>
      <c r="ER41" s="14">
        <v>0</v>
      </c>
      <c r="ES41">
        <v>0</v>
      </c>
    </row>
    <row r="42" spans="1:149" ht="13.5" thickBot="1">
      <c r="A42" t="s">
        <v>208</v>
      </c>
      <c r="B42" s="14">
        <v>2899868332.5</v>
      </c>
      <c r="C42" s="6">
        <v>2.4369000000000001</v>
      </c>
      <c r="D42" s="14">
        <v>0</v>
      </c>
      <c r="E42">
        <v>0</v>
      </c>
      <c r="F42" s="14">
        <v>0</v>
      </c>
      <c r="G42">
        <v>0</v>
      </c>
      <c r="H42" s="14">
        <v>70798379.120000005</v>
      </c>
      <c r="I42" s="6">
        <v>11.386200000000001</v>
      </c>
      <c r="J42" s="14">
        <v>353787.98</v>
      </c>
      <c r="K42" s="6">
        <v>0.3669</v>
      </c>
      <c r="L42" s="14">
        <v>78380722.049999997</v>
      </c>
      <c r="M42" s="6">
        <v>4.5086000000000004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17207619.649999999</v>
      </c>
      <c r="U42" s="6">
        <v>2.1859000000000002</v>
      </c>
      <c r="V42" s="14">
        <v>0</v>
      </c>
      <c r="W42">
        <v>0</v>
      </c>
      <c r="X42" s="14">
        <v>49875678.140000001</v>
      </c>
      <c r="Y42" s="6">
        <v>1.4144000000000001</v>
      </c>
      <c r="Z42" s="14">
        <v>4655519.2</v>
      </c>
      <c r="AA42" s="6">
        <v>2.9820000000000002</v>
      </c>
      <c r="AB42" s="14">
        <v>0</v>
      </c>
      <c r="AC42">
        <v>0</v>
      </c>
      <c r="AD42" s="14">
        <v>8900865.0099999998</v>
      </c>
      <c r="AE42" s="6">
        <v>0.76480000000000004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665704.75</v>
      </c>
      <c r="AM42" s="6">
        <v>1.3942000000000001</v>
      </c>
      <c r="AN42" s="14">
        <v>0</v>
      </c>
      <c r="AO42">
        <v>0</v>
      </c>
      <c r="AP42" s="14">
        <v>75087922.379999995</v>
      </c>
      <c r="AQ42" s="6">
        <v>3.2673000000000001</v>
      </c>
      <c r="AR42" s="14">
        <v>0</v>
      </c>
      <c r="AS42">
        <v>0</v>
      </c>
      <c r="AT42" s="14">
        <v>1488255940.3299999</v>
      </c>
      <c r="AU42" s="6">
        <v>22.412800000000001</v>
      </c>
      <c r="AV42" s="14">
        <v>23521720.469999999</v>
      </c>
      <c r="AW42" s="6">
        <v>4.1689999999999996</v>
      </c>
      <c r="AX42" s="14">
        <v>71852311.950000003</v>
      </c>
      <c r="AY42" s="6">
        <v>3.0234999999999999</v>
      </c>
      <c r="AZ42" s="14">
        <v>48901723.920000002</v>
      </c>
      <c r="BA42" s="6">
        <v>1.641</v>
      </c>
      <c r="BB42" s="14">
        <v>0</v>
      </c>
      <c r="BC42">
        <v>0</v>
      </c>
      <c r="BD42" s="14">
        <v>2072991.87</v>
      </c>
      <c r="BE42" s="6">
        <v>0.63580000000000003</v>
      </c>
      <c r="BF42" s="14">
        <v>654636.47</v>
      </c>
      <c r="BG42" s="6">
        <v>0.2147</v>
      </c>
      <c r="BH42" s="14">
        <v>85986864</v>
      </c>
      <c r="BI42" s="6">
        <v>1.9343999999999999</v>
      </c>
      <c r="BJ42" s="14">
        <v>0</v>
      </c>
      <c r="BK42">
        <v>0</v>
      </c>
      <c r="BL42" s="14">
        <v>0</v>
      </c>
      <c r="BM42">
        <v>0</v>
      </c>
      <c r="BN42" s="14">
        <v>0</v>
      </c>
      <c r="BO42">
        <v>0</v>
      </c>
      <c r="BP42" s="14">
        <v>0</v>
      </c>
      <c r="BQ42">
        <v>0</v>
      </c>
      <c r="BR42" s="14">
        <v>0</v>
      </c>
      <c r="BS42">
        <v>0</v>
      </c>
      <c r="BT42" s="14">
        <v>0</v>
      </c>
      <c r="BU42">
        <v>0</v>
      </c>
      <c r="BV42" s="14">
        <v>0</v>
      </c>
      <c r="BW42">
        <v>0</v>
      </c>
      <c r="BX42" s="14">
        <v>25121594.879999999</v>
      </c>
      <c r="BY42" s="6">
        <v>6.1039000000000003</v>
      </c>
      <c r="BZ42" s="14">
        <v>99789294</v>
      </c>
      <c r="CA42" s="6">
        <v>3.2959999999999998</v>
      </c>
      <c r="CB42" s="14">
        <v>0</v>
      </c>
      <c r="CC42">
        <v>0</v>
      </c>
      <c r="CD42" s="14">
        <v>316878232.25999999</v>
      </c>
      <c r="CE42" s="6">
        <v>5.5262000000000002</v>
      </c>
      <c r="CF42" s="14">
        <v>82763702</v>
      </c>
      <c r="CG42" s="6">
        <v>3.2473999999999998</v>
      </c>
      <c r="CH42" s="14">
        <v>0</v>
      </c>
      <c r="CI42">
        <v>0</v>
      </c>
      <c r="CJ42" s="14">
        <v>0</v>
      </c>
      <c r="CK42">
        <v>0</v>
      </c>
      <c r="CL42" s="14">
        <v>20421762.870000001</v>
      </c>
      <c r="CM42" s="6">
        <v>9.3775999999999993</v>
      </c>
      <c r="CN42" s="14">
        <v>12230820.34</v>
      </c>
      <c r="CO42" s="6">
        <v>5.2137000000000002</v>
      </c>
      <c r="CP42" s="14">
        <v>18876891.309999999</v>
      </c>
      <c r="CQ42" s="6">
        <v>3.0198</v>
      </c>
      <c r="CR42" s="14">
        <v>0</v>
      </c>
      <c r="CS42">
        <v>0</v>
      </c>
      <c r="CT42" s="14">
        <v>99314424.810000002</v>
      </c>
      <c r="CU42" s="6">
        <v>11.528700000000001</v>
      </c>
      <c r="CV42" s="14">
        <v>0</v>
      </c>
      <c r="CW42">
        <v>0</v>
      </c>
      <c r="CX42" s="14">
        <v>0</v>
      </c>
      <c r="CY42">
        <v>0</v>
      </c>
      <c r="CZ42" s="14">
        <v>2345424.84</v>
      </c>
      <c r="DA42" s="6">
        <v>3.1859999999999999</v>
      </c>
      <c r="DB42" s="14">
        <v>0</v>
      </c>
      <c r="DC42">
        <v>0</v>
      </c>
      <c r="DD42" s="14">
        <v>0</v>
      </c>
      <c r="DE42">
        <v>0</v>
      </c>
      <c r="DF42" s="14">
        <v>0</v>
      </c>
      <c r="DG42">
        <v>0</v>
      </c>
      <c r="DH42" s="14">
        <v>0</v>
      </c>
      <c r="DI42">
        <v>0</v>
      </c>
      <c r="DJ42" s="14">
        <v>7821320.3200000003</v>
      </c>
      <c r="DK42" s="6">
        <v>6.0776000000000003</v>
      </c>
      <c r="DL42" s="14">
        <v>16560025</v>
      </c>
      <c r="DM42" s="6">
        <v>3.92</v>
      </c>
      <c r="DN42" s="14">
        <v>304256</v>
      </c>
      <c r="DO42" s="6">
        <v>2.47E-2</v>
      </c>
      <c r="DP42" s="14">
        <v>7352795</v>
      </c>
      <c r="DQ42" s="6">
        <v>2.2343999999999999</v>
      </c>
      <c r="DR42" s="14">
        <v>0</v>
      </c>
      <c r="DS42">
        <v>0</v>
      </c>
      <c r="DT42" s="14">
        <v>0</v>
      </c>
      <c r="DU42">
        <v>0</v>
      </c>
      <c r="DV42" s="14">
        <v>0</v>
      </c>
      <c r="DW42">
        <v>0</v>
      </c>
      <c r="DX42" s="14">
        <v>37323321.909999996</v>
      </c>
      <c r="DY42" s="6">
        <v>2.5375000000000001</v>
      </c>
      <c r="DZ42" s="14">
        <v>54754808.909999996</v>
      </c>
      <c r="EA42" s="6">
        <v>2.3784999999999998</v>
      </c>
      <c r="EB42" s="14">
        <v>0</v>
      </c>
      <c r="EC42">
        <v>0</v>
      </c>
      <c r="ED42" s="14">
        <v>201322.2</v>
      </c>
      <c r="EE42" s="6">
        <v>3.7947000000000002</v>
      </c>
      <c r="EF42" s="14">
        <v>0</v>
      </c>
      <c r="EG42">
        <v>0</v>
      </c>
      <c r="EH42" s="14">
        <v>0</v>
      </c>
      <c r="EI42">
        <v>0</v>
      </c>
      <c r="EJ42" s="14">
        <v>0</v>
      </c>
      <c r="EK42">
        <v>0</v>
      </c>
      <c r="EL42" s="14">
        <v>8098734.6299999999</v>
      </c>
      <c r="EM42" s="6">
        <v>3.9493999999999998</v>
      </c>
      <c r="EN42" s="14">
        <v>5430320.9299999997</v>
      </c>
      <c r="EO42" s="6">
        <v>2.6556999999999999</v>
      </c>
      <c r="EP42" s="14">
        <v>57106893</v>
      </c>
      <c r="EQ42" s="6">
        <v>5.3528000000000002</v>
      </c>
      <c r="ER42" s="14">
        <v>0</v>
      </c>
      <c r="ES42">
        <v>0</v>
      </c>
    </row>
    <row r="43" spans="1:149" ht="14.25" thickTop="1" thickBot="1">
      <c r="A43" s="9" t="s">
        <v>209</v>
      </c>
      <c r="B43" s="17">
        <v>77226563216.389999</v>
      </c>
      <c r="C43" s="10">
        <v>64.898499999999999</v>
      </c>
      <c r="D43" s="17">
        <v>9558288227.5699997</v>
      </c>
      <c r="E43" s="10">
        <v>100</v>
      </c>
      <c r="F43" s="17">
        <v>1034383747.51</v>
      </c>
      <c r="G43" s="10">
        <v>99.998999999999995</v>
      </c>
      <c r="H43" s="17">
        <v>621790503.11000001</v>
      </c>
      <c r="I43" s="10">
        <v>100</v>
      </c>
      <c r="J43" s="17">
        <v>96426309.370000005</v>
      </c>
      <c r="K43" s="10">
        <v>100</v>
      </c>
      <c r="L43" s="17">
        <v>1641055587.8699999</v>
      </c>
      <c r="M43" s="10">
        <v>94.3964</v>
      </c>
      <c r="N43" s="17">
        <v>122336590.22</v>
      </c>
      <c r="O43" s="10">
        <v>74.780799999999999</v>
      </c>
      <c r="P43" s="17">
        <v>340173367.14999998</v>
      </c>
      <c r="Q43" s="10">
        <v>100</v>
      </c>
      <c r="R43" s="17">
        <v>5401026.6200000001</v>
      </c>
      <c r="S43" s="10">
        <v>2.6797</v>
      </c>
      <c r="T43" s="17">
        <v>749623984.33000004</v>
      </c>
      <c r="U43" s="10">
        <v>95.223299999999995</v>
      </c>
      <c r="V43" s="17">
        <v>3793550.67</v>
      </c>
      <c r="W43" s="10">
        <v>0.91969999999999996</v>
      </c>
      <c r="X43" s="17">
        <v>2937808038.7800002</v>
      </c>
      <c r="Y43" s="10">
        <v>83.312200000000004</v>
      </c>
      <c r="Z43" s="17">
        <v>149920149.78</v>
      </c>
      <c r="AA43" s="10">
        <v>96.0274</v>
      </c>
      <c r="AB43" s="17">
        <v>10181332.4</v>
      </c>
      <c r="AC43" s="10">
        <v>2.3203</v>
      </c>
      <c r="AD43" s="17">
        <v>732001469.98000002</v>
      </c>
      <c r="AE43" s="10">
        <v>62.897100000000002</v>
      </c>
      <c r="AF43" s="17">
        <v>6131464.2400000002</v>
      </c>
      <c r="AG43" s="10">
        <v>1.8794</v>
      </c>
      <c r="AH43" s="17">
        <v>27666866.390000001</v>
      </c>
      <c r="AI43" s="10">
        <v>2.7397999999999998</v>
      </c>
      <c r="AJ43" s="17">
        <v>366031321.56</v>
      </c>
      <c r="AK43" s="10">
        <v>100</v>
      </c>
      <c r="AL43" s="17">
        <v>26292690.809999999</v>
      </c>
      <c r="AM43" s="10">
        <v>55.063499999999998</v>
      </c>
      <c r="AN43" s="17">
        <v>-125843.69</v>
      </c>
      <c r="AO43" s="10">
        <v>-0.82050000000000001</v>
      </c>
      <c r="AP43" s="17">
        <v>2206908708.2399998</v>
      </c>
      <c r="AQ43" s="10">
        <v>96.028000000000006</v>
      </c>
      <c r="AR43" s="17">
        <v>868872656.10000002</v>
      </c>
      <c r="AS43" s="10">
        <v>100</v>
      </c>
      <c r="AT43" s="17">
        <v>6640216109.1499996</v>
      </c>
      <c r="AU43" s="10">
        <v>100</v>
      </c>
      <c r="AV43" s="17">
        <v>451699591.52999997</v>
      </c>
      <c r="AW43" s="10">
        <v>80.058800000000005</v>
      </c>
      <c r="AX43" s="17">
        <v>1842722046.76</v>
      </c>
      <c r="AY43" s="10">
        <v>77.541499999999999</v>
      </c>
      <c r="AZ43" s="17">
        <v>2632227787.2199998</v>
      </c>
      <c r="BA43" s="10">
        <v>88.331500000000005</v>
      </c>
      <c r="BB43" s="17">
        <v>5094481.4400000004</v>
      </c>
      <c r="BC43" s="10">
        <v>1.7846</v>
      </c>
      <c r="BD43" s="17">
        <v>292400184.69999999</v>
      </c>
      <c r="BE43" s="10">
        <v>89.685299999999998</v>
      </c>
      <c r="BF43" s="17">
        <v>304947413.37</v>
      </c>
      <c r="BG43" s="10">
        <v>100</v>
      </c>
      <c r="BH43" s="17">
        <v>4445085981.9399996</v>
      </c>
      <c r="BI43" s="10">
        <v>100</v>
      </c>
      <c r="BJ43" s="17">
        <v>1533944848.1800001</v>
      </c>
      <c r="BK43" s="10">
        <v>77.143600000000006</v>
      </c>
      <c r="BL43" s="17">
        <v>645781073.29999995</v>
      </c>
      <c r="BM43" s="10">
        <v>29.484200000000001</v>
      </c>
      <c r="BN43" s="17">
        <v>225998491.18000001</v>
      </c>
      <c r="BO43" s="10">
        <v>100</v>
      </c>
      <c r="BP43" s="17">
        <v>684930197.35000002</v>
      </c>
      <c r="BQ43" s="10">
        <v>100</v>
      </c>
      <c r="BR43" s="17">
        <v>-336879.74</v>
      </c>
      <c r="BS43" s="10">
        <v>-0.1875</v>
      </c>
      <c r="BT43" s="17">
        <v>157626472.13</v>
      </c>
      <c r="BU43" s="10">
        <v>99.025000000000006</v>
      </c>
      <c r="BV43" s="17">
        <v>259568991.49000001</v>
      </c>
      <c r="BW43" s="10">
        <v>26.106400000000001</v>
      </c>
      <c r="BX43" s="17">
        <v>368899025.16000003</v>
      </c>
      <c r="BY43" s="10">
        <v>89.632900000000006</v>
      </c>
      <c r="BZ43" s="17">
        <v>3027551169</v>
      </c>
      <c r="CA43" s="10">
        <v>100</v>
      </c>
      <c r="CB43" s="17">
        <v>167105963.24000001</v>
      </c>
      <c r="CC43" s="10">
        <v>100</v>
      </c>
      <c r="CD43" s="17">
        <v>4817214519.1300001</v>
      </c>
      <c r="CE43" s="10">
        <v>84.009399999999999</v>
      </c>
      <c r="CF43" s="17">
        <v>2543717488</v>
      </c>
      <c r="CG43" s="10">
        <v>99.806700000000006</v>
      </c>
      <c r="CH43" s="17">
        <v>279330</v>
      </c>
      <c r="CI43" s="10">
        <v>0.83360000000000001</v>
      </c>
      <c r="CJ43" s="17">
        <v>342625605.02999997</v>
      </c>
      <c r="CK43" s="10">
        <v>78.8386</v>
      </c>
      <c r="CL43" s="17">
        <v>208569394.69999999</v>
      </c>
      <c r="CM43" s="10">
        <v>95.773899999999998</v>
      </c>
      <c r="CN43" s="17">
        <v>234588665.11000001</v>
      </c>
      <c r="CO43" s="10">
        <v>100</v>
      </c>
      <c r="CP43" s="17">
        <v>614321592.76999998</v>
      </c>
      <c r="CQ43" s="10">
        <v>98.274799999999999</v>
      </c>
      <c r="CR43" s="17">
        <v>8208732338.21</v>
      </c>
      <c r="CS43" s="10">
        <v>100</v>
      </c>
      <c r="CT43" s="17">
        <v>778462038.33000004</v>
      </c>
      <c r="CU43" s="10">
        <v>90.366399999999999</v>
      </c>
      <c r="CV43" s="17">
        <v>110858807.63</v>
      </c>
      <c r="CW43" s="10">
        <v>100</v>
      </c>
      <c r="CX43" s="17">
        <v>107907677.31</v>
      </c>
      <c r="CY43" s="10">
        <v>0.44019999999999998</v>
      </c>
      <c r="CZ43" s="17">
        <v>41355843.359999999</v>
      </c>
      <c r="DA43" s="10">
        <v>56.177399999999999</v>
      </c>
      <c r="DB43" s="17">
        <v>966654.88</v>
      </c>
      <c r="DC43" s="10">
        <v>0.30959999999999999</v>
      </c>
      <c r="DD43" s="17">
        <v>3193645.16</v>
      </c>
      <c r="DE43" s="10">
        <v>0.93120000000000003</v>
      </c>
      <c r="DF43" s="17">
        <v>125364333.11</v>
      </c>
      <c r="DG43" s="10">
        <v>61.927999999999997</v>
      </c>
      <c r="DH43" s="17">
        <v>6881758.5700000003</v>
      </c>
      <c r="DI43" s="10">
        <v>12.3202</v>
      </c>
      <c r="DJ43" s="17">
        <v>92700869.939999998</v>
      </c>
      <c r="DK43" s="10">
        <v>72.033500000000004</v>
      </c>
      <c r="DL43" s="17">
        <v>422447316</v>
      </c>
      <c r="DM43" s="10">
        <v>100</v>
      </c>
      <c r="DN43" s="17">
        <v>1036515050</v>
      </c>
      <c r="DO43" s="10">
        <v>84.102999999999994</v>
      </c>
      <c r="DP43" s="17">
        <v>329069192</v>
      </c>
      <c r="DQ43" s="10">
        <v>100</v>
      </c>
      <c r="DR43" s="17">
        <v>1560127</v>
      </c>
      <c r="DS43" s="10">
        <v>3.7728999999999999</v>
      </c>
      <c r="DT43" s="17">
        <v>103198263.92</v>
      </c>
      <c r="DU43" s="10">
        <v>1.7785</v>
      </c>
      <c r="DV43" s="17">
        <v>14576.34</v>
      </c>
      <c r="DW43" s="10">
        <v>1.06E-2</v>
      </c>
      <c r="DX43" s="17">
        <v>1422744388.8399999</v>
      </c>
      <c r="DY43" s="10">
        <v>96.728700000000003</v>
      </c>
      <c r="DZ43" s="17">
        <v>2210138058.2600002</v>
      </c>
      <c r="EA43" s="10">
        <v>96.007599999999996</v>
      </c>
      <c r="EB43" s="17">
        <v>389891548.37</v>
      </c>
      <c r="EC43" s="10">
        <v>69.982600000000005</v>
      </c>
      <c r="ED43" s="17">
        <v>5305375.3499999996</v>
      </c>
      <c r="EE43" s="10">
        <v>100</v>
      </c>
      <c r="EF43" s="17">
        <v>5996256831.3199997</v>
      </c>
      <c r="EG43" s="10">
        <v>100</v>
      </c>
      <c r="EH43" s="17">
        <v>519012809.29000002</v>
      </c>
      <c r="EI43" s="10">
        <v>93.532499999999999</v>
      </c>
      <c r="EJ43" s="17">
        <v>184985</v>
      </c>
      <c r="EK43" s="10">
        <v>8.0600000000000005E-2</v>
      </c>
      <c r="EL43" s="17">
        <v>195869150.97</v>
      </c>
      <c r="EM43" s="10">
        <v>95.517300000000006</v>
      </c>
      <c r="EN43" s="17">
        <v>180481389.41999999</v>
      </c>
      <c r="EO43" s="10">
        <v>88.2637</v>
      </c>
      <c r="EP43" s="17">
        <v>984580561.83000004</v>
      </c>
      <c r="EQ43" s="10">
        <v>92.287400000000005</v>
      </c>
      <c r="ER43" s="17">
        <v>1128334.83</v>
      </c>
      <c r="ES43" s="10">
        <v>0.1668</v>
      </c>
    </row>
    <row r="44" spans="1:149" ht="14.25" thickTop="1" thickBot="1">
      <c r="A44" s="9" t="s">
        <v>611</v>
      </c>
      <c r="B44" s="17">
        <v>1549437400.6500001</v>
      </c>
      <c r="C44" s="10">
        <v>1.3021</v>
      </c>
      <c r="D44" s="17">
        <v>0</v>
      </c>
      <c r="E44" s="9">
        <v>0</v>
      </c>
      <c r="F44" s="17">
        <v>0</v>
      </c>
      <c r="G44" s="9">
        <v>0</v>
      </c>
      <c r="H44" s="17">
        <v>0</v>
      </c>
      <c r="I44" s="9">
        <v>0</v>
      </c>
      <c r="J44" s="17">
        <v>0</v>
      </c>
      <c r="K44" s="9">
        <v>0</v>
      </c>
      <c r="L44" s="17">
        <v>0</v>
      </c>
      <c r="M44" s="9">
        <v>0</v>
      </c>
      <c r="N44" s="17">
        <v>21582533.98</v>
      </c>
      <c r="O44" s="10">
        <v>13.1928</v>
      </c>
      <c r="P44" s="17">
        <v>0</v>
      </c>
      <c r="Q44" s="9">
        <v>0</v>
      </c>
      <c r="R44" s="17">
        <v>0</v>
      </c>
      <c r="S44" s="9">
        <v>0</v>
      </c>
      <c r="T44" s="17">
        <v>0</v>
      </c>
      <c r="U44" s="9">
        <v>0</v>
      </c>
      <c r="V44" s="17">
        <v>0</v>
      </c>
      <c r="W44" s="9">
        <v>0</v>
      </c>
      <c r="X44" s="17">
        <v>174766129.38999999</v>
      </c>
      <c r="Y44" s="10">
        <v>4.9561000000000002</v>
      </c>
      <c r="Z44" s="17">
        <v>0</v>
      </c>
      <c r="AA44" s="9">
        <v>0</v>
      </c>
      <c r="AB44" s="17">
        <v>0</v>
      </c>
      <c r="AC44" s="9">
        <v>0</v>
      </c>
      <c r="AD44" s="17">
        <v>0</v>
      </c>
      <c r="AE44" s="9">
        <v>0</v>
      </c>
      <c r="AF44" s="17">
        <v>0</v>
      </c>
      <c r="AG44" s="9">
        <v>0</v>
      </c>
      <c r="AH44" s="17">
        <v>0</v>
      </c>
      <c r="AI44" s="9">
        <v>0</v>
      </c>
      <c r="AJ44" s="17">
        <v>0</v>
      </c>
      <c r="AK44" s="9">
        <v>0</v>
      </c>
      <c r="AL44" s="17">
        <v>0</v>
      </c>
      <c r="AM44" s="9">
        <v>0</v>
      </c>
      <c r="AN44" s="17">
        <v>0</v>
      </c>
      <c r="AO44" s="9">
        <v>0</v>
      </c>
      <c r="AP44" s="17">
        <v>0</v>
      </c>
      <c r="AQ44" s="9">
        <v>0</v>
      </c>
      <c r="AR44" s="17">
        <v>0</v>
      </c>
      <c r="AS44" s="9">
        <v>0</v>
      </c>
      <c r="AT44" s="17">
        <v>0</v>
      </c>
      <c r="AU44" s="9">
        <v>0</v>
      </c>
      <c r="AV44" s="17">
        <v>0</v>
      </c>
      <c r="AW44" s="9">
        <v>0</v>
      </c>
      <c r="AX44" s="17">
        <v>0</v>
      </c>
      <c r="AY44" s="9">
        <v>0</v>
      </c>
      <c r="AZ44" s="17">
        <v>0</v>
      </c>
      <c r="BA44" s="9">
        <v>0</v>
      </c>
      <c r="BB44" s="17">
        <v>0</v>
      </c>
      <c r="BC44" s="9">
        <v>0</v>
      </c>
      <c r="BD44" s="17">
        <v>0</v>
      </c>
      <c r="BE44" s="9">
        <v>0</v>
      </c>
      <c r="BF44" s="17">
        <v>0</v>
      </c>
      <c r="BG44" s="9">
        <v>0</v>
      </c>
      <c r="BH44" s="17">
        <v>0</v>
      </c>
      <c r="BI44" s="9">
        <v>0</v>
      </c>
      <c r="BJ44" s="17">
        <v>0</v>
      </c>
      <c r="BK44" s="9">
        <v>0</v>
      </c>
      <c r="BL44" s="17">
        <v>0</v>
      </c>
      <c r="BM44" s="9">
        <v>0</v>
      </c>
      <c r="BN44" s="17">
        <v>0</v>
      </c>
      <c r="BO44" s="9">
        <v>0</v>
      </c>
      <c r="BP44" s="17">
        <v>0</v>
      </c>
      <c r="BQ44" s="9">
        <v>0</v>
      </c>
      <c r="BR44" s="17">
        <v>0</v>
      </c>
      <c r="BS44" s="9">
        <v>0</v>
      </c>
      <c r="BT44" s="17">
        <v>0</v>
      </c>
      <c r="BU44" s="9">
        <v>0</v>
      </c>
      <c r="BV44" s="17">
        <v>734704998.95000005</v>
      </c>
      <c r="BW44" s="10">
        <v>73.893600000000006</v>
      </c>
      <c r="BX44" s="17">
        <v>42667448</v>
      </c>
      <c r="BY44" s="10">
        <v>10.367100000000001</v>
      </c>
      <c r="BZ44" s="17">
        <v>0</v>
      </c>
      <c r="CA44" s="9">
        <v>0</v>
      </c>
      <c r="CB44" s="17">
        <v>0</v>
      </c>
      <c r="CC44" s="9">
        <v>0</v>
      </c>
      <c r="CD44" s="17">
        <v>344471202.31</v>
      </c>
      <c r="CE44" s="10">
        <v>6.0073999999999996</v>
      </c>
      <c r="CF44" s="17">
        <v>0</v>
      </c>
      <c r="CG44" s="9">
        <v>0</v>
      </c>
      <c r="CH44" s="17">
        <v>0</v>
      </c>
      <c r="CI44" s="9">
        <v>0</v>
      </c>
      <c r="CJ44" s="17">
        <v>30665840.75</v>
      </c>
      <c r="CK44" s="10">
        <v>7.0561999999999996</v>
      </c>
      <c r="CL44" s="17">
        <v>0</v>
      </c>
      <c r="CM44" s="9">
        <v>0</v>
      </c>
      <c r="CN44" s="17">
        <v>0</v>
      </c>
      <c r="CO44" s="9">
        <v>0</v>
      </c>
      <c r="CP44" s="17">
        <v>0</v>
      </c>
      <c r="CQ44" s="9">
        <v>0</v>
      </c>
      <c r="CR44" s="17">
        <v>0</v>
      </c>
      <c r="CS44" s="9">
        <v>0</v>
      </c>
      <c r="CT44" s="17">
        <v>4658334.25</v>
      </c>
      <c r="CU44" s="10">
        <v>0.54079999999999995</v>
      </c>
      <c r="CV44" s="17">
        <v>0</v>
      </c>
      <c r="CW44" s="9">
        <v>0</v>
      </c>
      <c r="CX44" s="17">
        <v>0</v>
      </c>
      <c r="CY44" s="9">
        <v>0</v>
      </c>
      <c r="CZ44" s="17">
        <v>13.02</v>
      </c>
      <c r="DA44" s="10">
        <v>0</v>
      </c>
      <c r="DB44" s="17">
        <v>0</v>
      </c>
      <c r="DC44" s="9">
        <v>0</v>
      </c>
      <c r="DD44" s="17">
        <v>0</v>
      </c>
      <c r="DE44" s="9">
        <v>0</v>
      </c>
      <c r="DF44" s="17">
        <v>0</v>
      </c>
      <c r="DG44" s="9">
        <v>0</v>
      </c>
      <c r="DH44" s="17">
        <v>0</v>
      </c>
      <c r="DI44" s="9">
        <v>0</v>
      </c>
      <c r="DJ44" s="17">
        <v>0</v>
      </c>
      <c r="DK44" s="9">
        <v>0</v>
      </c>
      <c r="DL44" s="17">
        <v>0</v>
      </c>
      <c r="DM44" s="9">
        <v>0</v>
      </c>
      <c r="DN44" s="17">
        <v>195920900</v>
      </c>
      <c r="DO44" s="10">
        <v>15.897</v>
      </c>
      <c r="DP44" s="17">
        <v>0</v>
      </c>
      <c r="DQ44" s="9">
        <v>0</v>
      </c>
      <c r="DR44" s="17">
        <v>0</v>
      </c>
      <c r="DS44" s="9">
        <v>0</v>
      </c>
      <c r="DT44" s="17">
        <v>0</v>
      </c>
      <c r="DU44" s="9">
        <v>0</v>
      </c>
      <c r="DV44" s="17">
        <v>0</v>
      </c>
      <c r="DW44" s="9">
        <v>0</v>
      </c>
      <c r="DX44" s="17">
        <v>0</v>
      </c>
      <c r="DY44" s="9">
        <v>0</v>
      </c>
      <c r="DZ44" s="17">
        <v>0</v>
      </c>
      <c r="EA44" s="9">
        <v>0</v>
      </c>
      <c r="EB44" s="17">
        <v>0</v>
      </c>
      <c r="EC44" s="9">
        <v>0</v>
      </c>
      <c r="ED44" s="17">
        <v>0</v>
      </c>
      <c r="EE44" s="9">
        <v>0</v>
      </c>
      <c r="EF44" s="17">
        <v>0</v>
      </c>
      <c r="EG44" s="9">
        <v>0</v>
      </c>
      <c r="EH44" s="17">
        <v>0</v>
      </c>
      <c r="EI44" s="9">
        <v>0</v>
      </c>
      <c r="EJ44" s="17">
        <v>0</v>
      </c>
      <c r="EK44" s="9">
        <v>0</v>
      </c>
      <c r="EL44" s="17">
        <v>0</v>
      </c>
      <c r="EM44" s="9">
        <v>0</v>
      </c>
      <c r="EN44" s="17">
        <v>0</v>
      </c>
      <c r="EO44" s="9">
        <v>0</v>
      </c>
      <c r="EP44" s="17">
        <v>0</v>
      </c>
      <c r="EQ44" s="9">
        <v>0</v>
      </c>
      <c r="ER44" s="17">
        <v>0</v>
      </c>
      <c r="ES44" s="9">
        <v>0</v>
      </c>
    </row>
    <row r="45" spans="1:149" ht="14.25" thickTop="1" thickBot="1">
      <c r="A45" s="9" t="s">
        <v>211</v>
      </c>
      <c r="B45" s="17">
        <v>78776000617.039993</v>
      </c>
      <c r="C45" s="10">
        <v>66.200599999999994</v>
      </c>
      <c r="D45" s="17">
        <v>9558288227.5699997</v>
      </c>
      <c r="E45" s="10">
        <v>100</v>
      </c>
      <c r="F45" s="17">
        <v>1034383747.51</v>
      </c>
      <c r="G45" s="10">
        <v>99.998999999999995</v>
      </c>
      <c r="H45" s="17">
        <v>621790503.11000001</v>
      </c>
      <c r="I45" s="10">
        <v>100</v>
      </c>
      <c r="J45" s="17">
        <v>96426309.370000005</v>
      </c>
      <c r="K45" s="10">
        <v>100</v>
      </c>
      <c r="L45" s="17">
        <v>1641055587.8699999</v>
      </c>
      <c r="M45" s="10">
        <v>94.3964</v>
      </c>
      <c r="N45" s="17">
        <v>143919124.19999999</v>
      </c>
      <c r="O45" s="10">
        <v>87.973600000000005</v>
      </c>
      <c r="P45" s="17">
        <v>340173367.14999998</v>
      </c>
      <c r="Q45" s="10">
        <v>100</v>
      </c>
      <c r="R45" s="17">
        <v>5401026.6200000001</v>
      </c>
      <c r="S45" s="10">
        <v>2.6797</v>
      </c>
      <c r="T45" s="17">
        <v>749623984.33000004</v>
      </c>
      <c r="U45" s="10">
        <v>95.223299999999995</v>
      </c>
      <c r="V45" s="17">
        <v>3793550.67</v>
      </c>
      <c r="W45" s="10">
        <v>0.91969999999999996</v>
      </c>
      <c r="X45" s="17">
        <v>3112574168.1700001</v>
      </c>
      <c r="Y45" s="10">
        <v>88.268299999999996</v>
      </c>
      <c r="Z45" s="17">
        <v>149920149.78</v>
      </c>
      <c r="AA45" s="10">
        <v>96.0274</v>
      </c>
      <c r="AB45" s="17">
        <v>10181332.4</v>
      </c>
      <c r="AC45" s="10">
        <v>2.3203</v>
      </c>
      <c r="AD45" s="17">
        <v>732001469.98000002</v>
      </c>
      <c r="AE45" s="10">
        <v>62.897100000000002</v>
      </c>
      <c r="AF45" s="17">
        <v>6131464.2400000002</v>
      </c>
      <c r="AG45" s="10">
        <v>1.8794</v>
      </c>
      <c r="AH45" s="17">
        <v>27666866.390000001</v>
      </c>
      <c r="AI45" s="10">
        <v>2.7397999999999998</v>
      </c>
      <c r="AJ45" s="17">
        <v>366031321.56</v>
      </c>
      <c r="AK45" s="10">
        <v>100</v>
      </c>
      <c r="AL45" s="17">
        <v>26292690.809999999</v>
      </c>
      <c r="AM45" s="10">
        <v>55.063499999999998</v>
      </c>
      <c r="AN45" s="17">
        <v>-125843.69</v>
      </c>
      <c r="AO45" s="10">
        <v>-0.82050000000000001</v>
      </c>
      <c r="AP45" s="17">
        <v>2206908708.2399998</v>
      </c>
      <c r="AQ45" s="10">
        <v>96.028000000000006</v>
      </c>
      <c r="AR45" s="17">
        <v>868872656.10000002</v>
      </c>
      <c r="AS45" s="10">
        <v>100</v>
      </c>
      <c r="AT45" s="17">
        <v>6640216109.1499996</v>
      </c>
      <c r="AU45" s="10">
        <v>100</v>
      </c>
      <c r="AV45" s="17">
        <v>451699591.52999997</v>
      </c>
      <c r="AW45" s="10">
        <v>80.058800000000005</v>
      </c>
      <c r="AX45" s="17">
        <v>1842722046.76</v>
      </c>
      <c r="AY45" s="10">
        <v>77.541499999999999</v>
      </c>
      <c r="AZ45" s="17">
        <v>2632227787.2199998</v>
      </c>
      <c r="BA45" s="10">
        <v>88.331500000000005</v>
      </c>
      <c r="BB45" s="17">
        <v>5094481.4400000004</v>
      </c>
      <c r="BC45" s="10">
        <v>1.7846</v>
      </c>
      <c r="BD45" s="17">
        <v>292400184.69999999</v>
      </c>
      <c r="BE45" s="10">
        <v>89.685299999999998</v>
      </c>
      <c r="BF45" s="17">
        <v>304947413.37</v>
      </c>
      <c r="BG45" s="10">
        <v>100</v>
      </c>
      <c r="BH45" s="17">
        <v>4445085981.9399996</v>
      </c>
      <c r="BI45" s="10">
        <v>100</v>
      </c>
      <c r="BJ45" s="17">
        <v>1533944848.1800001</v>
      </c>
      <c r="BK45" s="10">
        <v>77.143600000000006</v>
      </c>
      <c r="BL45" s="17">
        <v>645781073.29999995</v>
      </c>
      <c r="BM45" s="10">
        <v>29.484200000000001</v>
      </c>
      <c r="BN45" s="17">
        <v>225998491.18000001</v>
      </c>
      <c r="BO45" s="10">
        <v>100</v>
      </c>
      <c r="BP45" s="17">
        <v>684930197.35000002</v>
      </c>
      <c r="BQ45" s="10">
        <v>100</v>
      </c>
      <c r="BR45" s="17">
        <v>-336879.74</v>
      </c>
      <c r="BS45" s="10">
        <v>-0.1875</v>
      </c>
      <c r="BT45" s="17">
        <v>157626472.13</v>
      </c>
      <c r="BU45" s="10">
        <v>99.025000000000006</v>
      </c>
      <c r="BV45" s="17">
        <v>994273990.44000006</v>
      </c>
      <c r="BW45" s="10">
        <v>100</v>
      </c>
      <c r="BX45" s="17">
        <v>411566473.16000003</v>
      </c>
      <c r="BY45" s="10">
        <v>100</v>
      </c>
      <c r="BZ45" s="17">
        <v>3027551169</v>
      </c>
      <c r="CA45" s="10">
        <v>100</v>
      </c>
      <c r="CB45" s="17">
        <v>167105963.24000001</v>
      </c>
      <c r="CC45" s="10">
        <v>100</v>
      </c>
      <c r="CD45" s="17">
        <v>5161685721.4399996</v>
      </c>
      <c r="CE45" s="10">
        <v>90.016800000000003</v>
      </c>
      <c r="CF45" s="17">
        <v>2543717488</v>
      </c>
      <c r="CG45" s="10">
        <v>99.806700000000006</v>
      </c>
      <c r="CH45" s="17">
        <v>279330</v>
      </c>
      <c r="CI45" s="10">
        <v>0.83360000000000001</v>
      </c>
      <c r="CJ45" s="17">
        <v>373291445.77999997</v>
      </c>
      <c r="CK45" s="10">
        <v>85.894800000000004</v>
      </c>
      <c r="CL45" s="17">
        <v>208569394.69999999</v>
      </c>
      <c r="CM45" s="10">
        <v>95.773899999999998</v>
      </c>
      <c r="CN45" s="17">
        <v>234588665.11000001</v>
      </c>
      <c r="CO45" s="10">
        <v>100</v>
      </c>
      <c r="CP45" s="17">
        <v>614321592.76999998</v>
      </c>
      <c r="CQ45" s="10">
        <v>98.274799999999999</v>
      </c>
      <c r="CR45" s="17">
        <v>8208732338.21</v>
      </c>
      <c r="CS45" s="10">
        <v>100</v>
      </c>
      <c r="CT45" s="17">
        <v>783120372.58000004</v>
      </c>
      <c r="CU45" s="10">
        <v>90.907200000000003</v>
      </c>
      <c r="CV45" s="17">
        <v>110858807.63</v>
      </c>
      <c r="CW45" s="10">
        <v>100</v>
      </c>
      <c r="CX45" s="17">
        <v>107907677.31</v>
      </c>
      <c r="CY45" s="10">
        <v>0.44019999999999998</v>
      </c>
      <c r="CZ45" s="17">
        <v>41355856.380000003</v>
      </c>
      <c r="DA45" s="10">
        <v>56.177399999999999</v>
      </c>
      <c r="DB45" s="17">
        <v>966654.88</v>
      </c>
      <c r="DC45" s="10">
        <v>0.30959999999999999</v>
      </c>
      <c r="DD45" s="17">
        <v>3193645.16</v>
      </c>
      <c r="DE45" s="10">
        <v>0.93120000000000003</v>
      </c>
      <c r="DF45" s="17">
        <v>125364333.11</v>
      </c>
      <c r="DG45" s="10">
        <v>61.927999999999997</v>
      </c>
      <c r="DH45" s="17">
        <v>6881758.5700000003</v>
      </c>
      <c r="DI45" s="10">
        <v>12.3202</v>
      </c>
      <c r="DJ45" s="17">
        <v>92700869.939999998</v>
      </c>
      <c r="DK45" s="10">
        <v>72.033500000000004</v>
      </c>
      <c r="DL45" s="17">
        <v>422447316</v>
      </c>
      <c r="DM45" s="10">
        <v>100</v>
      </c>
      <c r="DN45" s="17">
        <v>1232435950</v>
      </c>
      <c r="DO45" s="10">
        <v>100</v>
      </c>
      <c r="DP45" s="17">
        <v>329069192</v>
      </c>
      <c r="DQ45" s="10">
        <v>100</v>
      </c>
      <c r="DR45" s="17">
        <v>1560127</v>
      </c>
      <c r="DS45" s="10">
        <v>3.7728999999999999</v>
      </c>
      <c r="DT45" s="17">
        <v>103198263.92</v>
      </c>
      <c r="DU45" s="10">
        <v>1.7785</v>
      </c>
      <c r="DV45" s="17">
        <v>14576.34</v>
      </c>
      <c r="DW45" s="10">
        <v>1.06E-2</v>
      </c>
      <c r="DX45" s="17">
        <v>1422744388.8399999</v>
      </c>
      <c r="DY45" s="10">
        <v>96.728700000000003</v>
      </c>
      <c r="DZ45" s="17">
        <v>2210138058.2600002</v>
      </c>
      <c r="EA45" s="10">
        <v>96.007599999999996</v>
      </c>
      <c r="EB45" s="17">
        <v>389891548.37</v>
      </c>
      <c r="EC45" s="10">
        <v>69.982600000000005</v>
      </c>
      <c r="ED45" s="17">
        <v>5305375.3499999996</v>
      </c>
      <c r="EE45" s="10">
        <v>100</v>
      </c>
      <c r="EF45" s="17">
        <v>5996256831.3199997</v>
      </c>
      <c r="EG45" s="10">
        <v>100</v>
      </c>
      <c r="EH45" s="17">
        <v>519012809.29000002</v>
      </c>
      <c r="EI45" s="10">
        <v>93.532499999999999</v>
      </c>
      <c r="EJ45" s="17">
        <v>184985</v>
      </c>
      <c r="EK45" s="10">
        <v>8.0600000000000005E-2</v>
      </c>
      <c r="EL45" s="17">
        <v>195869150.97</v>
      </c>
      <c r="EM45" s="10">
        <v>95.517300000000006</v>
      </c>
      <c r="EN45" s="17">
        <v>180481389.41999999</v>
      </c>
      <c r="EO45" s="10">
        <v>88.2637</v>
      </c>
      <c r="EP45" s="17">
        <v>984580561.83000004</v>
      </c>
      <c r="EQ45" s="10">
        <v>92.287400000000005</v>
      </c>
      <c r="ER45" s="17">
        <v>1128334.83</v>
      </c>
      <c r="ES45" s="10">
        <v>0.1668</v>
      </c>
    </row>
    <row r="46" spans="1:149" ht="13.5" thickTop="1">
      <c r="A46" t="s">
        <v>181</v>
      </c>
      <c r="B46" s="14">
        <v>30929709155.939999</v>
      </c>
      <c r="C46" s="6">
        <v>25.9923</v>
      </c>
      <c r="D46" s="14">
        <v>0</v>
      </c>
      <c r="E46">
        <v>0</v>
      </c>
      <c r="F46" s="14">
        <v>9873.75</v>
      </c>
      <c r="G46" s="6">
        <v>1E-3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13970889.119999999</v>
      </c>
      <c r="O46" s="6">
        <v>8.5399999999999991</v>
      </c>
      <c r="P46" s="14">
        <v>0</v>
      </c>
      <c r="Q46">
        <v>0</v>
      </c>
      <c r="R46" s="14">
        <v>0</v>
      </c>
      <c r="S46">
        <v>0</v>
      </c>
      <c r="T46" s="14">
        <v>0</v>
      </c>
      <c r="U46">
        <v>0</v>
      </c>
      <c r="V46" s="14">
        <v>0</v>
      </c>
      <c r="W46">
        <v>0</v>
      </c>
      <c r="X46" s="14">
        <v>0</v>
      </c>
      <c r="Y46">
        <v>0</v>
      </c>
      <c r="Z46" s="14">
        <v>0</v>
      </c>
      <c r="AA46">
        <v>0</v>
      </c>
      <c r="AB46" s="14">
        <v>428607635.97000003</v>
      </c>
      <c r="AC46" s="6">
        <v>97.679699999999997</v>
      </c>
      <c r="AD46" s="14">
        <v>234967691.52000001</v>
      </c>
      <c r="AE46" s="6">
        <v>20.189599999999999</v>
      </c>
      <c r="AF46" s="14">
        <v>8213086.9800000004</v>
      </c>
      <c r="AG46" s="6">
        <v>2.5175000000000001</v>
      </c>
      <c r="AH46" s="14">
        <v>142803976.24000001</v>
      </c>
      <c r="AI46" s="6">
        <v>14.1416</v>
      </c>
      <c r="AJ46" s="14">
        <v>0</v>
      </c>
      <c r="AK46">
        <v>0</v>
      </c>
      <c r="AL46" s="14">
        <v>997500</v>
      </c>
      <c r="AM46" s="6">
        <v>2.089</v>
      </c>
      <c r="AN46" s="14">
        <v>15463262.84</v>
      </c>
      <c r="AO46" s="6">
        <v>100.8205</v>
      </c>
      <c r="AP46" s="14">
        <v>14212.76</v>
      </c>
      <c r="AQ46" s="6">
        <v>5.9999999999999995E-4</v>
      </c>
      <c r="AR46" s="14">
        <v>0</v>
      </c>
      <c r="AS46">
        <v>0</v>
      </c>
      <c r="AT46" s="14">
        <v>0</v>
      </c>
      <c r="AU46">
        <v>0</v>
      </c>
      <c r="AV46" s="14">
        <v>22392704.300000001</v>
      </c>
      <c r="AW46" s="6">
        <v>3.9689000000000001</v>
      </c>
      <c r="AX46" s="14">
        <v>451206793.45999998</v>
      </c>
      <c r="AY46" s="6">
        <v>18.986699999999999</v>
      </c>
      <c r="AZ46" s="14">
        <v>217353682.16999999</v>
      </c>
      <c r="BA46" s="6">
        <v>7.2938999999999998</v>
      </c>
      <c r="BB46" s="14">
        <v>8333794.2599999998</v>
      </c>
      <c r="BC46" s="6">
        <v>2.9194</v>
      </c>
      <c r="BD46" s="14">
        <v>22663197.289999999</v>
      </c>
      <c r="BE46" s="6">
        <v>6.9512999999999998</v>
      </c>
      <c r="BF46" s="14">
        <v>0</v>
      </c>
      <c r="BG46">
        <v>0</v>
      </c>
      <c r="BH46" s="14">
        <v>0</v>
      </c>
      <c r="BI46">
        <v>0</v>
      </c>
      <c r="BJ46" s="14">
        <v>250000000</v>
      </c>
      <c r="BK46" s="6">
        <v>12.572699999999999</v>
      </c>
      <c r="BL46" s="14">
        <v>1544478375.1300001</v>
      </c>
      <c r="BM46" s="6">
        <v>70.515799999999999</v>
      </c>
      <c r="BN46" s="14">
        <v>0</v>
      </c>
      <c r="BO46">
        <v>0</v>
      </c>
      <c r="BP46" s="14">
        <v>0</v>
      </c>
      <c r="BQ46">
        <v>0</v>
      </c>
      <c r="BR46" s="14">
        <v>179985181</v>
      </c>
      <c r="BS46" s="6">
        <v>100.1875</v>
      </c>
      <c r="BT46" s="14">
        <v>0</v>
      </c>
      <c r="BU46">
        <v>0</v>
      </c>
      <c r="BV46" s="14">
        <v>0</v>
      </c>
      <c r="BW46">
        <v>0</v>
      </c>
      <c r="BX46" s="14">
        <v>0</v>
      </c>
      <c r="BY46">
        <v>0</v>
      </c>
      <c r="BZ46" s="14">
        <v>0</v>
      </c>
      <c r="CA46">
        <v>0</v>
      </c>
      <c r="CB46" s="14">
        <v>0</v>
      </c>
      <c r="CC46">
        <v>0</v>
      </c>
      <c r="CD46" s="14">
        <v>0</v>
      </c>
      <c r="CE46">
        <v>0</v>
      </c>
      <c r="CF46" s="14">
        <v>0</v>
      </c>
      <c r="CG46">
        <v>0</v>
      </c>
      <c r="CH46" s="14">
        <v>33228085</v>
      </c>
      <c r="CI46" s="6">
        <v>99.166399999999996</v>
      </c>
      <c r="CJ46" s="14">
        <v>0</v>
      </c>
      <c r="CK46">
        <v>0</v>
      </c>
      <c r="CL46" s="14">
        <v>2750900.87</v>
      </c>
      <c r="CM46" s="6">
        <v>1.2632000000000001</v>
      </c>
      <c r="CN46" s="14">
        <v>0</v>
      </c>
      <c r="CO46">
        <v>0</v>
      </c>
      <c r="CP46" s="14">
        <v>0</v>
      </c>
      <c r="CQ46">
        <v>0</v>
      </c>
      <c r="CR46" s="14">
        <v>0</v>
      </c>
      <c r="CS46">
        <v>0</v>
      </c>
      <c r="CT46" s="14">
        <v>0</v>
      </c>
      <c r="CU46" s="6">
        <v>0</v>
      </c>
      <c r="CV46" s="14">
        <v>0</v>
      </c>
      <c r="CW46">
        <v>0</v>
      </c>
      <c r="CX46" s="14">
        <v>24406084969</v>
      </c>
      <c r="CY46" s="6">
        <v>99.559799999999996</v>
      </c>
      <c r="CZ46" s="14">
        <v>20049533.199999999</v>
      </c>
      <c r="DA46" s="6">
        <v>27.235099999999999</v>
      </c>
      <c r="DB46" s="14">
        <v>311283892.77999997</v>
      </c>
      <c r="DC46" s="6">
        <v>99.690399999999997</v>
      </c>
      <c r="DD46" s="14">
        <v>316619080.94999999</v>
      </c>
      <c r="DE46" s="6">
        <v>92.319900000000004</v>
      </c>
      <c r="DF46" s="14">
        <v>0</v>
      </c>
      <c r="DG46">
        <v>0</v>
      </c>
      <c r="DH46" s="14">
        <v>0</v>
      </c>
      <c r="DI46">
        <v>0</v>
      </c>
      <c r="DJ46" s="14">
        <v>25762530.469999999</v>
      </c>
      <c r="DK46" s="6">
        <v>20.018899999999999</v>
      </c>
      <c r="DL46" s="14">
        <v>0</v>
      </c>
      <c r="DM46">
        <v>0</v>
      </c>
      <c r="DN46" s="14">
        <v>0</v>
      </c>
      <c r="DO46">
        <v>0</v>
      </c>
      <c r="DP46" s="14">
        <v>0</v>
      </c>
      <c r="DQ46">
        <v>0</v>
      </c>
      <c r="DR46" s="14">
        <v>39790724</v>
      </c>
      <c r="DS46" s="6">
        <v>96.227099999999993</v>
      </c>
      <c r="DT46" s="14">
        <v>1070732233.62</v>
      </c>
      <c r="DU46" s="6">
        <v>18.453199999999999</v>
      </c>
      <c r="DV46" s="14">
        <v>137296654.66999999</v>
      </c>
      <c r="DW46" s="6">
        <v>99.989400000000003</v>
      </c>
      <c r="DX46" s="14">
        <v>4238660.03</v>
      </c>
      <c r="DY46" s="6">
        <v>0.28820000000000001</v>
      </c>
      <c r="DZ46" s="14">
        <v>28743098.579999998</v>
      </c>
      <c r="EA46" s="6">
        <v>1.2485999999999999</v>
      </c>
      <c r="EB46" s="14">
        <v>106230824</v>
      </c>
      <c r="EC46" s="6">
        <v>19.067599999999999</v>
      </c>
      <c r="ED46" s="14">
        <v>0</v>
      </c>
      <c r="EE46">
        <v>0</v>
      </c>
      <c r="EF46" s="14">
        <v>0</v>
      </c>
      <c r="EG46">
        <v>0</v>
      </c>
      <c r="EH46" s="14">
        <v>24028888.780000001</v>
      </c>
      <c r="EI46" s="6">
        <v>4.3303000000000003</v>
      </c>
      <c r="EJ46" s="14">
        <v>229342431</v>
      </c>
      <c r="EK46" s="6">
        <v>99.919399999999996</v>
      </c>
      <c r="EL46" s="14">
        <v>0</v>
      </c>
      <c r="EM46">
        <v>0</v>
      </c>
      <c r="EN46" s="14">
        <v>0</v>
      </c>
      <c r="EO46">
        <v>0</v>
      </c>
      <c r="EP46" s="14">
        <v>0</v>
      </c>
      <c r="EQ46">
        <v>0</v>
      </c>
      <c r="ER46" s="14">
        <v>632064792.20000005</v>
      </c>
      <c r="ES46" s="6">
        <v>93.4559</v>
      </c>
    </row>
    <row r="47" spans="1:149">
      <c r="A47" t="s">
        <v>182</v>
      </c>
      <c r="B47" s="14">
        <v>43130940.789999999</v>
      </c>
      <c r="C47" s="6">
        <v>3.6200000000000003E-2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  <c r="X47" s="14">
        <v>0</v>
      </c>
      <c r="Y47">
        <v>0</v>
      </c>
      <c r="Z47" s="14">
        <v>0</v>
      </c>
      <c r="AA47">
        <v>0</v>
      </c>
      <c r="AB47" s="14">
        <v>0</v>
      </c>
      <c r="AC47">
        <v>0</v>
      </c>
      <c r="AD47" s="14">
        <v>0</v>
      </c>
      <c r="AE47">
        <v>0</v>
      </c>
      <c r="AF47" s="14">
        <v>0</v>
      </c>
      <c r="AG47">
        <v>0</v>
      </c>
      <c r="AH47" s="14">
        <v>0</v>
      </c>
      <c r="AI47">
        <v>0</v>
      </c>
      <c r="AJ47" s="14">
        <v>0</v>
      </c>
      <c r="AK47">
        <v>0</v>
      </c>
      <c r="AL47" s="14">
        <v>0</v>
      </c>
      <c r="AM47">
        <v>0</v>
      </c>
      <c r="AN47" s="14">
        <v>0</v>
      </c>
      <c r="AO47">
        <v>0</v>
      </c>
      <c r="AP47" s="14">
        <v>0</v>
      </c>
      <c r="AQ47">
        <v>0</v>
      </c>
      <c r="AR47" s="14">
        <v>0</v>
      </c>
      <c r="AS47">
        <v>0</v>
      </c>
      <c r="AT47" s="14">
        <v>0</v>
      </c>
      <c r="AU47">
        <v>0</v>
      </c>
      <c r="AV47" s="14">
        <v>0</v>
      </c>
      <c r="AW47">
        <v>0</v>
      </c>
      <c r="AX47" s="14">
        <v>0</v>
      </c>
      <c r="AY47">
        <v>0</v>
      </c>
      <c r="AZ47" s="14">
        <v>0</v>
      </c>
      <c r="BA47">
        <v>0</v>
      </c>
      <c r="BB47" s="14">
        <v>0</v>
      </c>
      <c r="BC47">
        <v>0</v>
      </c>
      <c r="BD47" s="14">
        <v>0</v>
      </c>
      <c r="BE47">
        <v>0</v>
      </c>
      <c r="BF47" s="14">
        <v>0</v>
      </c>
      <c r="BG47">
        <v>0</v>
      </c>
      <c r="BH47" s="14">
        <v>0</v>
      </c>
      <c r="BI47">
        <v>0</v>
      </c>
      <c r="BJ47" s="14">
        <v>0</v>
      </c>
      <c r="BK47">
        <v>0</v>
      </c>
      <c r="BL47" s="14">
        <v>0</v>
      </c>
      <c r="BM47">
        <v>0</v>
      </c>
      <c r="BN47" s="14">
        <v>0</v>
      </c>
      <c r="BO47">
        <v>0</v>
      </c>
      <c r="BP47" s="14">
        <v>0</v>
      </c>
      <c r="BQ47">
        <v>0</v>
      </c>
      <c r="BR47" s="14">
        <v>0</v>
      </c>
      <c r="BS47">
        <v>0</v>
      </c>
      <c r="BT47" s="14">
        <v>0</v>
      </c>
      <c r="BU47">
        <v>0</v>
      </c>
      <c r="BV47" s="14">
        <v>0</v>
      </c>
      <c r="BW47">
        <v>0</v>
      </c>
      <c r="BX47" s="14">
        <v>0</v>
      </c>
      <c r="BY47">
        <v>0</v>
      </c>
      <c r="BZ47" s="14">
        <v>0</v>
      </c>
      <c r="CA47">
        <v>0</v>
      </c>
      <c r="CB47" s="14">
        <v>0</v>
      </c>
      <c r="CC47">
        <v>0</v>
      </c>
      <c r="CD47" s="14">
        <v>0</v>
      </c>
      <c r="CE47">
        <v>0</v>
      </c>
      <c r="CF47" s="14">
        <v>0</v>
      </c>
      <c r="CG47">
        <v>0</v>
      </c>
      <c r="CH47" s="14">
        <v>0</v>
      </c>
      <c r="CI47">
        <v>0</v>
      </c>
      <c r="CJ47" s="14">
        <v>0</v>
      </c>
      <c r="CK47">
        <v>0</v>
      </c>
      <c r="CL47" s="14">
        <v>0</v>
      </c>
      <c r="CM47">
        <v>0</v>
      </c>
      <c r="CN47" s="14">
        <v>0</v>
      </c>
      <c r="CO47">
        <v>0</v>
      </c>
      <c r="CP47" s="14">
        <v>0</v>
      </c>
      <c r="CQ47">
        <v>0</v>
      </c>
      <c r="CR47" s="14">
        <v>0</v>
      </c>
      <c r="CS47">
        <v>0</v>
      </c>
      <c r="CT47" s="14">
        <v>0</v>
      </c>
      <c r="CU47">
        <v>0</v>
      </c>
      <c r="CV47" s="14">
        <v>0</v>
      </c>
      <c r="CW47">
        <v>0</v>
      </c>
      <c r="CX47" s="14">
        <v>0</v>
      </c>
      <c r="CY47">
        <v>0</v>
      </c>
      <c r="CZ47" s="14">
        <v>0</v>
      </c>
      <c r="DA47">
        <v>0</v>
      </c>
      <c r="DB47" s="14">
        <v>0</v>
      </c>
      <c r="DC47">
        <v>0</v>
      </c>
      <c r="DD47" s="14">
        <v>0</v>
      </c>
      <c r="DE47">
        <v>0</v>
      </c>
      <c r="DF47" s="14">
        <v>0</v>
      </c>
      <c r="DG47">
        <v>0</v>
      </c>
      <c r="DH47" s="14">
        <v>0</v>
      </c>
      <c r="DI47">
        <v>0</v>
      </c>
      <c r="DJ47" s="14">
        <v>0</v>
      </c>
      <c r="DK47">
        <v>0</v>
      </c>
      <c r="DL47" s="14">
        <v>0</v>
      </c>
      <c r="DM47">
        <v>0</v>
      </c>
      <c r="DN47" s="14">
        <v>0</v>
      </c>
      <c r="DO47">
        <v>0</v>
      </c>
      <c r="DP47" s="14">
        <v>0</v>
      </c>
      <c r="DQ47">
        <v>0</v>
      </c>
      <c r="DR47" s="14">
        <v>0</v>
      </c>
      <c r="DS47">
        <v>0</v>
      </c>
      <c r="DT47" s="14">
        <v>0</v>
      </c>
      <c r="DU47">
        <v>0</v>
      </c>
      <c r="DV47" s="14">
        <v>0</v>
      </c>
      <c r="DW47">
        <v>0</v>
      </c>
      <c r="DX47" s="14">
        <v>0</v>
      </c>
      <c r="DY47">
        <v>0</v>
      </c>
      <c r="DZ47" s="14">
        <v>0</v>
      </c>
      <c r="EA47">
        <v>0</v>
      </c>
      <c r="EB47" s="14">
        <v>0</v>
      </c>
      <c r="EC47">
        <v>0</v>
      </c>
      <c r="ED47" s="14">
        <v>0</v>
      </c>
      <c r="EE47">
        <v>0</v>
      </c>
      <c r="EF47" s="14">
        <v>0</v>
      </c>
      <c r="EG47">
        <v>0</v>
      </c>
      <c r="EH47" s="14">
        <v>0</v>
      </c>
      <c r="EI47">
        <v>0</v>
      </c>
      <c r="EJ47" s="14">
        <v>0</v>
      </c>
      <c r="EK47">
        <v>0</v>
      </c>
      <c r="EL47" s="14">
        <v>0</v>
      </c>
      <c r="EM47">
        <v>0</v>
      </c>
      <c r="EN47" s="14">
        <v>0</v>
      </c>
      <c r="EO47">
        <v>0</v>
      </c>
      <c r="EP47" s="14">
        <v>0</v>
      </c>
      <c r="EQ47">
        <v>0</v>
      </c>
      <c r="ER47" s="14">
        <v>43130940.789999999</v>
      </c>
      <c r="ES47" s="6">
        <v>6.3773</v>
      </c>
    </row>
    <row r="48" spans="1:149" ht="13.5" thickBot="1">
      <c r="A48" t="s">
        <v>183</v>
      </c>
      <c r="B48" s="14">
        <v>749240157.14999998</v>
      </c>
      <c r="C48" s="6">
        <v>0.62960000000000005</v>
      </c>
      <c r="D48" s="14">
        <v>0</v>
      </c>
      <c r="E48">
        <v>0</v>
      </c>
      <c r="F48" s="14">
        <v>0</v>
      </c>
      <c r="G48">
        <v>0</v>
      </c>
      <c r="H48" s="14">
        <v>0</v>
      </c>
      <c r="I48">
        <v>0</v>
      </c>
      <c r="J48" s="14">
        <v>0</v>
      </c>
      <c r="K48">
        <v>0</v>
      </c>
      <c r="L48" s="14">
        <v>0</v>
      </c>
      <c r="M48">
        <v>0</v>
      </c>
      <c r="N48" s="14">
        <v>0</v>
      </c>
      <c r="O48">
        <v>0</v>
      </c>
      <c r="P48" s="14">
        <v>0</v>
      </c>
      <c r="Q48">
        <v>0</v>
      </c>
      <c r="R48" s="14">
        <v>0</v>
      </c>
      <c r="S48">
        <v>0</v>
      </c>
      <c r="T48" s="14">
        <v>0</v>
      </c>
      <c r="U48">
        <v>0</v>
      </c>
      <c r="V48" s="14">
        <v>0</v>
      </c>
      <c r="W48">
        <v>0</v>
      </c>
      <c r="X48" s="14">
        <v>0</v>
      </c>
      <c r="Y48">
        <v>0</v>
      </c>
      <c r="Z48" s="14">
        <v>0</v>
      </c>
      <c r="AA48">
        <v>0</v>
      </c>
      <c r="AB48" s="14">
        <v>0</v>
      </c>
      <c r="AC48">
        <v>0</v>
      </c>
      <c r="AD48" s="14">
        <v>0</v>
      </c>
      <c r="AE48">
        <v>0</v>
      </c>
      <c r="AF48" s="14">
        <v>0</v>
      </c>
      <c r="AG48">
        <v>0</v>
      </c>
      <c r="AH48" s="14">
        <v>0</v>
      </c>
      <c r="AI48">
        <v>0</v>
      </c>
      <c r="AJ48" s="14">
        <v>0</v>
      </c>
      <c r="AK48">
        <v>0</v>
      </c>
      <c r="AL48" s="14">
        <v>0</v>
      </c>
      <c r="AM48">
        <v>0</v>
      </c>
      <c r="AN48" s="14">
        <v>0</v>
      </c>
      <c r="AO48">
        <v>0</v>
      </c>
      <c r="AP48" s="14">
        <v>0</v>
      </c>
      <c r="AQ48">
        <v>0</v>
      </c>
      <c r="AR48" s="14">
        <v>0</v>
      </c>
      <c r="AS48">
        <v>0</v>
      </c>
      <c r="AT48" s="14">
        <v>0</v>
      </c>
      <c r="AU48">
        <v>0</v>
      </c>
      <c r="AV48" s="14">
        <v>69242301.260000005</v>
      </c>
      <c r="AW48" s="6">
        <v>12.272399999999999</v>
      </c>
      <c r="AX48" s="14">
        <v>0</v>
      </c>
      <c r="AY48">
        <v>0</v>
      </c>
      <c r="AZ48" s="14">
        <v>0</v>
      </c>
      <c r="BA48">
        <v>0</v>
      </c>
      <c r="BB48" s="14">
        <v>0</v>
      </c>
      <c r="BC48">
        <v>0</v>
      </c>
      <c r="BD48" s="14">
        <v>0</v>
      </c>
      <c r="BE48">
        <v>0</v>
      </c>
      <c r="BF48" s="14">
        <v>0</v>
      </c>
      <c r="BG48">
        <v>0</v>
      </c>
      <c r="BH48" s="14">
        <v>0</v>
      </c>
      <c r="BI48">
        <v>0</v>
      </c>
      <c r="BJ48" s="14">
        <v>0</v>
      </c>
      <c r="BK48">
        <v>0</v>
      </c>
      <c r="BL48" s="14">
        <v>0</v>
      </c>
      <c r="BM48">
        <v>0</v>
      </c>
      <c r="BN48" s="14">
        <v>0</v>
      </c>
      <c r="BO48">
        <v>0</v>
      </c>
      <c r="BP48" s="14">
        <v>0</v>
      </c>
      <c r="BQ48">
        <v>0</v>
      </c>
      <c r="BR48" s="14">
        <v>0</v>
      </c>
      <c r="BS48">
        <v>0</v>
      </c>
      <c r="BT48" s="14">
        <v>0</v>
      </c>
      <c r="BU48">
        <v>0</v>
      </c>
      <c r="BV48" s="14">
        <v>0</v>
      </c>
      <c r="BW48">
        <v>0</v>
      </c>
      <c r="BX48" s="14">
        <v>0</v>
      </c>
      <c r="BY48">
        <v>0</v>
      </c>
      <c r="BZ48" s="14">
        <v>0</v>
      </c>
      <c r="CA48">
        <v>0</v>
      </c>
      <c r="CB48" s="14">
        <v>0</v>
      </c>
      <c r="CC48">
        <v>0</v>
      </c>
      <c r="CD48" s="14">
        <v>572448726.10000002</v>
      </c>
      <c r="CE48" s="6">
        <v>9.9832000000000001</v>
      </c>
      <c r="CF48" s="14">
        <v>0</v>
      </c>
      <c r="CG48">
        <v>0</v>
      </c>
      <c r="CH48" s="14">
        <v>0</v>
      </c>
      <c r="CI48">
        <v>0</v>
      </c>
      <c r="CJ48" s="14">
        <v>0</v>
      </c>
      <c r="CK48">
        <v>0</v>
      </c>
      <c r="CL48" s="14">
        <v>0</v>
      </c>
      <c r="CM48">
        <v>0</v>
      </c>
      <c r="CN48" s="14">
        <v>0</v>
      </c>
      <c r="CO48">
        <v>0</v>
      </c>
      <c r="CP48" s="14">
        <v>0</v>
      </c>
      <c r="CQ48">
        <v>0</v>
      </c>
      <c r="CR48" s="14">
        <v>0</v>
      </c>
      <c r="CS48">
        <v>0</v>
      </c>
      <c r="CT48" s="14">
        <v>78330146.379999995</v>
      </c>
      <c r="CU48" s="6">
        <v>9.0928000000000004</v>
      </c>
      <c r="CV48" s="14">
        <v>0</v>
      </c>
      <c r="CW48">
        <v>0</v>
      </c>
      <c r="CX48" s="14">
        <v>0</v>
      </c>
      <c r="CY48">
        <v>0</v>
      </c>
      <c r="CZ48" s="14">
        <v>6073160.79</v>
      </c>
      <c r="DA48" s="6">
        <v>8.2497000000000007</v>
      </c>
      <c r="DB48" s="14">
        <v>0</v>
      </c>
      <c r="DC48">
        <v>0</v>
      </c>
      <c r="DD48" s="14">
        <v>23145822.620000001</v>
      </c>
      <c r="DE48" s="6">
        <v>6.7488999999999999</v>
      </c>
      <c r="DF48" s="14">
        <v>0</v>
      </c>
      <c r="DG48">
        <v>0</v>
      </c>
      <c r="DH48" s="14">
        <v>0</v>
      </c>
      <c r="DI48">
        <v>0</v>
      </c>
      <c r="DJ48" s="14">
        <v>0</v>
      </c>
      <c r="DK48">
        <v>0</v>
      </c>
      <c r="DL48" s="14">
        <v>0</v>
      </c>
      <c r="DM48">
        <v>0</v>
      </c>
      <c r="DN48" s="14">
        <v>0</v>
      </c>
      <c r="DO48">
        <v>0</v>
      </c>
      <c r="DP48" s="14">
        <v>0</v>
      </c>
      <c r="DQ48">
        <v>0</v>
      </c>
      <c r="DR48" s="14">
        <v>0</v>
      </c>
      <c r="DS48">
        <v>0</v>
      </c>
      <c r="DT48" s="14">
        <v>0</v>
      </c>
      <c r="DU48">
        <v>0</v>
      </c>
      <c r="DV48" s="14">
        <v>0</v>
      </c>
      <c r="DW48">
        <v>0</v>
      </c>
      <c r="DX48" s="14">
        <v>0</v>
      </c>
      <c r="DY48">
        <v>0</v>
      </c>
      <c r="DZ48" s="14">
        <v>0</v>
      </c>
      <c r="EA48">
        <v>0</v>
      </c>
      <c r="EB48" s="14">
        <v>0</v>
      </c>
      <c r="EC48">
        <v>0</v>
      </c>
      <c r="ED48" s="14">
        <v>0</v>
      </c>
      <c r="EE48">
        <v>0</v>
      </c>
      <c r="EF48" s="14">
        <v>0</v>
      </c>
      <c r="EG48">
        <v>0</v>
      </c>
      <c r="EH48" s="14">
        <v>0</v>
      </c>
      <c r="EI48">
        <v>0</v>
      </c>
      <c r="EJ48" s="14">
        <v>0</v>
      </c>
      <c r="EK48">
        <v>0</v>
      </c>
      <c r="EL48" s="14">
        <v>0</v>
      </c>
      <c r="EM48">
        <v>0</v>
      </c>
      <c r="EN48" s="14">
        <v>0</v>
      </c>
      <c r="EO48">
        <v>0</v>
      </c>
      <c r="EP48" s="14">
        <v>0</v>
      </c>
      <c r="EQ48">
        <v>0</v>
      </c>
      <c r="ER48" s="14">
        <v>0</v>
      </c>
      <c r="ES48">
        <v>0</v>
      </c>
    </row>
    <row r="49" spans="1:149" ht="14.25" thickTop="1" thickBot="1">
      <c r="A49" s="9" t="s">
        <v>184</v>
      </c>
      <c r="B49" s="17">
        <v>31722080253.880001</v>
      </c>
      <c r="C49" s="10">
        <v>26.658100000000001</v>
      </c>
      <c r="D49" s="17">
        <v>0</v>
      </c>
      <c r="E49" s="9">
        <v>0</v>
      </c>
      <c r="F49" s="17">
        <v>9873.75</v>
      </c>
      <c r="G49" s="10">
        <v>1E-3</v>
      </c>
      <c r="H49" s="17">
        <v>0</v>
      </c>
      <c r="I49" s="9">
        <v>0</v>
      </c>
      <c r="J49" s="17">
        <v>0</v>
      </c>
      <c r="K49" s="9">
        <v>0</v>
      </c>
      <c r="L49" s="17">
        <v>0</v>
      </c>
      <c r="M49" s="9">
        <v>0</v>
      </c>
      <c r="N49" s="17">
        <v>13970889.119999999</v>
      </c>
      <c r="O49" s="10">
        <v>8.5399999999999991</v>
      </c>
      <c r="P49" s="17">
        <v>0</v>
      </c>
      <c r="Q49" s="9">
        <v>0</v>
      </c>
      <c r="R49" s="17">
        <v>0</v>
      </c>
      <c r="S49" s="9">
        <v>0</v>
      </c>
      <c r="T49" s="17">
        <v>0</v>
      </c>
      <c r="U49" s="9">
        <v>0</v>
      </c>
      <c r="V49" s="17">
        <v>0</v>
      </c>
      <c r="W49" s="9">
        <v>0</v>
      </c>
      <c r="X49" s="17">
        <v>0</v>
      </c>
      <c r="Y49" s="9">
        <v>0</v>
      </c>
      <c r="Z49" s="17">
        <v>0</v>
      </c>
      <c r="AA49" s="9">
        <v>0</v>
      </c>
      <c r="AB49" s="17">
        <v>428607635.97000003</v>
      </c>
      <c r="AC49" s="10">
        <v>97.679699999999997</v>
      </c>
      <c r="AD49" s="17">
        <v>234967691.52000001</v>
      </c>
      <c r="AE49" s="10">
        <v>20.189599999999999</v>
      </c>
      <c r="AF49" s="17">
        <v>8213086.9800000004</v>
      </c>
      <c r="AG49" s="10">
        <v>2.5175000000000001</v>
      </c>
      <c r="AH49" s="17">
        <v>142803976.24000001</v>
      </c>
      <c r="AI49" s="10">
        <v>14.1416</v>
      </c>
      <c r="AJ49" s="17">
        <v>0</v>
      </c>
      <c r="AK49" s="9">
        <v>0</v>
      </c>
      <c r="AL49" s="17">
        <v>997500</v>
      </c>
      <c r="AM49" s="10">
        <v>2.089</v>
      </c>
      <c r="AN49" s="17">
        <v>15463262.84</v>
      </c>
      <c r="AO49" s="10">
        <v>100.8205</v>
      </c>
      <c r="AP49" s="17">
        <v>14212.76</v>
      </c>
      <c r="AQ49" s="10">
        <v>5.9999999999999995E-4</v>
      </c>
      <c r="AR49" s="17">
        <v>0</v>
      </c>
      <c r="AS49" s="9">
        <v>0</v>
      </c>
      <c r="AT49" s="17">
        <v>0</v>
      </c>
      <c r="AU49" s="9">
        <v>0</v>
      </c>
      <c r="AV49" s="17">
        <v>91635005.560000002</v>
      </c>
      <c r="AW49" s="10">
        <v>16.241299999999999</v>
      </c>
      <c r="AX49" s="17">
        <v>451206793.45999998</v>
      </c>
      <c r="AY49" s="10">
        <v>18.986699999999999</v>
      </c>
      <c r="AZ49" s="17">
        <v>217353682.16999999</v>
      </c>
      <c r="BA49" s="10">
        <v>7.2938999999999998</v>
      </c>
      <c r="BB49" s="17">
        <v>8333794.2599999998</v>
      </c>
      <c r="BC49" s="10">
        <v>2.9194</v>
      </c>
      <c r="BD49" s="17">
        <v>22663197.289999999</v>
      </c>
      <c r="BE49" s="10">
        <v>6.9512999999999998</v>
      </c>
      <c r="BF49" s="17">
        <v>0</v>
      </c>
      <c r="BG49" s="9">
        <v>0</v>
      </c>
      <c r="BH49" s="17">
        <v>0</v>
      </c>
      <c r="BI49" s="9">
        <v>0</v>
      </c>
      <c r="BJ49" s="17">
        <v>250000000</v>
      </c>
      <c r="BK49" s="10">
        <v>12.572699999999999</v>
      </c>
      <c r="BL49" s="17">
        <v>1544478375.1300001</v>
      </c>
      <c r="BM49" s="10">
        <v>70.515799999999999</v>
      </c>
      <c r="BN49" s="17">
        <v>0</v>
      </c>
      <c r="BO49" s="9">
        <v>0</v>
      </c>
      <c r="BP49" s="17">
        <v>0</v>
      </c>
      <c r="BQ49" s="9">
        <v>0</v>
      </c>
      <c r="BR49" s="17">
        <v>179985181</v>
      </c>
      <c r="BS49" s="10">
        <v>100.1875</v>
      </c>
      <c r="BT49" s="17">
        <v>0</v>
      </c>
      <c r="BU49" s="9">
        <v>0</v>
      </c>
      <c r="BV49" s="17">
        <v>0</v>
      </c>
      <c r="BW49" s="9">
        <v>0</v>
      </c>
      <c r="BX49" s="17">
        <v>0</v>
      </c>
      <c r="BY49" s="9">
        <v>0</v>
      </c>
      <c r="BZ49" s="17">
        <v>0</v>
      </c>
      <c r="CA49" s="9">
        <v>0</v>
      </c>
      <c r="CB49" s="17">
        <v>0</v>
      </c>
      <c r="CC49" s="9">
        <v>0</v>
      </c>
      <c r="CD49" s="17">
        <v>572448726.10000002</v>
      </c>
      <c r="CE49" s="10">
        <v>9.9832000000000001</v>
      </c>
      <c r="CF49" s="17">
        <v>0</v>
      </c>
      <c r="CG49" s="9">
        <v>0</v>
      </c>
      <c r="CH49" s="17">
        <v>33228085</v>
      </c>
      <c r="CI49" s="10">
        <v>99.166399999999996</v>
      </c>
      <c r="CJ49" s="17">
        <v>0</v>
      </c>
      <c r="CK49" s="9">
        <v>0</v>
      </c>
      <c r="CL49" s="17">
        <v>2750900.87</v>
      </c>
      <c r="CM49" s="10">
        <v>1.2632000000000001</v>
      </c>
      <c r="CN49" s="17">
        <v>0</v>
      </c>
      <c r="CO49" s="9">
        <v>0</v>
      </c>
      <c r="CP49" s="17">
        <v>0</v>
      </c>
      <c r="CQ49" s="9">
        <v>0</v>
      </c>
      <c r="CR49" s="17">
        <v>0</v>
      </c>
      <c r="CS49" s="9">
        <v>0</v>
      </c>
      <c r="CT49" s="17">
        <v>78330146.379999995</v>
      </c>
      <c r="CU49" s="10">
        <v>9.0928000000000004</v>
      </c>
      <c r="CV49" s="17">
        <v>0</v>
      </c>
      <c r="CW49" s="9">
        <v>0</v>
      </c>
      <c r="CX49" s="17">
        <v>24406084969</v>
      </c>
      <c r="CY49" s="10">
        <v>99.559799999999996</v>
      </c>
      <c r="CZ49" s="17">
        <v>26122693.989999998</v>
      </c>
      <c r="DA49" s="10">
        <v>35.4848</v>
      </c>
      <c r="DB49" s="17">
        <v>311283892.77999997</v>
      </c>
      <c r="DC49" s="10">
        <v>99.690399999999997</v>
      </c>
      <c r="DD49" s="17">
        <v>339764903.56999999</v>
      </c>
      <c r="DE49" s="10">
        <v>99.068799999999996</v>
      </c>
      <c r="DF49" s="17">
        <v>0</v>
      </c>
      <c r="DG49" s="9">
        <v>0</v>
      </c>
      <c r="DH49" s="17">
        <v>0</v>
      </c>
      <c r="DI49" s="9">
        <v>0</v>
      </c>
      <c r="DJ49" s="17">
        <v>25762530.469999999</v>
      </c>
      <c r="DK49" s="10">
        <v>20.018899999999999</v>
      </c>
      <c r="DL49" s="17">
        <v>0</v>
      </c>
      <c r="DM49" s="9">
        <v>0</v>
      </c>
      <c r="DN49" s="17">
        <v>0</v>
      </c>
      <c r="DO49" s="9">
        <v>0</v>
      </c>
      <c r="DP49" s="17">
        <v>0</v>
      </c>
      <c r="DQ49" s="9">
        <v>0</v>
      </c>
      <c r="DR49" s="17">
        <v>39790724</v>
      </c>
      <c r="DS49" s="10">
        <v>96.227099999999993</v>
      </c>
      <c r="DT49" s="17">
        <v>1070732233.62</v>
      </c>
      <c r="DU49" s="10">
        <v>18.453199999999999</v>
      </c>
      <c r="DV49" s="17">
        <v>137296654.66999999</v>
      </c>
      <c r="DW49" s="10">
        <v>99.989400000000003</v>
      </c>
      <c r="DX49" s="17">
        <v>4238660.03</v>
      </c>
      <c r="DY49" s="10">
        <v>0.28820000000000001</v>
      </c>
      <c r="DZ49" s="17">
        <v>28743098.579999998</v>
      </c>
      <c r="EA49" s="10">
        <v>1.2485999999999999</v>
      </c>
      <c r="EB49" s="17">
        <v>106230824</v>
      </c>
      <c r="EC49" s="10">
        <v>19.067599999999999</v>
      </c>
      <c r="ED49" s="17">
        <v>0</v>
      </c>
      <c r="EE49" s="9">
        <v>0</v>
      </c>
      <c r="EF49" s="17">
        <v>0</v>
      </c>
      <c r="EG49" s="9">
        <v>0</v>
      </c>
      <c r="EH49" s="17">
        <v>24028888.780000001</v>
      </c>
      <c r="EI49" s="10">
        <v>4.3303000000000003</v>
      </c>
      <c r="EJ49" s="17">
        <v>229342431</v>
      </c>
      <c r="EK49" s="10">
        <v>99.919399999999996</v>
      </c>
      <c r="EL49" s="17">
        <v>0</v>
      </c>
      <c r="EM49" s="9">
        <v>0</v>
      </c>
      <c r="EN49" s="17">
        <v>0</v>
      </c>
      <c r="EO49" s="9">
        <v>0</v>
      </c>
      <c r="EP49" s="17">
        <v>0</v>
      </c>
      <c r="EQ49" s="9">
        <v>0</v>
      </c>
      <c r="ER49" s="17">
        <v>675195732.99000001</v>
      </c>
      <c r="ES49" s="10">
        <v>99.833200000000005</v>
      </c>
    </row>
    <row r="50" spans="1:149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  <c r="AL50" s="17"/>
      <c r="AM50" s="9"/>
      <c r="AN50" s="17"/>
      <c r="AO50" s="9"/>
      <c r="AP50" s="17"/>
      <c r="AQ50" s="9"/>
      <c r="AR50" s="17"/>
      <c r="AS50" s="9"/>
      <c r="AT50" s="17"/>
      <c r="AU50" s="9"/>
      <c r="AV50" s="17"/>
      <c r="AW50" s="9"/>
      <c r="AX50" s="17"/>
      <c r="AY50" s="9"/>
      <c r="AZ50" s="17"/>
      <c r="BA50" s="9"/>
      <c r="BB50" s="17"/>
      <c r="BC50" s="9"/>
      <c r="BD50" s="17"/>
      <c r="BE50" s="9"/>
      <c r="BF50" s="17"/>
      <c r="BG50" s="9"/>
      <c r="BH50" s="17"/>
      <c r="BI50" s="9"/>
      <c r="BJ50" s="17"/>
      <c r="BK50" s="9"/>
      <c r="BL50" s="17"/>
      <c r="BM50" s="9"/>
      <c r="BN50" s="17"/>
      <c r="BO50" s="9"/>
      <c r="BP50" s="17"/>
      <c r="BQ50" s="9"/>
      <c r="BR50" s="17"/>
      <c r="BS50" s="9"/>
      <c r="BT50" s="17"/>
      <c r="BU50" s="9"/>
      <c r="BV50" s="17"/>
      <c r="BW50" s="9"/>
      <c r="BX50" s="17"/>
      <c r="BY50" s="9"/>
      <c r="BZ50" s="17"/>
      <c r="CA50" s="9"/>
      <c r="CB50" s="17"/>
      <c r="CC50" s="9"/>
      <c r="CD50" s="17"/>
      <c r="CE50" s="9"/>
      <c r="CF50" s="17"/>
      <c r="CG50" s="9"/>
      <c r="CH50" s="17"/>
      <c r="CI50" s="9"/>
      <c r="CJ50" s="17"/>
      <c r="CK50" s="9"/>
      <c r="CL50" s="17"/>
      <c r="CM50" s="9"/>
      <c r="CN50" s="17"/>
      <c r="CO50" s="9"/>
      <c r="CP50" s="17"/>
      <c r="CQ50" s="9"/>
      <c r="CR50" s="17"/>
      <c r="CS50" s="9"/>
      <c r="CT50" s="17"/>
      <c r="CU50" s="9"/>
      <c r="CV50" s="17"/>
      <c r="CW50" s="9"/>
      <c r="CX50" s="17"/>
      <c r="CY50" s="9"/>
      <c r="CZ50" s="17"/>
      <c r="DA50" s="9"/>
      <c r="DB50" s="17"/>
      <c r="DC50" s="9"/>
      <c r="DD50" s="17"/>
      <c r="DE50" s="9"/>
      <c r="DF50" s="17"/>
      <c r="DG50" s="9"/>
      <c r="DH50" s="17"/>
      <c r="DI50" s="9"/>
      <c r="DJ50" s="17"/>
      <c r="DK50" s="9"/>
      <c r="DL50" s="17"/>
      <c r="DM50" s="9"/>
      <c r="DN50" s="17"/>
      <c r="DO50" s="9"/>
      <c r="DP50" s="17"/>
      <c r="DQ50" s="9"/>
      <c r="DR50" s="17"/>
      <c r="DS50" s="9"/>
      <c r="DT50" s="17"/>
      <c r="DU50" s="9"/>
      <c r="DV50" s="17"/>
      <c r="DW50" s="9"/>
      <c r="DX50" s="17"/>
      <c r="DY50" s="9"/>
      <c r="DZ50" s="17"/>
      <c r="EA50" s="9"/>
      <c r="EB50" s="17"/>
      <c r="EC50" s="9"/>
      <c r="ED50" s="17"/>
      <c r="EE50" s="9"/>
      <c r="EF50" s="17"/>
      <c r="EG50" s="9"/>
      <c r="EH50" s="17"/>
      <c r="EI50" s="9"/>
      <c r="EJ50" s="17"/>
      <c r="EK50" s="9"/>
      <c r="EL50" s="17"/>
      <c r="EM50" s="9"/>
      <c r="EN50" s="17"/>
      <c r="EO50" s="9"/>
      <c r="EP50" s="17"/>
      <c r="EQ50" s="9"/>
      <c r="ER50" s="17"/>
      <c r="ES50" s="9"/>
    </row>
    <row r="51" spans="1:149" s="6" customFormat="1" ht="13.5" thickTop="1">
      <c r="A51" s="6" t="s">
        <v>612</v>
      </c>
      <c r="B51" s="6">
        <v>61135</v>
      </c>
      <c r="D51" s="6">
        <v>903</v>
      </c>
      <c r="F51" s="6">
        <v>3532</v>
      </c>
      <c r="H51" s="6">
        <v>11113</v>
      </c>
      <c r="J51" s="6">
        <v>12</v>
      </c>
      <c r="L51" s="6">
        <v>69</v>
      </c>
      <c r="N51" s="6">
        <v>8</v>
      </c>
      <c r="P51" s="6">
        <v>82</v>
      </c>
      <c r="R51" s="6">
        <v>235</v>
      </c>
      <c r="T51" s="6">
        <v>216</v>
      </c>
      <c r="V51" s="6">
        <v>248</v>
      </c>
      <c r="X51" s="6">
        <v>777</v>
      </c>
      <c r="Z51" s="6">
        <v>11</v>
      </c>
      <c r="AB51" s="6">
        <v>14</v>
      </c>
      <c r="AD51" s="6">
        <v>4</v>
      </c>
      <c r="AF51" s="6">
        <v>103</v>
      </c>
      <c r="AH51" s="6">
        <v>28</v>
      </c>
      <c r="AJ51" s="6">
        <v>125</v>
      </c>
      <c r="AL51" s="6">
        <v>199</v>
      </c>
      <c r="AN51" s="6">
        <v>4</v>
      </c>
      <c r="AP51" s="6">
        <v>317</v>
      </c>
      <c r="AR51" s="6">
        <v>428</v>
      </c>
      <c r="AT51" s="6">
        <v>60</v>
      </c>
      <c r="AV51" s="6">
        <v>58</v>
      </c>
      <c r="AX51" s="6">
        <v>2</v>
      </c>
      <c r="AZ51" s="6">
        <v>911</v>
      </c>
      <c r="BB51" s="6">
        <v>49</v>
      </c>
      <c r="BD51" s="6">
        <v>4</v>
      </c>
      <c r="BF51" s="6">
        <v>5</v>
      </c>
      <c r="BH51" s="6">
        <v>164</v>
      </c>
      <c r="BJ51" s="6">
        <v>3342</v>
      </c>
      <c r="BL51" s="6">
        <v>5652</v>
      </c>
      <c r="BN51" s="6">
        <v>2219</v>
      </c>
      <c r="BP51" s="6">
        <v>5</v>
      </c>
      <c r="BR51" s="6">
        <v>11</v>
      </c>
      <c r="BT51" s="6">
        <v>250</v>
      </c>
      <c r="BV51" s="6">
        <v>98</v>
      </c>
      <c r="BX51" s="6">
        <v>186</v>
      </c>
      <c r="BZ51" s="6">
        <v>4</v>
      </c>
      <c r="CB51" s="6">
        <v>21</v>
      </c>
      <c r="CD51" s="6">
        <v>3862</v>
      </c>
      <c r="CF51" s="6">
        <v>5040</v>
      </c>
      <c r="CH51" s="6">
        <v>2320</v>
      </c>
      <c r="CJ51" s="6">
        <v>1136</v>
      </c>
      <c r="CL51" s="6">
        <v>32</v>
      </c>
      <c r="CN51" s="6">
        <v>16</v>
      </c>
      <c r="CP51" s="6">
        <v>15</v>
      </c>
      <c r="CR51" s="6">
        <v>217</v>
      </c>
      <c r="CT51" s="6">
        <v>32</v>
      </c>
      <c r="CV51" s="6">
        <v>4</v>
      </c>
      <c r="CX51" s="6">
        <v>5137</v>
      </c>
      <c r="CZ51" s="6">
        <v>46</v>
      </c>
      <c r="DB51" s="6">
        <v>240</v>
      </c>
      <c r="DD51" s="6">
        <v>111</v>
      </c>
      <c r="DF51" s="6">
        <v>38</v>
      </c>
      <c r="DH51" s="6">
        <v>57</v>
      </c>
      <c r="DJ51" s="6">
        <v>18</v>
      </c>
      <c r="DL51" s="6">
        <v>441</v>
      </c>
      <c r="DN51" s="6">
        <v>1303</v>
      </c>
      <c r="DP51" s="6">
        <v>3</v>
      </c>
      <c r="DR51" s="6">
        <v>2</v>
      </c>
      <c r="DT51" s="6">
        <v>980</v>
      </c>
      <c r="DV51" s="6">
        <v>11</v>
      </c>
      <c r="DX51" s="6">
        <v>835</v>
      </c>
      <c r="DZ51" s="6">
        <v>2114</v>
      </c>
      <c r="EB51" s="6">
        <v>1785</v>
      </c>
      <c r="ED51" s="6">
        <v>38</v>
      </c>
      <c r="EF51" s="6">
        <v>2500</v>
      </c>
      <c r="EH51" s="6">
        <v>1140</v>
      </c>
      <c r="EJ51" s="6">
        <v>89</v>
      </c>
      <c r="EL51" s="6">
        <v>4</v>
      </c>
      <c r="EN51" s="6">
        <v>4</v>
      </c>
      <c r="EP51" s="6">
        <v>16</v>
      </c>
      <c r="ER51" s="6">
        <v>80</v>
      </c>
    </row>
    <row r="52" spans="1:149" s="6" customFormat="1" ht="13.5" thickBot="1">
      <c r="A52" s="12" t="s">
        <v>212</v>
      </c>
      <c r="B52" s="12">
        <v>1946443.8</v>
      </c>
      <c r="C52" s="12"/>
      <c r="D52" s="12">
        <v>10585036.800000001</v>
      </c>
      <c r="E52" s="12"/>
      <c r="F52" s="12">
        <v>292863.43</v>
      </c>
      <c r="G52" s="12"/>
      <c r="H52" s="12">
        <v>55951.63</v>
      </c>
      <c r="I52" s="12"/>
      <c r="J52" s="12">
        <v>8035525.7800000003</v>
      </c>
      <c r="K52" s="12"/>
      <c r="L52" s="12">
        <v>25195253.539999999</v>
      </c>
      <c r="M52" s="12"/>
      <c r="N52" s="12">
        <v>20449189.48</v>
      </c>
      <c r="O52" s="12"/>
      <c r="P52" s="12">
        <v>4148455.7</v>
      </c>
      <c r="Q52" s="12"/>
      <c r="R52" s="12">
        <v>857672.59</v>
      </c>
      <c r="S52" s="12"/>
      <c r="T52" s="12">
        <v>3644571.36</v>
      </c>
      <c r="U52" s="12"/>
      <c r="V52" s="12">
        <v>1663128.14</v>
      </c>
      <c r="W52" s="12"/>
      <c r="X52" s="12">
        <v>4538308.82</v>
      </c>
      <c r="Y52" s="12"/>
      <c r="Z52" s="12">
        <v>14192933.689999999</v>
      </c>
      <c r="AA52" s="12"/>
      <c r="AB52" s="12">
        <v>31342069.170000002</v>
      </c>
      <c r="AC52" s="12"/>
      <c r="AD52" s="12">
        <v>290951771.81</v>
      </c>
      <c r="AE52" s="12"/>
      <c r="AF52" s="12">
        <v>3167430.93</v>
      </c>
      <c r="AG52" s="12"/>
      <c r="AH52" s="12">
        <v>36064813.289999999</v>
      </c>
      <c r="AI52" s="12"/>
      <c r="AJ52" s="12">
        <v>2928250.57</v>
      </c>
      <c r="AK52" s="12"/>
      <c r="AL52" s="12">
        <v>239948.45</v>
      </c>
      <c r="AM52" s="12"/>
      <c r="AN52" s="12">
        <v>3834354.79</v>
      </c>
      <c r="AO52" s="12"/>
      <c r="AP52" s="12">
        <v>7249819.4000000004</v>
      </c>
      <c r="AQ52" s="12"/>
      <c r="AR52" s="12">
        <v>2030076.3</v>
      </c>
      <c r="AS52" s="12"/>
      <c r="AT52" s="12">
        <v>110670268.48999999</v>
      </c>
      <c r="AU52" s="12"/>
      <c r="AV52" s="12">
        <v>9727754.7899999991</v>
      </c>
      <c r="AW52" s="12"/>
      <c r="AX52" s="12">
        <v>1188216499.7</v>
      </c>
      <c r="AY52" s="12"/>
      <c r="AZ52" s="12">
        <v>3271067.53</v>
      </c>
      <c r="BA52" s="12"/>
      <c r="BB52" s="12">
        <v>5825815.7800000003</v>
      </c>
      <c r="BC52" s="12"/>
      <c r="BD52" s="12">
        <v>81507262.439999998</v>
      </c>
      <c r="BE52" s="12"/>
      <c r="BF52" s="12">
        <v>60989482.670000002</v>
      </c>
      <c r="BG52" s="12"/>
      <c r="BH52" s="12">
        <v>27104182.82</v>
      </c>
      <c r="BI52" s="12"/>
      <c r="BJ52" s="12">
        <v>594981.72</v>
      </c>
      <c r="BK52" s="12"/>
      <c r="BL52" s="12">
        <v>387519.36</v>
      </c>
      <c r="BM52" s="12"/>
      <c r="BN52" s="12">
        <v>101847</v>
      </c>
      <c r="BO52" s="12"/>
      <c r="BP52" s="12">
        <v>136986039.47999999</v>
      </c>
      <c r="BQ52" s="12"/>
      <c r="BR52" s="12">
        <v>16331663.75</v>
      </c>
      <c r="BS52" s="12"/>
      <c r="BT52" s="12">
        <v>636713.89</v>
      </c>
      <c r="BU52" s="12"/>
      <c r="BV52" s="12">
        <v>10145652.960000001</v>
      </c>
      <c r="BW52" s="12"/>
      <c r="BX52" s="12">
        <v>2212722.9700000002</v>
      </c>
      <c r="BY52" s="12"/>
      <c r="BZ52" s="12">
        <v>756887792.25</v>
      </c>
      <c r="CA52" s="12"/>
      <c r="CB52" s="12">
        <v>7957426.8200000003</v>
      </c>
      <c r="CC52" s="12"/>
      <c r="CD52" s="12">
        <v>1484757.75</v>
      </c>
      <c r="CE52" s="12"/>
      <c r="CF52" s="12">
        <v>505683.25</v>
      </c>
      <c r="CG52" s="12"/>
      <c r="CH52" s="12">
        <v>14442.85</v>
      </c>
      <c r="CI52" s="12"/>
      <c r="CJ52" s="12">
        <v>382562.8</v>
      </c>
      <c r="CK52" s="12"/>
      <c r="CL52" s="12">
        <v>6805395.8799999999</v>
      </c>
      <c r="CM52" s="12"/>
      <c r="CN52" s="12">
        <v>14661791.57</v>
      </c>
      <c r="CO52" s="12"/>
      <c r="CP52" s="12">
        <v>41673747.240000002</v>
      </c>
      <c r="CQ52" s="12"/>
      <c r="CR52" s="12">
        <v>37828259.619999997</v>
      </c>
      <c r="CS52" s="12"/>
      <c r="CT52" s="12">
        <v>26920328.719999999</v>
      </c>
      <c r="CU52" s="12"/>
      <c r="CV52" s="12">
        <v>27714701.91</v>
      </c>
      <c r="CW52" s="12"/>
      <c r="CX52" s="12">
        <v>4772044.51</v>
      </c>
      <c r="CY52" s="12"/>
      <c r="CZ52" s="12">
        <v>1600360.03</v>
      </c>
      <c r="DA52" s="12"/>
      <c r="DB52" s="12">
        <v>1301043.95</v>
      </c>
      <c r="DC52" s="12"/>
      <c r="DD52" s="12">
        <v>3089716.65</v>
      </c>
      <c r="DE52" s="12"/>
      <c r="DF52" s="12">
        <v>5327250.37</v>
      </c>
      <c r="DG52" s="12"/>
      <c r="DH52" s="12">
        <v>979957.98</v>
      </c>
      <c r="DI52" s="12"/>
      <c r="DJ52" s="12">
        <v>7149517.0099999998</v>
      </c>
      <c r="DK52" s="12"/>
      <c r="DL52" s="12">
        <v>957930.42</v>
      </c>
      <c r="DM52" s="12"/>
      <c r="DN52" s="12">
        <v>945844.93</v>
      </c>
      <c r="DO52" s="12"/>
      <c r="DP52" s="12">
        <v>109689730.67</v>
      </c>
      <c r="DQ52" s="12"/>
      <c r="DR52" s="12">
        <v>20675425.5</v>
      </c>
      <c r="DS52" s="12"/>
      <c r="DT52" s="12">
        <v>5920830.4800000004</v>
      </c>
      <c r="DU52" s="12"/>
      <c r="DV52" s="12">
        <v>12482839.18</v>
      </c>
      <c r="DW52" s="12"/>
      <c r="DX52" s="12">
        <v>1761509.16</v>
      </c>
      <c r="DY52" s="12"/>
      <c r="DZ52" s="12">
        <v>1088952.31</v>
      </c>
      <c r="EA52" s="12"/>
      <c r="EB52" s="12">
        <v>312115.78000000003</v>
      </c>
      <c r="EC52" s="12"/>
      <c r="ED52" s="12">
        <v>139615.14000000001</v>
      </c>
      <c r="EE52" s="12"/>
      <c r="EF52" s="12">
        <v>2398502.73</v>
      </c>
      <c r="EG52" s="12"/>
      <c r="EH52" s="12">
        <v>486755.34</v>
      </c>
      <c r="EI52" s="12"/>
      <c r="EJ52" s="12">
        <v>2578959.7400000002</v>
      </c>
      <c r="EK52" s="12"/>
      <c r="EL52" s="12">
        <v>51265352.600000001</v>
      </c>
      <c r="EM52" s="12"/>
      <c r="EN52" s="12">
        <v>51119935.579999998</v>
      </c>
      <c r="EO52" s="12"/>
      <c r="EP52" s="12">
        <v>66678987.560000002</v>
      </c>
      <c r="EQ52" s="12"/>
      <c r="ER52" s="12">
        <v>8454050.8499999996</v>
      </c>
      <c r="ES52" s="12"/>
    </row>
    <row r="53" spans="1:149" ht="13.5" thickTop="1">
      <c r="AB53" s="14" t="s">
        <v>333</v>
      </c>
      <c r="AN53" s="14" t="s">
        <v>333</v>
      </c>
      <c r="BL53" s="14" t="s">
        <v>333</v>
      </c>
      <c r="BR53" s="14" t="s">
        <v>333</v>
      </c>
      <c r="CH53" s="14" t="s">
        <v>333</v>
      </c>
      <c r="DB53" s="14" t="s">
        <v>333</v>
      </c>
      <c r="DD53" s="14" t="s">
        <v>333</v>
      </c>
      <c r="DR53" s="14" t="s">
        <v>333</v>
      </c>
      <c r="DV53" s="14" t="s">
        <v>333</v>
      </c>
      <c r="EJ53" s="14" t="s">
        <v>333</v>
      </c>
      <c r="ER53" s="14" t="s">
        <v>333</v>
      </c>
    </row>
    <row r="54" spans="1:149">
      <c r="A54" s="287" t="s">
        <v>213</v>
      </c>
      <c r="B54" s="335" t="s">
        <v>21</v>
      </c>
      <c r="C54" s="335"/>
      <c r="D54" s="329" t="s">
        <v>984</v>
      </c>
      <c r="E54" s="329"/>
      <c r="F54" s="329" t="s">
        <v>985</v>
      </c>
      <c r="G54" s="329"/>
      <c r="H54" s="329" t="s">
        <v>986</v>
      </c>
      <c r="I54" s="329"/>
      <c r="J54" s="329" t="s">
        <v>987</v>
      </c>
      <c r="K54" s="329"/>
      <c r="L54" s="329" t="s">
        <v>988</v>
      </c>
      <c r="M54" s="329"/>
      <c r="N54" s="329" t="s">
        <v>989</v>
      </c>
      <c r="O54" s="329"/>
      <c r="P54" s="329" t="s">
        <v>990</v>
      </c>
      <c r="Q54" s="329"/>
      <c r="R54" s="329" t="s">
        <v>991</v>
      </c>
      <c r="S54" s="329"/>
      <c r="T54" s="329" t="s">
        <v>992</v>
      </c>
      <c r="U54" s="329"/>
      <c r="V54" s="329" t="s">
        <v>993</v>
      </c>
      <c r="W54" s="329"/>
      <c r="X54" s="329" t="s">
        <v>994</v>
      </c>
      <c r="Y54" s="329"/>
      <c r="Z54" s="329" t="s">
        <v>995</v>
      </c>
      <c r="AA54" s="329"/>
      <c r="AB54" s="329" t="s">
        <v>996</v>
      </c>
      <c r="AC54" s="329"/>
      <c r="AD54" s="329" t="s">
        <v>997</v>
      </c>
      <c r="AE54" s="329"/>
      <c r="AF54" s="329" t="s">
        <v>998</v>
      </c>
      <c r="AG54" s="329"/>
      <c r="AH54" s="329" t="s">
        <v>999</v>
      </c>
      <c r="AI54" s="329"/>
      <c r="AJ54" s="329" t="s">
        <v>1000</v>
      </c>
      <c r="AK54" s="329"/>
      <c r="AL54" s="329" t="s">
        <v>1001</v>
      </c>
      <c r="AM54" s="329"/>
      <c r="AN54" s="329" t="s">
        <v>1002</v>
      </c>
      <c r="AO54" s="329"/>
      <c r="AP54" s="329" t="s">
        <v>1003</v>
      </c>
      <c r="AQ54" s="329"/>
      <c r="AR54" s="329" t="s">
        <v>1004</v>
      </c>
      <c r="AS54" s="329"/>
      <c r="AT54" s="329" t="s">
        <v>1005</v>
      </c>
      <c r="AU54" s="329"/>
      <c r="AV54" s="329" t="s">
        <v>1006</v>
      </c>
      <c r="AW54" s="329"/>
      <c r="AX54" s="329" t="s">
        <v>1007</v>
      </c>
      <c r="AY54" s="329"/>
      <c r="AZ54" s="329" t="s">
        <v>1008</v>
      </c>
      <c r="BA54" s="329"/>
      <c r="BB54" s="329" t="s">
        <v>1009</v>
      </c>
      <c r="BC54" s="329"/>
      <c r="BD54" s="329" t="s">
        <v>1010</v>
      </c>
      <c r="BE54" s="329"/>
      <c r="BF54" s="329" t="s">
        <v>1011</v>
      </c>
      <c r="BG54" s="329"/>
      <c r="BH54" s="329" t="s">
        <v>1012</v>
      </c>
      <c r="BI54" s="329"/>
      <c r="BJ54" s="329" t="s">
        <v>1013</v>
      </c>
      <c r="BK54" s="329"/>
      <c r="BL54" s="329" t="s">
        <v>1014</v>
      </c>
      <c r="BM54" s="329"/>
      <c r="BN54" s="329" t="s">
        <v>1015</v>
      </c>
      <c r="BO54" s="329"/>
      <c r="BP54" s="329" t="s">
        <v>1016</v>
      </c>
      <c r="BQ54" s="329"/>
      <c r="BR54" s="329" t="s">
        <v>1017</v>
      </c>
      <c r="BS54" s="329"/>
      <c r="BT54" s="329" t="s">
        <v>1018</v>
      </c>
      <c r="BU54" s="329"/>
      <c r="BV54" s="329" t="s">
        <v>1019</v>
      </c>
      <c r="BW54" s="329"/>
      <c r="BX54" s="329" t="s">
        <v>1020</v>
      </c>
      <c r="BY54" s="329"/>
      <c r="BZ54" s="329" t="s">
        <v>1021</v>
      </c>
      <c r="CA54" s="329"/>
      <c r="CB54" s="329" t="s">
        <v>1022</v>
      </c>
      <c r="CC54" s="329"/>
      <c r="CD54" s="329" t="s">
        <v>1023</v>
      </c>
      <c r="CE54" s="329"/>
      <c r="CF54" s="329" t="s">
        <v>1024</v>
      </c>
      <c r="CG54" s="329"/>
      <c r="CH54" s="329" t="s">
        <v>1025</v>
      </c>
      <c r="CI54" s="329"/>
      <c r="CJ54" s="329" t="s">
        <v>1026</v>
      </c>
      <c r="CK54" s="329"/>
      <c r="CL54" s="329" t="s">
        <v>1027</v>
      </c>
      <c r="CM54" s="329"/>
      <c r="CN54" s="329" t="s">
        <v>1028</v>
      </c>
      <c r="CO54" s="329"/>
      <c r="CP54" s="329" t="s">
        <v>1029</v>
      </c>
      <c r="CQ54" s="329"/>
      <c r="CR54" s="329" t="s">
        <v>1030</v>
      </c>
      <c r="CS54" s="329"/>
      <c r="CT54" s="329" t="s">
        <v>1031</v>
      </c>
      <c r="CU54" s="329"/>
      <c r="CV54" s="329" t="s">
        <v>1032</v>
      </c>
      <c r="CW54" s="329"/>
      <c r="CX54" s="329" t="s">
        <v>1033</v>
      </c>
      <c r="CY54" s="329"/>
      <c r="CZ54" s="329" t="s">
        <v>1034</v>
      </c>
      <c r="DA54" s="329"/>
      <c r="DB54" s="329" t="s">
        <v>1035</v>
      </c>
      <c r="DC54" s="329"/>
      <c r="DD54" s="329" t="s">
        <v>1036</v>
      </c>
      <c r="DE54" s="329"/>
      <c r="DF54" s="329" t="s">
        <v>1037</v>
      </c>
      <c r="DG54" s="329"/>
      <c r="DH54" s="329" t="s">
        <v>1038</v>
      </c>
      <c r="DI54" s="329"/>
      <c r="DJ54" s="329" t="s">
        <v>1039</v>
      </c>
      <c r="DK54" s="329"/>
      <c r="DL54" s="329" t="s">
        <v>1040</v>
      </c>
      <c r="DM54" s="329"/>
      <c r="DN54" s="329" t="s">
        <v>1041</v>
      </c>
      <c r="DO54" s="329"/>
      <c r="DP54" s="329" t="s">
        <v>1042</v>
      </c>
      <c r="DQ54" s="329"/>
      <c r="DR54" s="329" t="s">
        <v>1043</v>
      </c>
      <c r="DS54" s="329"/>
      <c r="DT54" s="329" t="s">
        <v>1044</v>
      </c>
      <c r="DU54" s="329"/>
      <c r="DV54" s="329" t="s">
        <v>1045</v>
      </c>
      <c r="DW54" s="329"/>
      <c r="DX54" s="329" t="s">
        <v>1046</v>
      </c>
      <c r="DY54" s="329"/>
      <c r="DZ54" s="329" t="s">
        <v>1047</v>
      </c>
      <c r="EA54" s="329"/>
      <c r="EB54" s="329" t="s">
        <v>1048</v>
      </c>
      <c r="EC54" s="329"/>
      <c r="ED54" s="329" t="s">
        <v>1049</v>
      </c>
      <c r="EE54" s="329"/>
      <c r="EF54" s="329" t="s">
        <v>1050</v>
      </c>
      <c r="EG54" s="329"/>
      <c r="EH54" s="329" t="s">
        <v>1051</v>
      </c>
      <c r="EI54" s="329"/>
      <c r="EJ54" s="329" t="s">
        <v>1052</v>
      </c>
      <c r="EK54" s="329"/>
      <c r="EL54" s="329" t="s">
        <v>1053</v>
      </c>
      <c r="EM54" s="329"/>
      <c r="EN54" s="329" t="s">
        <v>1054</v>
      </c>
      <c r="EO54" s="329"/>
      <c r="EP54" s="329" t="s">
        <v>1055</v>
      </c>
      <c r="EQ54" s="329"/>
      <c r="ER54" s="329" t="s">
        <v>1056</v>
      </c>
      <c r="ES54" s="329"/>
    </row>
    <row r="55" spans="1:149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  <c r="CH55" s="330"/>
      <c r="CI55" s="330"/>
      <c r="CJ55" s="330"/>
      <c r="CK55" s="330"/>
      <c r="CL55" s="330"/>
      <c r="CM55" s="330"/>
      <c r="CN55" s="330"/>
      <c r="CO55" s="330"/>
      <c r="CP55" s="330"/>
      <c r="CQ55" s="330"/>
      <c r="CR55" s="330"/>
      <c r="CS55" s="330"/>
      <c r="CT55" s="330"/>
      <c r="CU55" s="330"/>
      <c r="CV55" s="330"/>
      <c r="CW55" s="330"/>
      <c r="CX55" s="330"/>
      <c r="CY55" s="330"/>
      <c r="CZ55" s="330"/>
      <c r="DA55" s="330"/>
      <c r="DB55" s="330"/>
      <c r="DC55" s="330"/>
      <c r="DD55" s="330"/>
      <c r="DE55" s="330"/>
      <c r="DF55" s="330"/>
      <c r="DG55" s="330"/>
      <c r="DH55" s="330"/>
      <c r="DI55" s="330"/>
      <c r="DJ55" s="330"/>
      <c r="DK55" s="330"/>
      <c r="DL55" s="330"/>
      <c r="DM55" s="330"/>
      <c r="DN55" s="330"/>
      <c r="DO55" s="330"/>
      <c r="DP55" s="330"/>
      <c r="DQ55" s="330"/>
      <c r="DR55" s="330"/>
      <c r="DS55" s="330"/>
      <c r="DT55" s="330"/>
      <c r="DU55" s="330"/>
      <c r="DV55" s="330"/>
      <c r="DW55" s="330"/>
      <c r="DX55" s="330"/>
      <c r="DY55" s="330"/>
      <c r="DZ55" s="330"/>
      <c r="EA55" s="330"/>
      <c r="EB55" s="330"/>
      <c r="EC55" s="330"/>
      <c r="ED55" s="330"/>
      <c r="EE55" s="330"/>
      <c r="EF55" s="330"/>
      <c r="EG55" s="330"/>
      <c r="EH55" s="330"/>
      <c r="EI55" s="330"/>
      <c r="EJ55" s="330"/>
      <c r="EK55" s="330"/>
      <c r="EL55" s="330"/>
      <c r="EM55" s="330"/>
      <c r="EN55" s="330"/>
      <c r="EO55" s="330"/>
      <c r="EP55" s="330"/>
      <c r="EQ55" s="330"/>
      <c r="ER55" s="330"/>
      <c r="ES55" s="330"/>
    </row>
    <row r="56" spans="1:149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  <c r="AL56" s="16" t="s">
        <v>14</v>
      </c>
      <c r="AM56" s="5" t="s">
        <v>15</v>
      </c>
      <c r="AN56" s="16" t="s">
        <v>14</v>
      </c>
      <c r="AO56" s="5" t="s">
        <v>15</v>
      </c>
      <c r="AP56" s="16" t="s">
        <v>14</v>
      </c>
      <c r="AQ56" s="5" t="s">
        <v>15</v>
      </c>
      <c r="AR56" s="16" t="s">
        <v>14</v>
      </c>
      <c r="AS56" s="5" t="s">
        <v>15</v>
      </c>
      <c r="AT56" s="16" t="s">
        <v>14</v>
      </c>
      <c r="AU56" s="5" t="s">
        <v>15</v>
      </c>
      <c r="AV56" s="16" t="s">
        <v>14</v>
      </c>
      <c r="AW56" s="5" t="s">
        <v>15</v>
      </c>
      <c r="AX56" s="16" t="s">
        <v>14</v>
      </c>
      <c r="AY56" s="5" t="s">
        <v>15</v>
      </c>
      <c r="AZ56" s="16" t="s">
        <v>14</v>
      </c>
      <c r="BA56" s="5" t="s">
        <v>15</v>
      </c>
      <c r="BB56" s="16" t="s">
        <v>14</v>
      </c>
      <c r="BC56" s="5" t="s">
        <v>15</v>
      </c>
      <c r="BD56" s="16" t="s">
        <v>14</v>
      </c>
      <c r="BE56" s="5" t="s">
        <v>15</v>
      </c>
      <c r="BF56" s="16" t="s">
        <v>14</v>
      </c>
      <c r="BG56" s="5" t="s">
        <v>15</v>
      </c>
      <c r="BH56" s="16" t="s">
        <v>14</v>
      </c>
      <c r="BI56" s="5" t="s">
        <v>15</v>
      </c>
      <c r="BJ56" s="16" t="s">
        <v>14</v>
      </c>
      <c r="BK56" s="5" t="s">
        <v>15</v>
      </c>
      <c r="BL56" s="16" t="s">
        <v>14</v>
      </c>
      <c r="BM56" s="5" t="s">
        <v>15</v>
      </c>
      <c r="BN56" s="16" t="s">
        <v>14</v>
      </c>
      <c r="BO56" s="5" t="s">
        <v>15</v>
      </c>
      <c r="BP56" s="16" t="s">
        <v>14</v>
      </c>
      <c r="BQ56" s="5" t="s">
        <v>15</v>
      </c>
      <c r="BR56" s="16" t="s">
        <v>14</v>
      </c>
      <c r="BS56" s="5" t="s">
        <v>15</v>
      </c>
      <c r="BT56" s="16" t="s">
        <v>14</v>
      </c>
      <c r="BU56" s="5" t="s">
        <v>15</v>
      </c>
      <c r="BV56" s="16" t="s">
        <v>14</v>
      </c>
      <c r="BW56" s="5" t="s">
        <v>15</v>
      </c>
      <c r="BX56" s="16" t="s">
        <v>14</v>
      </c>
      <c r="BY56" s="5" t="s">
        <v>15</v>
      </c>
      <c r="BZ56" s="16" t="s">
        <v>14</v>
      </c>
      <c r="CA56" s="5" t="s">
        <v>15</v>
      </c>
      <c r="CB56" s="16" t="s">
        <v>14</v>
      </c>
      <c r="CC56" s="5" t="s">
        <v>15</v>
      </c>
      <c r="CD56" s="16" t="s">
        <v>14</v>
      </c>
      <c r="CE56" s="5" t="s">
        <v>15</v>
      </c>
      <c r="CF56" s="16" t="s">
        <v>14</v>
      </c>
      <c r="CG56" s="5" t="s">
        <v>15</v>
      </c>
      <c r="CH56" s="16" t="s">
        <v>14</v>
      </c>
      <c r="CI56" s="5" t="s">
        <v>15</v>
      </c>
      <c r="CJ56" s="16" t="s">
        <v>14</v>
      </c>
      <c r="CK56" s="5" t="s">
        <v>15</v>
      </c>
      <c r="CL56" s="16" t="s">
        <v>14</v>
      </c>
      <c r="CM56" s="5" t="s">
        <v>15</v>
      </c>
      <c r="CN56" s="16" t="s">
        <v>14</v>
      </c>
      <c r="CO56" s="5" t="s">
        <v>15</v>
      </c>
      <c r="CP56" s="16" t="s">
        <v>14</v>
      </c>
      <c r="CQ56" s="5" t="s">
        <v>15</v>
      </c>
      <c r="CR56" s="16" t="s">
        <v>14</v>
      </c>
      <c r="CS56" s="5" t="s">
        <v>15</v>
      </c>
      <c r="CT56" s="16" t="s">
        <v>14</v>
      </c>
      <c r="CU56" s="5" t="s">
        <v>15</v>
      </c>
      <c r="CV56" s="16" t="s">
        <v>14</v>
      </c>
      <c r="CW56" s="5" t="s">
        <v>15</v>
      </c>
      <c r="CX56" s="16" t="s">
        <v>14</v>
      </c>
      <c r="CY56" s="5" t="s">
        <v>15</v>
      </c>
      <c r="CZ56" s="16" t="s">
        <v>14</v>
      </c>
      <c r="DA56" s="5" t="s">
        <v>15</v>
      </c>
      <c r="DB56" s="16" t="s">
        <v>14</v>
      </c>
      <c r="DC56" s="5" t="s">
        <v>15</v>
      </c>
      <c r="DD56" s="16" t="s">
        <v>14</v>
      </c>
      <c r="DE56" s="5" t="s">
        <v>15</v>
      </c>
      <c r="DF56" s="16" t="s">
        <v>14</v>
      </c>
      <c r="DG56" s="5" t="s">
        <v>15</v>
      </c>
      <c r="DH56" s="16" t="s">
        <v>14</v>
      </c>
      <c r="DI56" s="5" t="s">
        <v>15</v>
      </c>
      <c r="DJ56" s="16" t="s">
        <v>14</v>
      </c>
      <c r="DK56" s="5" t="s">
        <v>15</v>
      </c>
      <c r="DL56" s="16" t="s">
        <v>14</v>
      </c>
      <c r="DM56" s="5" t="s">
        <v>15</v>
      </c>
      <c r="DN56" s="16" t="s">
        <v>14</v>
      </c>
      <c r="DO56" s="5" t="s">
        <v>15</v>
      </c>
      <c r="DP56" s="16" t="s">
        <v>14</v>
      </c>
      <c r="DQ56" s="5" t="s">
        <v>15</v>
      </c>
      <c r="DR56" s="16" t="s">
        <v>14</v>
      </c>
      <c r="DS56" s="5" t="s">
        <v>15</v>
      </c>
      <c r="DT56" s="16" t="s">
        <v>14</v>
      </c>
      <c r="DU56" s="5" t="s">
        <v>15</v>
      </c>
      <c r="DV56" s="16" t="s">
        <v>14</v>
      </c>
      <c r="DW56" s="5" t="s">
        <v>15</v>
      </c>
      <c r="DX56" s="16" t="s">
        <v>14</v>
      </c>
      <c r="DY56" s="5" t="s">
        <v>15</v>
      </c>
      <c r="DZ56" s="16" t="s">
        <v>14</v>
      </c>
      <c r="EA56" s="5" t="s">
        <v>15</v>
      </c>
      <c r="EB56" s="16" t="s">
        <v>14</v>
      </c>
      <c r="EC56" s="5" t="s">
        <v>15</v>
      </c>
      <c r="ED56" s="16" t="s">
        <v>14</v>
      </c>
      <c r="EE56" s="5" t="s">
        <v>15</v>
      </c>
      <c r="EF56" s="16" t="s">
        <v>14</v>
      </c>
      <c r="EG56" s="5" t="s">
        <v>15</v>
      </c>
      <c r="EH56" s="16" t="s">
        <v>14</v>
      </c>
      <c r="EI56" s="5" t="s">
        <v>15</v>
      </c>
      <c r="EJ56" s="16" t="s">
        <v>14</v>
      </c>
      <c r="EK56" s="5" t="s">
        <v>15</v>
      </c>
      <c r="EL56" s="16" t="s">
        <v>14</v>
      </c>
      <c r="EM56" s="5" t="s">
        <v>15</v>
      </c>
      <c r="EN56" s="16" t="s">
        <v>14</v>
      </c>
      <c r="EO56" s="5" t="s">
        <v>15</v>
      </c>
      <c r="EP56" s="16" t="s">
        <v>14</v>
      </c>
      <c r="EQ56" s="5" t="s">
        <v>15</v>
      </c>
      <c r="ER56" s="16" t="s">
        <v>14</v>
      </c>
      <c r="ES56" s="5" t="s">
        <v>15</v>
      </c>
    </row>
    <row r="57" spans="1:149">
      <c r="A57" t="s">
        <v>214</v>
      </c>
      <c r="B57" s="14">
        <v>4458564594.5500002</v>
      </c>
      <c r="C57" s="6">
        <v>3.7467999999999999</v>
      </c>
      <c r="D57" s="14">
        <v>189045437.38</v>
      </c>
      <c r="E57" s="6">
        <v>1.9778</v>
      </c>
      <c r="F57" s="14">
        <v>77631127.109999999</v>
      </c>
      <c r="G57" s="6">
        <v>7.5049999999999999</v>
      </c>
      <c r="H57" s="14">
        <v>28508961.199999999</v>
      </c>
      <c r="I57" s="6">
        <v>4.585</v>
      </c>
      <c r="J57" s="14">
        <v>23315844.129999999</v>
      </c>
      <c r="K57" s="6">
        <v>24.18</v>
      </c>
      <c r="L57" s="14">
        <v>436257369.79000002</v>
      </c>
      <c r="M57" s="6">
        <v>25.0943</v>
      </c>
      <c r="N57" s="14">
        <v>23066890.91</v>
      </c>
      <c r="O57" s="6">
        <v>14.100099999999999</v>
      </c>
      <c r="P57" s="14">
        <v>76921651.599999994</v>
      </c>
      <c r="Q57" s="6">
        <v>22.612500000000001</v>
      </c>
      <c r="R57" s="14">
        <v>5401026.6200000001</v>
      </c>
      <c r="S57" s="6">
        <v>2.6797</v>
      </c>
      <c r="T57" s="14">
        <v>6145617.7000000002</v>
      </c>
      <c r="U57" s="6">
        <v>0.78069999999999995</v>
      </c>
      <c r="V57" s="14">
        <v>3793550.67</v>
      </c>
      <c r="W57" s="6">
        <v>0.91969999999999996</v>
      </c>
      <c r="X57" s="14">
        <v>39165345.600000001</v>
      </c>
      <c r="Y57" s="6">
        <v>1.1107</v>
      </c>
      <c r="Z57" s="14">
        <v>2260529.6</v>
      </c>
      <c r="AA57" s="6">
        <v>1.4479</v>
      </c>
      <c r="AB57" s="14">
        <v>10181332.4</v>
      </c>
      <c r="AC57" s="6">
        <v>2.3203</v>
      </c>
      <c r="AD57" s="14">
        <v>98545905.519999996</v>
      </c>
      <c r="AE57" s="6">
        <v>8.4674999999999994</v>
      </c>
      <c r="AF57" s="14">
        <v>6131464.2400000002</v>
      </c>
      <c r="AG57" s="6">
        <v>1.8794</v>
      </c>
      <c r="AH57" s="14">
        <v>27666866.390000001</v>
      </c>
      <c r="AI57" s="6">
        <v>2.7397999999999998</v>
      </c>
      <c r="AJ57" s="14">
        <v>13703715.98</v>
      </c>
      <c r="AK57" s="6">
        <v>3.7439</v>
      </c>
      <c r="AL57" s="14">
        <v>2866447.61</v>
      </c>
      <c r="AM57" s="6">
        <v>6.0030999999999999</v>
      </c>
      <c r="AN57" s="14">
        <v>-125843.69</v>
      </c>
      <c r="AO57" s="6">
        <v>-0.82050000000000001</v>
      </c>
      <c r="AP57" s="14">
        <v>10997364.67</v>
      </c>
      <c r="AQ57" s="6">
        <v>0.47849999999999998</v>
      </c>
      <c r="AR57" s="14">
        <v>2355933.77</v>
      </c>
      <c r="AS57" s="6">
        <v>0.27110000000000001</v>
      </c>
      <c r="AT57" s="14">
        <v>77779491.390000001</v>
      </c>
      <c r="AU57" s="6">
        <v>1.1713</v>
      </c>
      <c r="AV57" s="14">
        <v>6226232.4299999997</v>
      </c>
      <c r="AW57" s="6">
        <v>1.1034999999999999</v>
      </c>
      <c r="AX57" s="14">
        <v>-2536686.2999999998</v>
      </c>
      <c r="AY57" s="6">
        <v>-0.1067</v>
      </c>
      <c r="AZ57" s="14">
        <v>18903172.859999999</v>
      </c>
      <c r="BA57" s="6">
        <v>0.63429999999999997</v>
      </c>
      <c r="BB57" s="14">
        <v>1161365.19</v>
      </c>
      <c r="BC57" s="6">
        <v>0.40679999999999999</v>
      </c>
      <c r="BD57" s="14">
        <v>204018704.88</v>
      </c>
      <c r="BE57" s="6">
        <v>62.576799999999999</v>
      </c>
      <c r="BF57" s="14">
        <v>91797968.489999995</v>
      </c>
      <c r="BG57" s="6">
        <v>30.102900000000002</v>
      </c>
      <c r="BH57" s="14">
        <v>108870092.08</v>
      </c>
      <c r="BI57" s="6">
        <v>2.4491999999999998</v>
      </c>
      <c r="BJ57" s="14">
        <v>1751932.28</v>
      </c>
      <c r="BK57" s="6">
        <v>8.8099999999999998E-2</v>
      </c>
      <c r="BL57" s="14">
        <v>645781073.29999995</v>
      </c>
      <c r="BM57" s="6">
        <v>29.484200000000001</v>
      </c>
      <c r="BN57" s="14">
        <v>35998491.18</v>
      </c>
      <c r="BO57" s="6">
        <v>15.928599999999999</v>
      </c>
      <c r="BP57" s="14">
        <v>368084388.5</v>
      </c>
      <c r="BQ57" s="6">
        <v>53.740400000000001</v>
      </c>
      <c r="BR57" s="14">
        <v>-336879.74</v>
      </c>
      <c r="BS57" s="6">
        <v>-0.1875</v>
      </c>
      <c r="BT57" s="14">
        <v>4921036.43</v>
      </c>
      <c r="BU57" s="6">
        <v>3.0914999999999999</v>
      </c>
      <c r="BV57" s="14">
        <v>745709448.83000004</v>
      </c>
      <c r="BW57" s="6">
        <v>75.000399999999999</v>
      </c>
      <c r="BX57" s="14">
        <v>21128497.280000001</v>
      </c>
      <c r="BY57" s="6">
        <v>5.1337000000000002</v>
      </c>
      <c r="BZ57" s="14">
        <v>5369303</v>
      </c>
      <c r="CA57" s="6">
        <v>0.17730000000000001</v>
      </c>
      <c r="CB57" s="14">
        <v>4476453.91</v>
      </c>
      <c r="CC57" s="6">
        <v>2.6787999999999998</v>
      </c>
      <c r="CD57" s="14">
        <v>142620368.66</v>
      </c>
      <c r="CE57" s="6">
        <v>2.4872000000000001</v>
      </c>
      <c r="CF57" s="14">
        <v>83657218</v>
      </c>
      <c r="CG57" s="6">
        <v>3.2824</v>
      </c>
      <c r="CH57" s="14">
        <v>279330</v>
      </c>
      <c r="CI57" s="6">
        <v>0.83360000000000001</v>
      </c>
      <c r="CJ57" s="14">
        <v>11347814.859999999</v>
      </c>
      <c r="CK57" s="6">
        <v>2.6111</v>
      </c>
      <c r="CL57" s="14">
        <v>15793181.85</v>
      </c>
      <c r="CM57" s="6">
        <v>7.2521000000000004</v>
      </c>
      <c r="CN57" s="14">
        <v>29001769.25</v>
      </c>
      <c r="CO57" s="6">
        <v>12.3628</v>
      </c>
      <c r="CP57" s="14">
        <v>9506634.6699999999</v>
      </c>
      <c r="CQ57" s="6">
        <v>1.5207999999999999</v>
      </c>
      <c r="CR57" s="14">
        <v>97086017.920000002</v>
      </c>
      <c r="CS57" s="6">
        <v>1.1827000000000001</v>
      </c>
      <c r="CT57" s="14">
        <v>5836088.1500000004</v>
      </c>
      <c r="CU57" s="6">
        <v>0.67749999999999999</v>
      </c>
      <c r="CV57" s="14">
        <v>7856855.1399999997</v>
      </c>
      <c r="CW57" s="6">
        <v>7.0872999999999999</v>
      </c>
      <c r="CX57" s="14">
        <v>107907677.31</v>
      </c>
      <c r="CY57" s="6">
        <v>0.44019999999999998</v>
      </c>
      <c r="CZ57" s="14">
        <v>24972.54</v>
      </c>
      <c r="DA57" s="6">
        <v>3.39E-2</v>
      </c>
      <c r="DB57" s="14">
        <v>966654.88</v>
      </c>
      <c r="DC57" s="6">
        <v>0.30959999999999999</v>
      </c>
      <c r="DD57" s="14">
        <v>3193645.16</v>
      </c>
      <c r="DE57" s="6">
        <v>0.93120000000000003</v>
      </c>
      <c r="DF57" s="14">
        <v>59721417.32</v>
      </c>
      <c r="DG57" s="6">
        <v>29.5015</v>
      </c>
      <c r="DH57" s="14">
        <v>6881758.5700000003</v>
      </c>
      <c r="DI57" s="6">
        <v>12.3202</v>
      </c>
      <c r="DJ57" s="14">
        <v>2408013.42</v>
      </c>
      <c r="DK57" s="6">
        <v>1.8712</v>
      </c>
      <c r="DL57" s="14">
        <v>-33030556</v>
      </c>
      <c r="DM57" s="6">
        <v>-7.8189000000000002</v>
      </c>
      <c r="DN57" s="14">
        <v>70801597</v>
      </c>
      <c r="DO57" s="6">
        <v>5.7449000000000003</v>
      </c>
      <c r="DP57" s="14">
        <v>-18073373</v>
      </c>
      <c r="DQ57" s="6">
        <v>-5.4923000000000002</v>
      </c>
      <c r="DR57" s="14">
        <v>1560127</v>
      </c>
      <c r="DS57" s="6">
        <v>3.7728999999999999</v>
      </c>
      <c r="DT57" s="14">
        <v>103198263.92</v>
      </c>
      <c r="DU57" s="6">
        <v>1.7785</v>
      </c>
      <c r="DV57" s="14">
        <v>14576.34</v>
      </c>
      <c r="DW57" s="6">
        <v>1.06E-2</v>
      </c>
      <c r="DX57" s="14">
        <v>38925664.780000001</v>
      </c>
      <c r="DY57" s="6">
        <v>2.6465000000000001</v>
      </c>
      <c r="DZ57" s="14">
        <v>50705296.799999997</v>
      </c>
      <c r="EA57" s="6">
        <v>2.2025999999999999</v>
      </c>
      <c r="EB57" s="14">
        <v>18400950.07</v>
      </c>
      <c r="EC57" s="6">
        <v>3.3028</v>
      </c>
      <c r="ED57" s="14">
        <v>1363868.18</v>
      </c>
      <c r="EE57" s="6">
        <v>25.7073</v>
      </c>
      <c r="EF57" s="14">
        <v>-168743168.78999999</v>
      </c>
      <c r="EG57" s="6">
        <v>-2.8140999999999998</v>
      </c>
      <c r="EH57" s="14">
        <v>56384805.420000002</v>
      </c>
      <c r="EI57" s="6">
        <v>10.161199999999999</v>
      </c>
      <c r="EJ57" s="14">
        <v>184985</v>
      </c>
      <c r="EK57" s="6">
        <v>8.0600000000000005E-2</v>
      </c>
      <c r="EL57" s="14">
        <v>4359742.16</v>
      </c>
      <c r="EM57" s="6">
        <v>2.1261000000000001</v>
      </c>
      <c r="EN57" s="14">
        <v>1269272.6100000001</v>
      </c>
      <c r="EO57" s="6">
        <v>0.62070000000000003</v>
      </c>
      <c r="EP57" s="14">
        <v>323084165.33999997</v>
      </c>
      <c r="EQ57" s="6">
        <v>30.2835</v>
      </c>
      <c r="ER57" s="14">
        <v>1128334.83</v>
      </c>
      <c r="ES57" s="6">
        <v>0.1668</v>
      </c>
    </row>
    <row r="58" spans="1:149">
      <c r="A58" t="s">
        <v>215</v>
      </c>
      <c r="B58" s="14">
        <v>14610066014.91</v>
      </c>
      <c r="C58" s="6">
        <v>12.277799999999999</v>
      </c>
      <c r="D58" s="14">
        <v>6775393001.1099997</v>
      </c>
      <c r="E58" s="6">
        <v>70.885000000000005</v>
      </c>
      <c r="F58" s="14">
        <v>275376960.68000001</v>
      </c>
      <c r="G58" s="6">
        <v>26.6221</v>
      </c>
      <c r="H58" s="14">
        <v>231467420.88999999</v>
      </c>
      <c r="I58" s="6">
        <v>37.225900000000003</v>
      </c>
      <c r="J58" s="14">
        <v>19618442.609999999</v>
      </c>
      <c r="K58" s="6">
        <v>20.345500000000001</v>
      </c>
      <c r="L58" s="14">
        <v>654970886.98000002</v>
      </c>
      <c r="M58" s="6">
        <v>37.6751</v>
      </c>
      <c r="N58" s="14">
        <v>0</v>
      </c>
      <c r="O58">
        <v>0</v>
      </c>
      <c r="P58" s="14">
        <v>82251715.549999997</v>
      </c>
      <c r="Q58" s="6">
        <v>24.179400000000001</v>
      </c>
      <c r="R58" s="14">
        <v>0</v>
      </c>
      <c r="S58">
        <v>0</v>
      </c>
      <c r="T58" s="14">
        <v>67073624.890000001</v>
      </c>
      <c r="U58" s="6">
        <v>8.5202000000000009</v>
      </c>
      <c r="V58" s="14">
        <v>0</v>
      </c>
      <c r="W58">
        <v>0</v>
      </c>
      <c r="X58" s="14">
        <v>0</v>
      </c>
      <c r="Y58">
        <v>0</v>
      </c>
      <c r="Z58" s="14">
        <v>50044502.609999999</v>
      </c>
      <c r="AA58" s="6">
        <v>32.054699999999997</v>
      </c>
      <c r="AB58" s="14">
        <v>0</v>
      </c>
      <c r="AC58">
        <v>0</v>
      </c>
      <c r="AD58" s="14">
        <v>168328330.55000001</v>
      </c>
      <c r="AE58" s="6">
        <v>14.4636</v>
      </c>
      <c r="AF58" s="14">
        <v>0</v>
      </c>
      <c r="AG58">
        <v>0</v>
      </c>
      <c r="AH58" s="14">
        <v>0</v>
      </c>
      <c r="AI58">
        <v>0</v>
      </c>
      <c r="AJ58" s="14">
        <v>16546119.32</v>
      </c>
      <c r="AK58" s="6">
        <v>4.5204000000000004</v>
      </c>
      <c r="AL58" s="14">
        <v>5234899.2</v>
      </c>
      <c r="AM58" s="6">
        <v>10.963200000000001</v>
      </c>
      <c r="AN58" s="14">
        <v>0</v>
      </c>
      <c r="AO58">
        <v>0</v>
      </c>
      <c r="AP58" s="14">
        <v>564250229.41999996</v>
      </c>
      <c r="AQ58" s="6">
        <v>24.5519</v>
      </c>
      <c r="AR58" s="14">
        <v>390558617.42000002</v>
      </c>
      <c r="AS58" s="6">
        <v>44.95</v>
      </c>
      <c r="AT58" s="14">
        <v>10054353.390000001</v>
      </c>
      <c r="AU58" s="6">
        <v>0.15140000000000001</v>
      </c>
      <c r="AV58" s="14">
        <v>61088104.149999999</v>
      </c>
      <c r="AW58" s="6">
        <v>10.827199999999999</v>
      </c>
      <c r="AX58" s="14">
        <v>151818991.09</v>
      </c>
      <c r="AY58" s="6">
        <v>6.3884999999999996</v>
      </c>
      <c r="AZ58" s="14">
        <v>307652436.66000003</v>
      </c>
      <c r="BA58" s="6">
        <v>10.3241</v>
      </c>
      <c r="BB58" s="14">
        <v>3933116.25</v>
      </c>
      <c r="BC58" s="6">
        <v>1.3777999999999999</v>
      </c>
      <c r="BD58" s="14">
        <v>1509277.21</v>
      </c>
      <c r="BE58" s="6">
        <v>0.46289999999999998</v>
      </c>
      <c r="BF58" s="14">
        <v>0</v>
      </c>
      <c r="BG58">
        <v>0</v>
      </c>
      <c r="BH58" s="14">
        <v>874230537.30999994</v>
      </c>
      <c r="BI58" s="6">
        <v>19.667300000000001</v>
      </c>
      <c r="BJ58" s="14">
        <v>290014286.5</v>
      </c>
      <c r="BK58" s="6">
        <v>14.585100000000001</v>
      </c>
      <c r="BL58" s="14">
        <v>0</v>
      </c>
      <c r="BM58">
        <v>0</v>
      </c>
      <c r="BN58" s="14">
        <v>140000000</v>
      </c>
      <c r="BO58" s="6">
        <v>61.947299999999998</v>
      </c>
      <c r="BP58" s="14">
        <v>130000000</v>
      </c>
      <c r="BQ58" s="6">
        <v>18.98</v>
      </c>
      <c r="BR58" s="14">
        <v>0</v>
      </c>
      <c r="BS58">
        <v>0</v>
      </c>
      <c r="BT58" s="14">
        <v>71463928.700000003</v>
      </c>
      <c r="BU58" s="6">
        <v>44.895499999999998</v>
      </c>
      <c r="BV58" s="14">
        <v>32566991.780000001</v>
      </c>
      <c r="BW58" s="6">
        <v>3.2755000000000001</v>
      </c>
      <c r="BX58" s="14">
        <v>43667527.530000001</v>
      </c>
      <c r="BY58" s="6">
        <v>10.610099999999999</v>
      </c>
      <c r="BZ58" s="14">
        <v>376480123</v>
      </c>
      <c r="CA58" s="6">
        <v>12.4351</v>
      </c>
      <c r="CB58" s="14">
        <v>80041256.560000002</v>
      </c>
      <c r="CC58" s="6">
        <v>47.898499999999999</v>
      </c>
      <c r="CD58" s="14">
        <v>126441578.18000001</v>
      </c>
      <c r="CE58" s="6">
        <v>2.2050999999999998</v>
      </c>
      <c r="CF58" s="14">
        <v>506084360</v>
      </c>
      <c r="CG58" s="6">
        <v>19.856999999999999</v>
      </c>
      <c r="CH58" s="14">
        <v>0</v>
      </c>
      <c r="CI58">
        <v>0</v>
      </c>
      <c r="CJ58" s="14">
        <v>43159779.829999998</v>
      </c>
      <c r="CK58" s="6">
        <v>9.9311000000000007</v>
      </c>
      <c r="CL58" s="14">
        <v>52509775.990000002</v>
      </c>
      <c r="CM58" s="6">
        <v>24.112200000000001</v>
      </c>
      <c r="CN58" s="14">
        <v>61267560.859999999</v>
      </c>
      <c r="CO58" s="6">
        <v>26.117000000000001</v>
      </c>
      <c r="CP58" s="14">
        <v>32032067.16</v>
      </c>
      <c r="CQ58" s="6">
        <v>5.1242999999999999</v>
      </c>
      <c r="CR58" s="14">
        <v>587008060.46000004</v>
      </c>
      <c r="CS58" s="6">
        <v>7.1509999999999998</v>
      </c>
      <c r="CT58" s="14">
        <v>9685355.5899999999</v>
      </c>
      <c r="CU58" s="6">
        <v>1.1243000000000001</v>
      </c>
      <c r="CV58" s="14">
        <v>103001952.48999999</v>
      </c>
      <c r="CW58" s="6">
        <v>92.912700000000001</v>
      </c>
      <c r="CX58" s="14">
        <v>0</v>
      </c>
      <c r="CY58">
        <v>0</v>
      </c>
      <c r="CZ58" s="14">
        <v>-8527405.9299999997</v>
      </c>
      <c r="DA58" s="6">
        <v>-11.583500000000001</v>
      </c>
      <c r="DB58" s="14">
        <v>0</v>
      </c>
      <c r="DC58">
        <v>0</v>
      </c>
      <c r="DD58" s="14">
        <v>0</v>
      </c>
      <c r="DE58">
        <v>0</v>
      </c>
      <c r="DF58" s="14">
        <v>56429116.450000003</v>
      </c>
      <c r="DG58" s="6">
        <v>27.8751</v>
      </c>
      <c r="DH58" s="14">
        <v>0</v>
      </c>
      <c r="DI58">
        <v>0</v>
      </c>
      <c r="DJ58" s="14">
        <v>51690108.490000002</v>
      </c>
      <c r="DK58" s="6">
        <v>40.165999999999997</v>
      </c>
      <c r="DL58" s="14">
        <v>28991775</v>
      </c>
      <c r="DM58" s="6">
        <v>6.8628</v>
      </c>
      <c r="DN58" s="14">
        <v>149912233</v>
      </c>
      <c r="DO58" s="6">
        <v>12.1639</v>
      </c>
      <c r="DP58" s="14">
        <v>37921513</v>
      </c>
      <c r="DQ58" s="6">
        <v>11.523899999999999</v>
      </c>
      <c r="DR58" s="14">
        <v>0</v>
      </c>
      <c r="DS58">
        <v>0</v>
      </c>
      <c r="DT58" s="14">
        <v>0</v>
      </c>
      <c r="DU58">
        <v>0</v>
      </c>
      <c r="DV58" s="14">
        <v>0</v>
      </c>
      <c r="DW58">
        <v>0</v>
      </c>
      <c r="DX58" s="14">
        <v>281763477.30000001</v>
      </c>
      <c r="DY58" s="6">
        <v>19.156400000000001</v>
      </c>
      <c r="DZ58" s="14">
        <v>439674479.32999998</v>
      </c>
      <c r="EA58" s="6">
        <v>19.099299999999999</v>
      </c>
      <c r="EB58" s="14">
        <v>0</v>
      </c>
      <c r="EC58">
        <v>0</v>
      </c>
      <c r="ED58" s="14">
        <v>110146.67</v>
      </c>
      <c r="EE58" s="6">
        <v>2.0760999999999998</v>
      </c>
      <c r="EF58" s="14">
        <v>0</v>
      </c>
      <c r="EG58">
        <v>0</v>
      </c>
      <c r="EH58" s="14">
        <v>0</v>
      </c>
      <c r="EI58">
        <v>0</v>
      </c>
      <c r="EJ58" s="14">
        <v>0</v>
      </c>
      <c r="EK58">
        <v>0</v>
      </c>
      <c r="EL58" s="14">
        <v>16400117.800000001</v>
      </c>
      <c r="EM58" s="6">
        <v>7.9977</v>
      </c>
      <c r="EN58" s="14">
        <v>0</v>
      </c>
      <c r="EO58">
        <v>0</v>
      </c>
      <c r="EP58" s="14">
        <v>158874281.88</v>
      </c>
      <c r="EQ58" s="6">
        <v>14.8917</v>
      </c>
      <c r="ER58" s="14">
        <v>0</v>
      </c>
      <c r="ES58">
        <v>0</v>
      </c>
    </row>
    <row r="59" spans="1:149">
      <c r="A59" t="s">
        <v>216</v>
      </c>
      <c r="B59" s="14">
        <v>5716182961.04</v>
      </c>
      <c r="C59" s="6">
        <v>4.8037000000000001</v>
      </c>
      <c r="D59" s="14">
        <v>2593849789.0799999</v>
      </c>
      <c r="E59" s="6">
        <v>27.1372</v>
      </c>
      <c r="F59" s="14">
        <v>85444546.5</v>
      </c>
      <c r="G59" s="6">
        <v>8.2604000000000006</v>
      </c>
      <c r="H59" s="14">
        <v>41374930</v>
      </c>
      <c r="I59" s="6">
        <v>6.6542000000000003</v>
      </c>
      <c r="J59" s="14">
        <v>15515704.300000001</v>
      </c>
      <c r="K59" s="6">
        <v>16.090699999999998</v>
      </c>
      <c r="L59" s="14">
        <v>5072115.08</v>
      </c>
      <c r="M59" s="6">
        <v>0.2918</v>
      </c>
      <c r="N59" s="14">
        <v>0</v>
      </c>
      <c r="O59">
        <v>0</v>
      </c>
      <c r="P59" s="14">
        <v>100000000</v>
      </c>
      <c r="Q59" s="6">
        <v>29.396799999999999</v>
      </c>
      <c r="R59" s="14">
        <v>0</v>
      </c>
      <c r="S59">
        <v>0</v>
      </c>
      <c r="T59" s="14">
        <v>15124641.09</v>
      </c>
      <c r="U59" s="6">
        <v>1.9213</v>
      </c>
      <c r="V59" s="14">
        <v>0</v>
      </c>
      <c r="W59">
        <v>0</v>
      </c>
      <c r="X59" s="14">
        <v>0</v>
      </c>
      <c r="Y59">
        <v>0</v>
      </c>
      <c r="Z59" s="14">
        <v>3392399.76</v>
      </c>
      <c r="AA59" s="6">
        <v>2.1728999999999998</v>
      </c>
      <c r="AB59" s="14">
        <v>0</v>
      </c>
      <c r="AC59">
        <v>0</v>
      </c>
      <c r="AD59" s="14">
        <v>47546879.009999998</v>
      </c>
      <c r="AE59" s="6">
        <v>4.0854999999999997</v>
      </c>
      <c r="AF59" s="14">
        <v>0</v>
      </c>
      <c r="AG59">
        <v>0</v>
      </c>
      <c r="AH59" s="14">
        <v>0</v>
      </c>
      <c r="AI59">
        <v>0</v>
      </c>
      <c r="AJ59" s="14">
        <v>15051720.210000001</v>
      </c>
      <c r="AK59" s="6">
        <v>4.1120999999999999</v>
      </c>
      <c r="AL59" s="14">
        <v>5163295.84</v>
      </c>
      <c r="AM59" s="6">
        <v>10.8132</v>
      </c>
      <c r="AN59" s="14">
        <v>0</v>
      </c>
      <c r="AO59">
        <v>0</v>
      </c>
      <c r="AP59" s="14">
        <v>35179909.380000003</v>
      </c>
      <c r="AQ59" s="6">
        <v>1.5307999999999999</v>
      </c>
      <c r="AR59" s="14">
        <v>11007828.34</v>
      </c>
      <c r="AS59" s="6">
        <v>1.2668999999999999</v>
      </c>
      <c r="AT59" s="14">
        <v>33380771.34</v>
      </c>
      <c r="AU59" s="6">
        <v>0.50270000000000004</v>
      </c>
      <c r="AV59" s="14">
        <v>10955549.210000001</v>
      </c>
      <c r="AW59" s="6">
        <v>1.9418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1790594.19</v>
      </c>
      <c r="BE59" s="6">
        <v>0.54920000000000002</v>
      </c>
      <c r="BF59" s="14">
        <v>0</v>
      </c>
      <c r="BG59">
        <v>0</v>
      </c>
      <c r="BH59" s="14">
        <v>136607606.81999999</v>
      </c>
      <c r="BI59" s="6">
        <v>3.0731999999999999</v>
      </c>
      <c r="BJ59" s="14">
        <v>50000000</v>
      </c>
      <c r="BK59" s="6">
        <v>2.5145</v>
      </c>
      <c r="BL59" s="14">
        <v>0</v>
      </c>
      <c r="BM59">
        <v>0</v>
      </c>
      <c r="BN59" s="14">
        <v>25000000</v>
      </c>
      <c r="BO59" s="6">
        <v>11.061999999999999</v>
      </c>
      <c r="BP59" s="14">
        <v>0</v>
      </c>
      <c r="BQ59">
        <v>0</v>
      </c>
      <c r="BR59" s="14">
        <v>0</v>
      </c>
      <c r="BS59">
        <v>0</v>
      </c>
      <c r="BT59" s="14">
        <v>8147038.3600000003</v>
      </c>
      <c r="BU59" s="6">
        <v>5.1181999999999999</v>
      </c>
      <c r="BV59" s="14">
        <v>0</v>
      </c>
      <c r="BW59">
        <v>0</v>
      </c>
      <c r="BX59" s="14">
        <v>7133504.1100000003</v>
      </c>
      <c r="BY59" s="6">
        <v>1.7333000000000001</v>
      </c>
      <c r="BZ59" s="14">
        <v>257694853</v>
      </c>
      <c r="CA59" s="6">
        <v>8.5116999999999994</v>
      </c>
      <c r="CB59" s="14">
        <v>78520154.870000005</v>
      </c>
      <c r="CC59" s="6">
        <v>46.988199999999999</v>
      </c>
      <c r="CD59" s="14">
        <v>402183145.04000002</v>
      </c>
      <c r="CE59" s="6">
        <v>7.0137999999999998</v>
      </c>
      <c r="CF59" s="14">
        <v>34015495</v>
      </c>
      <c r="CG59" s="6">
        <v>1.3347</v>
      </c>
      <c r="CH59" s="14">
        <v>0</v>
      </c>
      <c r="CI59">
        <v>0</v>
      </c>
      <c r="CJ59" s="14">
        <v>0</v>
      </c>
      <c r="CK59">
        <v>0</v>
      </c>
      <c r="CL59" s="14">
        <v>24288032.59</v>
      </c>
      <c r="CM59" s="6">
        <v>11.152900000000001</v>
      </c>
      <c r="CN59" s="14">
        <v>23102800.789999999</v>
      </c>
      <c r="CO59" s="6">
        <v>9.8482000000000003</v>
      </c>
      <c r="CP59" s="14">
        <v>16124271.880000001</v>
      </c>
      <c r="CQ59" s="6">
        <v>2.5794000000000001</v>
      </c>
      <c r="CR59" s="14">
        <v>1270813686.5899999</v>
      </c>
      <c r="CS59" s="6">
        <v>15.481199999999999</v>
      </c>
      <c r="CT59" s="14">
        <v>64372465.009999998</v>
      </c>
      <c r="CU59" s="6">
        <v>7.4725999999999999</v>
      </c>
      <c r="CV59" s="14">
        <v>0</v>
      </c>
      <c r="CW59">
        <v>0</v>
      </c>
      <c r="CX59" s="14">
        <v>0</v>
      </c>
      <c r="CY59">
        <v>0</v>
      </c>
      <c r="CZ59" s="14">
        <v>0</v>
      </c>
      <c r="DA59">
        <v>0</v>
      </c>
      <c r="DB59" s="14">
        <v>0</v>
      </c>
      <c r="DC59">
        <v>0</v>
      </c>
      <c r="DD59" s="14">
        <v>0</v>
      </c>
      <c r="DE59">
        <v>0</v>
      </c>
      <c r="DF59" s="14">
        <v>0</v>
      </c>
      <c r="DG59">
        <v>0</v>
      </c>
      <c r="DH59" s="14">
        <v>0</v>
      </c>
      <c r="DI59">
        <v>0</v>
      </c>
      <c r="DJ59" s="14">
        <v>0</v>
      </c>
      <c r="DK59">
        <v>0</v>
      </c>
      <c r="DL59" s="14">
        <v>24152383</v>
      </c>
      <c r="DM59" s="6">
        <v>5.7172999999999998</v>
      </c>
      <c r="DN59" s="14">
        <v>2512865</v>
      </c>
      <c r="DO59" s="6">
        <v>0.2039</v>
      </c>
      <c r="DP59" s="14">
        <v>20707535</v>
      </c>
      <c r="DQ59" s="6">
        <v>6.2927999999999997</v>
      </c>
      <c r="DR59" s="14">
        <v>0</v>
      </c>
      <c r="DS59">
        <v>0</v>
      </c>
      <c r="DT59" s="14">
        <v>0</v>
      </c>
      <c r="DU59">
        <v>0</v>
      </c>
      <c r="DV59" s="14">
        <v>0</v>
      </c>
      <c r="DW59">
        <v>0</v>
      </c>
      <c r="DX59" s="14">
        <v>52409356.170000002</v>
      </c>
      <c r="DY59" s="6">
        <v>3.5632000000000001</v>
      </c>
      <c r="DZ59" s="14">
        <v>96857424.670000002</v>
      </c>
      <c r="EA59" s="6">
        <v>4.2074999999999996</v>
      </c>
      <c r="EB59" s="14">
        <v>6981592.7999999998</v>
      </c>
      <c r="EC59" s="6">
        <v>1.2531000000000001</v>
      </c>
      <c r="ED59" s="14">
        <v>98580.46</v>
      </c>
      <c r="EE59" s="6">
        <v>1.8581000000000001</v>
      </c>
      <c r="EF59" s="14">
        <v>0</v>
      </c>
      <c r="EG59">
        <v>0</v>
      </c>
      <c r="EH59" s="14">
        <v>8178437.2800000003</v>
      </c>
      <c r="EI59" s="6">
        <v>1.4739</v>
      </c>
      <c r="EJ59" s="14">
        <v>0</v>
      </c>
      <c r="EK59">
        <v>0</v>
      </c>
      <c r="EL59" s="14">
        <v>2917506</v>
      </c>
      <c r="EM59" s="6">
        <v>1.4227000000000001</v>
      </c>
      <c r="EN59" s="14">
        <v>0</v>
      </c>
      <c r="EO59">
        <v>0</v>
      </c>
      <c r="EP59" s="14">
        <v>83513553.269999996</v>
      </c>
      <c r="EQ59" s="6">
        <v>7.8278999999999996</v>
      </c>
      <c r="ER59" s="14">
        <v>0</v>
      </c>
      <c r="ES59">
        <v>0</v>
      </c>
    </row>
    <row r="60" spans="1:149">
      <c r="A60" t="s">
        <v>217</v>
      </c>
      <c r="B60" s="14">
        <v>9056254971.3299999</v>
      </c>
      <c r="C60" s="6">
        <v>7.6105999999999998</v>
      </c>
      <c r="D60" s="14">
        <v>0</v>
      </c>
      <c r="E60">
        <v>0</v>
      </c>
      <c r="F60" s="14">
        <v>595931113.22000003</v>
      </c>
      <c r="G60" s="6">
        <v>57.611600000000003</v>
      </c>
      <c r="H60" s="14">
        <v>177343391.30000001</v>
      </c>
      <c r="I60" s="6">
        <v>28.5214</v>
      </c>
      <c r="J60" s="14">
        <v>30739350.609999999</v>
      </c>
      <c r="K60" s="6">
        <v>31.878599999999999</v>
      </c>
      <c r="L60" s="14">
        <v>102588445.01000001</v>
      </c>
      <c r="M60" s="6">
        <v>5.9010999999999996</v>
      </c>
      <c r="N60" s="14">
        <v>17345699.09</v>
      </c>
      <c r="O60" s="6">
        <v>10.6029</v>
      </c>
      <c r="P60" s="14">
        <v>61000000</v>
      </c>
      <c r="Q60" s="6">
        <v>17.931999999999999</v>
      </c>
      <c r="R60" s="14">
        <v>0</v>
      </c>
      <c r="S60">
        <v>0</v>
      </c>
      <c r="T60" s="14">
        <v>38047261.200000003</v>
      </c>
      <c r="U60" s="6">
        <v>4.8331</v>
      </c>
      <c r="V60" s="14">
        <v>0</v>
      </c>
      <c r="W60">
        <v>0</v>
      </c>
      <c r="X60" s="14">
        <v>28152894.760000002</v>
      </c>
      <c r="Y60" s="6">
        <v>0.7984</v>
      </c>
      <c r="Z60" s="14">
        <v>6039157.0599999996</v>
      </c>
      <c r="AA60" s="6">
        <v>3.8681999999999999</v>
      </c>
      <c r="AB60" s="14">
        <v>0</v>
      </c>
      <c r="AC60">
        <v>0</v>
      </c>
      <c r="AD60" s="14">
        <v>128768684.73</v>
      </c>
      <c r="AE60" s="6">
        <v>11.064399999999999</v>
      </c>
      <c r="AF60" s="14">
        <v>0</v>
      </c>
      <c r="AG60">
        <v>0</v>
      </c>
      <c r="AH60" s="14">
        <v>0</v>
      </c>
      <c r="AI60">
        <v>0</v>
      </c>
      <c r="AJ60" s="14">
        <v>57567630.530000001</v>
      </c>
      <c r="AK60" s="6">
        <v>15.727499999999999</v>
      </c>
      <c r="AL60" s="14">
        <v>2684059.91</v>
      </c>
      <c r="AM60" s="6">
        <v>5.6211000000000002</v>
      </c>
      <c r="AN60" s="14">
        <v>0</v>
      </c>
      <c r="AO60">
        <v>0</v>
      </c>
      <c r="AP60" s="14">
        <v>29066028.649999999</v>
      </c>
      <c r="AQ60" s="6">
        <v>1.2646999999999999</v>
      </c>
      <c r="AR60" s="14">
        <v>27664526.949999999</v>
      </c>
      <c r="AS60" s="6">
        <v>3.1840000000000002</v>
      </c>
      <c r="AT60" s="14">
        <v>48349.75</v>
      </c>
      <c r="AU60" s="6">
        <v>6.9999999999999999E-4</v>
      </c>
      <c r="AV60" s="14">
        <v>921844.98</v>
      </c>
      <c r="AW60" s="6">
        <v>0.16339999999999999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2705605.64</v>
      </c>
      <c r="BE60" s="6">
        <v>0.82989999999999997</v>
      </c>
      <c r="BF60" s="14">
        <v>0</v>
      </c>
      <c r="BG60">
        <v>0</v>
      </c>
      <c r="BH60" s="14">
        <v>1076782174.55</v>
      </c>
      <c r="BI60" s="6">
        <v>24.2241</v>
      </c>
      <c r="BJ60" s="14">
        <v>689013604.10000002</v>
      </c>
      <c r="BK60" s="6">
        <v>34.651200000000003</v>
      </c>
      <c r="BL60" s="14">
        <v>0</v>
      </c>
      <c r="BM60">
        <v>0</v>
      </c>
      <c r="BN60" s="14">
        <v>25000000</v>
      </c>
      <c r="BO60" s="6">
        <v>11.061999999999999</v>
      </c>
      <c r="BP60" s="14">
        <v>146845808.84999999</v>
      </c>
      <c r="BQ60" s="6">
        <v>21.439499999999999</v>
      </c>
      <c r="BR60" s="14">
        <v>0</v>
      </c>
      <c r="BS60">
        <v>0</v>
      </c>
      <c r="BT60" s="14">
        <v>5008778.08</v>
      </c>
      <c r="BU60" s="6">
        <v>3.1465999999999998</v>
      </c>
      <c r="BV60" s="14">
        <v>46318788.07</v>
      </c>
      <c r="BW60" s="6">
        <v>4.6585999999999999</v>
      </c>
      <c r="BX60" s="14">
        <v>5008778.08</v>
      </c>
      <c r="BY60" s="6">
        <v>1.2170000000000001</v>
      </c>
      <c r="BZ60" s="14">
        <v>575307960</v>
      </c>
      <c r="CA60" s="6">
        <v>19.002400000000002</v>
      </c>
      <c r="CB60" s="14">
        <v>0</v>
      </c>
      <c r="CC60">
        <v>0</v>
      </c>
      <c r="CD60" s="14">
        <v>747811569.53999996</v>
      </c>
      <c r="CE60" s="6">
        <v>13.041399999999999</v>
      </c>
      <c r="CF60" s="14">
        <v>309756248</v>
      </c>
      <c r="CG60" s="6">
        <v>12.1538</v>
      </c>
      <c r="CH60" s="14">
        <v>0</v>
      </c>
      <c r="CI60">
        <v>0</v>
      </c>
      <c r="CJ60" s="14">
        <v>0</v>
      </c>
      <c r="CK60">
        <v>0</v>
      </c>
      <c r="CL60" s="14">
        <v>19633697.859999999</v>
      </c>
      <c r="CM60" s="6">
        <v>9.0157000000000007</v>
      </c>
      <c r="CN60" s="14">
        <v>18786627.789999999</v>
      </c>
      <c r="CO60" s="6">
        <v>8.0083000000000002</v>
      </c>
      <c r="CP60" s="14">
        <v>70869709.530000001</v>
      </c>
      <c r="CQ60" s="6">
        <v>11.337199999999999</v>
      </c>
      <c r="CR60" s="14">
        <v>3284287809.5100002</v>
      </c>
      <c r="CS60" s="6">
        <v>40.009700000000002</v>
      </c>
      <c r="CT60" s="14">
        <v>87952437.560000002</v>
      </c>
      <c r="CU60" s="6">
        <v>10.2098</v>
      </c>
      <c r="CV60" s="14">
        <v>0</v>
      </c>
      <c r="CW60">
        <v>0</v>
      </c>
      <c r="CX60" s="14">
        <v>0</v>
      </c>
      <c r="CY60">
        <v>0</v>
      </c>
      <c r="CZ60" s="14">
        <v>1266555.43</v>
      </c>
      <c r="DA60" s="6">
        <v>1.7204999999999999</v>
      </c>
      <c r="DB60" s="14">
        <v>0</v>
      </c>
      <c r="DC60">
        <v>0</v>
      </c>
      <c r="DD60" s="14">
        <v>0</v>
      </c>
      <c r="DE60">
        <v>0</v>
      </c>
      <c r="DF60" s="14">
        <v>6036996.1600000001</v>
      </c>
      <c r="DG60" s="6">
        <v>2.9822000000000002</v>
      </c>
      <c r="DH60" s="14">
        <v>0</v>
      </c>
      <c r="DI60">
        <v>0</v>
      </c>
      <c r="DJ60" s="14">
        <v>9645541.2100000009</v>
      </c>
      <c r="DK60" s="6">
        <v>7.4950999999999999</v>
      </c>
      <c r="DL60" s="14">
        <v>107169834</v>
      </c>
      <c r="DM60" s="6">
        <v>25.3688</v>
      </c>
      <c r="DN60" s="14">
        <v>133224430</v>
      </c>
      <c r="DO60" s="6">
        <v>10.809799999999999</v>
      </c>
      <c r="DP60" s="14">
        <v>41290545</v>
      </c>
      <c r="DQ60" s="6">
        <v>12.547700000000001</v>
      </c>
      <c r="DR60" s="14">
        <v>0</v>
      </c>
      <c r="DS60">
        <v>0</v>
      </c>
      <c r="DT60" s="14">
        <v>0</v>
      </c>
      <c r="DU60">
        <v>0</v>
      </c>
      <c r="DV60" s="14">
        <v>0</v>
      </c>
      <c r="DW60">
        <v>0</v>
      </c>
      <c r="DX60" s="14">
        <v>76798867</v>
      </c>
      <c r="DY60" s="6">
        <v>5.2214</v>
      </c>
      <c r="DZ60" s="14">
        <v>228574973.47</v>
      </c>
      <c r="EA60" s="6">
        <v>9.9291999999999998</v>
      </c>
      <c r="EB60" s="14">
        <v>0</v>
      </c>
      <c r="EC60">
        <v>0</v>
      </c>
      <c r="ED60" s="14">
        <v>99675.58</v>
      </c>
      <c r="EE60" s="6">
        <v>1.8788</v>
      </c>
      <c r="EF60" s="14">
        <v>0</v>
      </c>
      <c r="EG60">
        <v>0</v>
      </c>
      <c r="EH60" s="14">
        <v>9975452.4000000004</v>
      </c>
      <c r="EI60" s="6">
        <v>1.7977000000000001</v>
      </c>
      <c r="EJ60" s="14">
        <v>0</v>
      </c>
      <c r="EK60">
        <v>0</v>
      </c>
      <c r="EL60" s="14">
        <v>0</v>
      </c>
      <c r="EM60">
        <v>0</v>
      </c>
      <c r="EN60" s="14">
        <v>1406126.4</v>
      </c>
      <c r="EO60" s="6">
        <v>0.68769999999999998</v>
      </c>
      <c r="EP60" s="14">
        <v>25767939.77</v>
      </c>
      <c r="EQ60" s="6">
        <v>2.4152999999999998</v>
      </c>
      <c r="ER60" s="14">
        <v>0</v>
      </c>
      <c r="ES60">
        <v>0</v>
      </c>
    </row>
    <row r="61" spans="1:149">
      <c r="A61" t="s">
        <v>218</v>
      </c>
      <c r="B61" s="14">
        <v>16578380219.09</v>
      </c>
      <c r="C61" s="6">
        <v>13.931900000000001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7236967.7199999997</v>
      </c>
      <c r="K61" s="6">
        <v>7.5052000000000003</v>
      </c>
      <c r="L61" s="14">
        <v>304354005.17000002</v>
      </c>
      <c r="M61" s="6">
        <v>17.507000000000001</v>
      </c>
      <c r="N61" s="14">
        <v>70558460.599999994</v>
      </c>
      <c r="O61" s="6">
        <v>43.130400000000002</v>
      </c>
      <c r="P61" s="14">
        <v>20000000</v>
      </c>
      <c r="Q61" s="6">
        <v>5.8794000000000004</v>
      </c>
      <c r="R61" s="14">
        <v>0</v>
      </c>
      <c r="S61">
        <v>0</v>
      </c>
      <c r="T61" s="14">
        <v>201062241.03999999</v>
      </c>
      <c r="U61" s="6">
        <v>25.540600000000001</v>
      </c>
      <c r="V61" s="14">
        <v>0</v>
      </c>
      <c r="W61">
        <v>0</v>
      </c>
      <c r="X61" s="14">
        <v>1497168608.9200001</v>
      </c>
      <c r="Y61" s="6">
        <v>42.457599999999999</v>
      </c>
      <c r="Z61" s="14">
        <v>25346063.620000001</v>
      </c>
      <c r="AA61" s="6">
        <v>16.2348</v>
      </c>
      <c r="AB61" s="14">
        <v>0</v>
      </c>
      <c r="AC61">
        <v>0</v>
      </c>
      <c r="AD61" s="14">
        <v>111370178.43000001</v>
      </c>
      <c r="AE61" s="6">
        <v>9.5694999999999997</v>
      </c>
      <c r="AF61" s="14">
        <v>0</v>
      </c>
      <c r="AG61">
        <v>0</v>
      </c>
      <c r="AH61" s="14">
        <v>0</v>
      </c>
      <c r="AI61">
        <v>0</v>
      </c>
      <c r="AJ61" s="14">
        <v>138745423.09</v>
      </c>
      <c r="AK61" s="6">
        <v>37.905299999999997</v>
      </c>
      <c r="AL61" s="14">
        <v>1927384.27</v>
      </c>
      <c r="AM61" s="6">
        <v>4.0364000000000004</v>
      </c>
      <c r="AN61" s="14">
        <v>0</v>
      </c>
      <c r="AO61">
        <v>0</v>
      </c>
      <c r="AP61" s="14">
        <v>284089449.66000003</v>
      </c>
      <c r="AQ61" s="6">
        <v>12.3614</v>
      </c>
      <c r="AR61" s="14">
        <v>160065140.31</v>
      </c>
      <c r="AS61" s="6">
        <v>18.4222</v>
      </c>
      <c r="AT61" s="14">
        <v>711376005.63</v>
      </c>
      <c r="AU61" s="6">
        <v>10.713100000000001</v>
      </c>
      <c r="AV61" s="14">
        <v>47952998.969999999</v>
      </c>
      <c r="AW61" s="6">
        <v>8.4991000000000003</v>
      </c>
      <c r="AX61" s="14">
        <v>0</v>
      </c>
      <c r="AY61">
        <v>0</v>
      </c>
      <c r="AZ61" s="14">
        <v>337056180.36000001</v>
      </c>
      <c r="BA61" s="6">
        <v>11.3108</v>
      </c>
      <c r="BB61" s="14">
        <v>0</v>
      </c>
      <c r="BC61">
        <v>0</v>
      </c>
      <c r="BD61" s="14">
        <v>1542624.94</v>
      </c>
      <c r="BE61" s="6">
        <v>0.47320000000000001</v>
      </c>
      <c r="BF61" s="14">
        <v>0</v>
      </c>
      <c r="BG61">
        <v>0</v>
      </c>
      <c r="BH61" s="14">
        <v>1949507714.47</v>
      </c>
      <c r="BI61" s="6">
        <v>43.857599999999998</v>
      </c>
      <c r="BJ61" s="14">
        <v>210000000</v>
      </c>
      <c r="BK61" s="6">
        <v>10.5611</v>
      </c>
      <c r="BL61" s="14">
        <v>0</v>
      </c>
      <c r="BM61">
        <v>0</v>
      </c>
      <c r="BN61" s="14">
        <v>0</v>
      </c>
      <c r="BO61">
        <v>0</v>
      </c>
      <c r="BP61" s="14">
        <v>40000000</v>
      </c>
      <c r="BQ61" s="6">
        <v>5.84</v>
      </c>
      <c r="BR61" s="14">
        <v>0</v>
      </c>
      <c r="BS61">
        <v>0</v>
      </c>
      <c r="BT61" s="14">
        <v>62031393.25</v>
      </c>
      <c r="BU61" s="6">
        <v>38.969700000000003</v>
      </c>
      <c r="BV61" s="14">
        <v>72813814.620000005</v>
      </c>
      <c r="BW61" s="6">
        <v>7.3232999999999997</v>
      </c>
      <c r="BX61" s="14">
        <v>103637954.73999999</v>
      </c>
      <c r="BY61" s="6">
        <v>25.1813</v>
      </c>
      <c r="BZ61" s="14">
        <v>1759247832</v>
      </c>
      <c r="CA61" s="6">
        <v>58.107900000000001</v>
      </c>
      <c r="CB61" s="14">
        <v>0</v>
      </c>
      <c r="CC61">
        <v>0</v>
      </c>
      <c r="CD61" s="14">
        <v>1518295574.9300001</v>
      </c>
      <c r="CE61" s="6">
        <v>26.478200000000001</v>
      </c>
      <c r="CF61" s="14">
        <v>834766887</v>
      </c>
      <c r="CG61" s="6">
        <v>32.753399999999999</v>
      </c>
      <c r="CH61" s="14">
        <v>0</v>
      </c>
      <c r="CI61">
        <v>0</v>
      </c>
      <c r="CJ61" s="14">
        <v>141630465.75</v>
      </c>
      <c r="CK61" s="6">
        <v>32.589300000000001</v>
      </c>
      <c r="CL61" s="14">
        <v>42766361.200000003</v>
      </c>
      <c r="CM61" s="6">
        <v>19.638100000000001</v>
      </c>
      <c r="CN61" s="14">
        <v>93408975.129999995</v>
      </c>
      <c r="CO61" s="6">
        <v>39.818199999999997</v>
      </c>
      <c r="CP61" s="14">
        <v>244857495.30000001</v>
      </c>
      <c r="CQ61" s="6">
        <v>39.170499999999997</v>
      </c>
      <c r="CR61" s="14">
        <v>2969536763.73</v>
      </c>
      <c r="CS61" s="6">
        <v>36.1753</v>
      </c>
      <c r="CT61" s="14">
        <v>267205966.21000001</v>
      </c>
      <c r="CU61" s="6">
        <v>31.0181</v>
      </c>
      <c r="CV61" s="14">
        <v>0</v>
      </c>
      <c r="CW61">
        <v>0</v>
      </c>
      <c r="CX61" s="14">
        <v>0</v>
      </c>
      <c r="CY61">
        <v>0</v>
      </c>
      <c r="CZ61" s="14">
        <v>3734665.67</v>
      </c>
      <c r="DA61" s="6">
        <v>5.0731000000000002</v>
      </c>
      <c r="DB61" s="14">
        <v>0</v>
      </c>
      <c r="DC61">
        <v>0</v>
      </c>
      <c r="DD61" s="14">
        <v>0</v>
      </c>
      <c r="DE61">
        <v>0</v>
      </c>
      <c r="DF61" s="14">
        <v>0</v>
      </c>
      <c r="DG61">
        <v>0</v>
      </c>
      <c r="DH61" s="14">
        <v>0</v>
      </c>
      <c r="DI61">
        <v>0</v>
      </c>
      <c r="DJ61" s="14">
        <v>21135886.5</v>
      </c>
      <c r="DK61" s="6">
        <v>16.4237</v>
      </c>
      <c r="DL61" s="14">
        <v>139328214</v>
      </c>
      <c r="DM61" s="6">
        <v>32.981200000000001</v>
      </c>
      <c r="DN61" s="14">
        <v>734170371</v>
      </c>
      <c r="DO61" s="6">
        <v>59.570700000000002</v>
      </c>
      <c r="DP61" s="14">
        <v>141809996</v>
      </c>
      <c r="DQ61" s="6">
        <v>43.094299999999997</v>
      </c>
      <c r="DR61" s="14">
        <v>0</v>
      </c>
      <c r="DS61">
        <v>0</v>
      </c>
      <c r="DT61" s="14">
        <v>0</v>
      </c>
      <c r="DU61">
        <v>0</v>
      </c>
      <c r="DV61" s="14">
        <v>0</v>
      </c>
      <c r="DW61">
        <v>0</v>
      </c>
      <c r="DX61" s="14">
        <v>289971599.76999998</v>
      </c>
      <c r="DY61" s="6">
        <v>19.714400000000001</v>
      </c>
      <c r="DZ61" s="14">
        <v>332914003.26999998</v>
      </c>
      <c r="EA61" s="6">
        <v>14.4617</v>
      </c>
      <c r="EB61" s="14">
        <v>157399715.43000001</v>
      </c>
      <c r="EC61" s="6">
        <v>28.252099999999999</v>
      </c>
      <c r="ED61" s="14">
        <v>1472669.5</v>
      </c>
      <c r="EE61" s="6">
        <v>27.758099999999999</v>
      </c>
      <c r="EF61" s="14">
        <v>0</v>
      </c>
      <c r="EG61">
        <v>0</v>
      </c>
      <c r="EH61" s="14">
        <v>216207536.22</v>
      </c>
      <c r="EI61" s="6">
        <v>38.963299999999997</v>
      </c>
      <c r="EJ61" s="14">
        <v>0</v>
      </c>
      <c r="EK61">
        <v>0</v>
      </c>
      <c r="EL61" s="14">
        <v>31727959.77</v>
      </c>
      <c r="EM61" s="6">
        <v>15.4724</v>
      </c>
      <c r="EN61" s="14">
        <v>84848255.549999997</v>
      </c>
      <c r="EO61" s="6">
        <v>41.494700000000002</v>
      </c>
      <c r="EP61" s="14">
        <v>194100415.34999999</v>
      </c>
      <c r="EQ61" s="6">
        <v>18.1936</v>
      </c>
      <c r="ER61" s="14">
        <v>0</v>
      </c>
      <c r="ES61">
        <v>0</v>
      </c>
    </row>
    <row r="62" spans="1:149">
      <c r="A62" t="s">
        <v>219</v>
      </c>
      <c r="B62" s="14">
        <v>10655565709.77</v>
      </c>
      <c r="C62" s="6">
        <v>8.9545999999999992</v>
      </c>
      <c r="D62" s="14">
        <v>0</v>
      </c>
      <c r="E62">
        <v>0</v>
      </c>
      <c r="F62" s="14">
        <v>0</v>
      </c>
      <c r="G62">
        <v>0</v>
      </c>
      <c r="H62" s="14">
        <v>72297420.599999994</v>
      </c>
      <c r="I62" s="6">
        <v>11.6273</v>
      </c>
      <c r="J62" s="14">
        <v>0</v>
      </c>
      <c r="K62">
        <v>0</v>
      </c>
      <c r="L62" s="14">
        <v>11746184.279999999</v>
      </c>
      <c r="M62" s="6">
        <v>0.67569999999999997</v>
      </c>
      <c r="N62" s="14">
        <v>32948073.600000001</v>
      </c>
      <c r="O62" s="6">
        <v>20.1402</v>
      </c>
      <c r="P62" s="14">
        <v>0</v>
      </c>
      <c r="Q62">
        <v>0</v>
      </c>
      <c r="R62" s="14">
        <v>0</v>
      </c>
      <c r="S62">
        <v>0</v>
      </c>
      <c r="T62" s="14">
        <v>401084883.70999998</v>
      </c>
      <c r="U62" s="6">
        <v>50.948999999999998</v>
      </c>
      <c r="V62" s="14">
        <v>0</v>
      </c>
      <c r="W62">
        <v>0</v>
      </c>
      <c r="X62" s="14">
        <v>1313901773.4300001</v>
      </c>
      <c r="Y62" s="6">
        <v>37.260399999999997</v>
      </c>
      <c r="Z62" s="14">
        <v>55956580.979999997</v>
      </c>
      <c r="AA62" s="6">
        <v>35.841500000000003</v>
      </c>
      <c r="AB62" s="14">
        <v>0</v>
      </c>
      <c r="AC62">
        <v>0</v>
      </c>
      <c r="AD62" s="14">
        <v>108363917.67</v>
      </c>
      <c r="AE62" s="6">
        <v>9.3111999999999995</v>
      </c>
      <c r="AF62" s="14">
        <v>0</v>
      </c>
      <c r="AG62">
        <v>0</v>
      </c>
      <c r="AH62" s="14">
        <v>0</v>
      </c>
      <c r="AI62">
        <v>0</v>
      </c>
      <c r="AJ62" s="14">
        <v>114563706.47</v>
      </c>
      <c r="AK62" s="6">
        <v>31.2989</v>
      </c>
      <c r="AL62" s="14">
        <v>6794704.9299999997</v>
      </c>
      <c r="AM62" s="6">
        <v>14.229799999999999</v>
      </c>
      <c r="AN62" s="14">
        <v>0</v>
      </c>
      <c r="AO62">
        <v>0</v>
      </c>
      <c r="AP62" s="14">
        <v>582071685.65999997</v>
      </c>
      <c r="AQ62" s="6">
        <v>25.327400000000001</v>
      </c>
      <c r="AR62" s="14">
        <v>177303754.03</v>
      </c>
      <c r="AS62" s="6">
        <v>20.406199999999998</v>
      </c>
      <c r="AT62" s="14">
        <v>1471035440.01</v>
      </c>
      <c r="AU62" s="6">
        <v>22.153400000000001</v>
      </c>
      <c r="AV62" s="14">
        <v>143809086.53999999</v>
      </c>
      <c r="AW62" s="6">
        <v>25.488600000000002</v>
      </c>
      <c r="AX62" s="14">
        <v>364031361.49000001</v>
      </c>
      <c r="AY62" s="6">
        <v>15.3184</v>
      </c>
      <c r="AZ62" s="14">
        <v>858857552.29999995</v>
      </c>
      <c r="BA62" s="6">
        <v>28.821300000000001</v>
      </c>
      <c r="BB62" s="14">
        <v>0</v>
      </c>
      <c r="BC62">
        <v>0</v>
      </c>
      <c r="BD62" s="14">
        <v>29535209.510000002</v>
      </c>
      <c r="BE62" s="6">
        <v>9.0591000000000008</v>
      </c>
      <c r="BF62" s="14">
        <v>5789197.2599999998</v>
      </c>
      <c r="BG62" s="6">
        <v>1.8984000000000001</v>
      </c>
      <c r="BH62" s="14">
        <v>195061950.13999999</v>
      </c>
      <c r="BI62" s="6">
        <v>4.3883000000000001</v>
      </c>
      <c r="BJ62" s="14">
        <v>0</v>
      </c>
      <c r="BK62">
        <v>0</v>
      </c>
      <c r="BL62" s="14">
        <v>0</v>
      </c>
      <c r="BM62">
        <v>0</v>
      </c>
      <c r="BN62" s="14">
        <v>0</v>
      </c>
      <c r="BO62">
        <v>0</v>
      </c>
      <c r="BP62" s="14">
        <v>0</v>
      </c>
      <c r="BQ62">
        <v>0</v>
      </c>
      <c r="BR62" s="14">
        <v>0</v>
      </c>
      <c r="BS62">
        <v>0</v>
      </c>
      <c r="BT62" s="14">
        <v>6054297.3099999996</v>
      </c>
      <c r="BU62" s="6">
        <v>3.8035000000000001</v>
      </c>
      <c r="BV62" s="14">
        <v>76603511.519999996</v>
      </c>
      <c r="BW62" s="6">
        <v>7.7045000000000003</v>
      </c>
      <c r="BX62" s="14">
        <v>73172555.060000002</v>
      </c>
      <c r="BY62" s="6">
        <v>17.779</v>
      </c>
      <c r="BZ62" s="14">
        <v>51546145</v>
      </c>
      <c r="CA62" s="6">
        <v>1.7025999999999999</v>
      </c>
      <c r="CB62" s="14">
        <v>4068097.9</v>
      </c>
      <c r="CC62" s="6">
        <v>2.4344000000000001</v>
      </c>
      <c r="CD62" s="14">
        <v>1786355316.6900001</v>
      </c>
      <c r="CE62" s="6">
        <v>31.152999999999999</v>
      </c>
      <c r="CF62" s="14">
        <v>299518738</v>
      </c>
      <c r="CG62" s="6">
        <v>11.7521</v>
      </c>
      <c r="CH62" s="14">
        <v>0</v>
      </c>
      <c r="CI62">
        <v>0</v>
      </c>
      <c r="CJ62" s="14">
        <v>44281424.630000003</v>
      </c>
      <c r="CK62" s="6">
        <v>10.1892</v>
      </c>
      <c r="CL62" s="14">
        <v>36672131.310000002</v>
      </c>
      <c r="CM62" s="6">
        <v>16.839600000000001</v>
      </c>
      <c r="CN62" s="14">
        <v>9020931.2899999991</v>
      </c>
      <c r="CO62" s="6">
        <v>3.8454000000000002</v>
      </c>
      <c r="CP62" s="14">
        <v>211512272.37</v>
      </c>
      <c r="CQ62" s="6">
        <v>33.836199999999998</v>
      </c>
      <c r="CR62" s="14">
        <v>0</v>
      </c>
      <c r="CS62">
        <v>0</v>
      </c>
      <c r="CT62" s="14">
        <v>273543362.29000002</v>
      </c>
      <c r="CU62" s="6">
        <v>31.753799999999998</v>
      </c>
      <c r="CV62" s="14">
        <v>0</v>
      </c>
      <c r="CW62">
        <v>0</v>
      </c>
      <c r="CX62" s="14">
        <v>0</v>
      </c>
      <c r="CY62">
        <v>0</v>
      </c>
      <c r="CZ62" s="14">
        <v>15176711.23</v>
      </c>
      <c r="DA62" s="6">
        <v>20.6159</v>
      </c>
      <c r="DB62" s="14">
        <v>0</v>
      </c>
      <c r="DC62">
        <v>0</v>
      </c>
      <c r="DD62" s="14">
        <v>0</v>
      </c>
      <c r="DE62">
        <v>0</v>
      </c>
      <c r="DF62" s="14">
        <v>0</v>
      </c>
      <c r="DG62">
        <v>0</v>
      </c>
      <c r="DH62" s="14">
        <v>0</v>
      </c>
      <c r="DI62">
        <v>0</v>
      </c>
      <c r="DJ62" s="14">
        <v>3720702.4</v>
      </c>
      <c r="DK62" s="6">
        <v>2.8912</v>
      </c>
      <c r="DL62" s="14">
        <v>63385459</v>
      </c>
      <c r="DM62" s="6">
        <v>15.004300000000001</v>
      </c>
      <c r="DN62" s="14">
        <v>138865459</v>
      </c>
      <c r="DO62" s="6">
        <v>11.2676</v>
      </c>
      <c r="DP62" s="14">
        <v>49908848</v>
      </c>
      <c r="DQ62" s="6">
        <v>15.166700000000001</v>
      </c>
      <c r="DR62" s="14">
        <v>0</v>
      </c>
      <c r="DS62">
        <v>0</v>
      </c>
      <c r="DT62" s="14">
        <v>0</v>
      </c>
      <c r="DU62">
        <v>0</v>
      </c>
      <c r="DV62" s="14">
        <v>0</v>
      </c>
      <c r="DW62">
        <v>0</v>
      </c>
      <c r="DX62" s="14">
        <v>362954602.67000002</v>
      </c>
      <c r="DY62" s="6">
        <v>24.676400000000001</v>
      </c>
      <c r="DZ62" s="14">
        <v>526015763.99000001</v>
      </c>
      <c r="EA62" s="6">
        <v>22.849900000000002</v>
      </c>
      <c r="EB62" s="14">
        <v>205173223.91</v>
      </c>
      <c r="EC62" s="6">
        <v>36.826999999999998</v>
      </c>
      <c r="ED62" s="14">
        <v>2074919.67</v>
      </c>
      <c r="EE62" s="6">
        <v>39.1098</v>
      </c>
      <c r="EF62" s="14">
        <v>0</v>
      </c>
      <c r="EG62">
        <v>0</v>
      </c>
      <c r="EH62" s="14">
        <v>228266577.97</v>
      </c>
      <c r="EI62" s="6">
        <v>41.136400000000002</v>
      </c>
      <c r="EJ62" s="14">
        <v>0</v>
      </c>
      <c r="EK62">
        <v>0</v>
      </c>
      <c r="EL62" s="14">
        <v>40872298.460000001</v>
      </c>
      <c r="EM62" s="6">
        <v>19.931699999999999</v>
      </c>
      <c r="EN62" s="14">
        <v>82666838.400000006</v>
      </c>
      <c r="EO62" s="6">
        <v>40.427900000000001</v>
      </c>
      <c r="EP62" s="14">
        <v>118983039.09</v>
      </c>
      <c r="EQ62" s="6">
        <v>11.1526</v>
      </c>
      <c r="ER62" s="14">
        <v>0</v>
      </c>
      <c r="ES62">
        <v>0</v>
      </c>
    </row>
    <row r="63" spans="1:149">
      <c r="A63" t="s">
        <v>220</v>
      </c>
      <c r="B63" s="14">
        <v>12184147001.709999</v>
      </c>
      <c r="C63" s="6">
        <v>10.239100000000001</v>
      </c>
      <c r="D63" s="14">
        <v>0</v>
      </c>
      <c r="E63">
        <v>0</v>
      </c>
      <c r="F63" s="14">
        <v>0</v>
      </c>
      <c r="G63">
        <v>0</v>
      </c>
      <c r="H63" s="14">
        <v>70798379.120000005</v>
      </c>
      <c r="I63" s="6">
        <v>11.386200000000001</v>
      </c>
      <c r="J63" s="14">
        <v>0</v>
      </c>
      <c r="K63">
        <v>0</v>
      </c>
      <c r="L63" s="14">
        <v>35288420.840000004</v>
      </c>
      <c r="M63" s="6">
        <v>2.0299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69916576.170000002</v>
      </c>
      <c r="Y63" s="6">
        <v>1.9826999999999999</v>
      </c>
      <c r="Z63" s="14">
        <v>200933.65</v>
      </c>
      <c r="AA63" s="6">
        <v>0.12870000000000001</v>
      </c>
      <c r="AB63" s="14">
        <v>0</v>
      </c>
      <c r="AC63">
        <v>0</v>
      </c>
      <c r="AD63" s="14">
        <v>35164229.490000002</v>
      </c>
      <c r="AE63" s="6">
        <v>3.0215000000000001</v>
      </c>
      <c r="AF63" s="14">
        <v>0</v>
      </c>
      <c r="AG63">
        <v>0</v>
      </c>
      <c r="AH63" s="14">
        <v>0</v>
      </c>
      <c r="AI63">
        <v>0</v>
      </c>
      <c r="AJ63" s="14">
        <v>9853005.9600000009</v>
      </c>
      <c r="AK63" s="6">
        <v>2.6918000000000002</v>
      </c>
      <c r="AL63" s="14">
        <v>1621899.05</v>
      </c>
      <c r="AM63" s="6">
        <v>3.3967000000000001</v>
      </c>
      <c r="AN63" s="14">
        <v>0</v>
      </c>
      <c r="AO63">
        <v>0</v>
      </c>
      <c r="AP63" s="14">
        <v>326985071.62</v>
      </c>
      <c r="AQ63" s="6">
        <v>14.2279</v>
      </c>
      <c r="AR63" s="14">
        <v>7233611.3300000001</v>
      </c>
      <c r="AS63" s="6">
        <v>0.83250000000000002</v>
      </c>
      <c r="AT63" s="14">
        <v>2385006254.2399998</v>
      </c>
      <c r="AU63" s="6">
        <v>35.9176</v>
      </c>
      <c r="AV63" s="14">
        <v>79285325.659999996</v>
      </c>
      <c r="AW63" s="6">
        <v>14.0525</v>
      </c>
      <c r="AX63" s="14">
        <v>758394763.39999998</v>
      </c>
      <c r="AY63" s="6">
        <v>31.9132</v>
      </c>
      <c r="AZ63" s="14">
        <v>596895060.16999996</v>
      </c>
      <c r="BA63" s="6">
        <v>20.0304</v>
      </c>
      <c r="BB63" s="14">
        <v>0</v>
      </c>
      <c r="BC63">
        <v>0</v>
      </c>
      <c r="BD63" s="14">
        <v>20366277.859999999</v>
      </c>
      <c r="BE63" s="6">
        <v>6.2468000000000004</v>
      </c>
      <c r="BF63" s="14">
        <v>28723331.960000001</v>
      </c>
      <c r="BG63" s="6">
        <v>9.4191000000000003</v>
      </c>
      <c r="BH63" s="14">
        <v>23760403.879999999</v>
      </c>
      <c r="BI63" s="6">
        <v>0.53449999999999998</v>
      </c>
      <c r="BJ63" s="14">
        <v>24715545</v>
      </c>
      <c r="BK63" s="6">
        <v>1.2430000000000001</v>
      </c>
      <c r="BL63" s="14">
        <v>0</v>
      </c>
      <c r="BM63">
        <v>0</v>
      </c>
      <c r="BN63" s="14">
        <v>0</v>
      </c>
      <c r="BO63">
        <v>0</v>
      </c>
      <c r="BP63" s="14">
        <v>0</v>
      </c>
      <c r="BQ63">
        <v>0</v>
      </c>
      <c r="BR63" s="14">
        <v>0</v>
      </c>
      <c r="BS63">
        <v>0</v>
      </c>
      <c r="BT63" s="14">
        <v>0</v>
      </c>
      <c r="BU63">
        <v>0</v>
      </c>
      <c r="BV63" s="14">
        <v>20261435.620000001</v>
      </c>
      <c r="BW63" s="6">
        <v>2.0377999999999998</v>
      </c>
      <c r="BX63" s="14">
        <v>25121594.879999999</v>
      </c>
      <c r="BY63" s="6">
        <v>6.1039000000000003</v>
      </c>
      <c r="BZ63" s="14">
        <v>1904953</v>
      </c>
      <c r="CA63" s="6">
        <v>6.2899999999999998E-2</v>
      </c>
      <c r="CB63" s="14">
        <v>0</v>
      </c>
      <c r="CC63">
        <v>0</v>
      </c>
      <c r="CD63" s="14">
        <v>437978168.39999998</v>
      </c>
      <c r="CE63" s="6">
        <v>7.6380999999999997</v>
      </c>
      <c r="CF63" s="14">
        <v>225022890</v>
      </c>
      <c r="CG63" s="6">
        <v>8.8291000000000004</v>
      </c>
      <c r="CH63" s="14">
        <v>0</v>
      </c>
      <c r="CI63">
        <v>0</v>
      </c>
      <c r="CJ63" s="14">
        <v>30024826.41</v>
      </c>
      <c r="CK63" s="6">
        <v>6.9086999999999996</v>
      </c>
      <c r="CL63" s="14">
        <v>9244490.9499999993</v>
      </c>
      <c r="CM63" s="6">
        <v>4.2450000000000001</v>
      </c>
      <c r="CN63" s="14">
        <v>0</v>
      </c>
      <c r="CO63">
        <v>0</v>
      </c>
      <c r="CP63" s="14">
        <v>21693106.07</v>
      </c>
      <c r="CQ63" s="6">
        <v>3.4702999999999999</v>
      </c>
      <c r="CR63" s="14">
        <v>0</v>
      </c>
      <c r="CS63">
        <v>0</v>
      </c>
      <c r="CT63" s="14">
        <v>74524697.769999996</v>
      </c>
      <c r="CU63" s="6">
        <v>8.6510999999999996</v>
      </c>
      <c r="CV63" s="14">
        <v>0</v>
      </c>
      <c r="CW63">
        <v>0</v>
      </c>
      <c r="CX63" s="14">
        <v>0</v>
      </c>
      <c r="CY63">
        <v>0</v>
      </c>
      <c r="CZ63" s="14">
        <v>10826059.949999999</v>
      </c>
      <c r="DA63" s="6">
        <v>14.706</v>
      </c>
      <c r="DB63" s="14">
        <v>0</v>
      </c>
      <c r="DC63">
        <v>0</v>
      </c>
      <c r="DD63" s="14">
        <v>0</v>
      </c>
      <c r="DE63">
        <v>0</v>
      </c>
      <c r="DF63" s="14">
        <v>989157.44</v>
      </c>
      <c r="DG63" s="6">
        <v>0.48859999999999998</v>
      </c>
      <c r="DH63" s="14">
        <v>0</v>
      </c>
      <c r="DI63">
        <v>0</v>
      </c>
      <c r="DJ63" s="14">
        <v>0</v>
      </c>
      <c r="DK63">
        <v>0</v>
      </c>
      <c r="DL63" s="14">
        <v>43063970</v>
      </c>
      <c r="DM63" s="6">
        <v>10.193899999999999</v>
      </c>
      <c r="DN63" s="14">
        <v>2894645</v>
      </c>
      <c r="DO63" s="6">
        <v>0.2349</v>
      </c>
      <c r="DP63" s="14">
        <v>23895231</v>
      </c>
      <c r="DQ63" s="6">
        <v>7.2614999999999998</v>
      </c>
      <c r="DR63" s="14">
        <v>0</v>
      </c>
      <c r="DS63">
        <v>0</v>
      </c>
      <c r="DT63" s="14">
        <v>0</v>
      </c>
      <c r="DU63">
        <v>0</v>
      </c>
      <c r="DV63" s="14">
        <v>0</v>
      </c>
      <c r="DW63">
        <v>0</v>
      </c>
      <c r="DX63" s="14">
        <v>154165923.09999999</v>
      </c>
      <c r="DY63" s="6">
        <v>10.481299999999999</v>
      </c>
      <c r="DZ63" s="14">
        <v>343685828.44999999</v>
      </c>
      <c r="EA63" s="6">
        <v>14.929600000000001</v>
      </c>
      <c r="EB63" s="14">
        <v>1936066.16</v>
      </c>
      <c r="EC63" s="6">
        <v>0.34749999999999998</v>
      </c>
      <c r="ED63" s="14">
        <v>85515.29</v>
      </c>
      <c r="EE63" s="6">
        <v>1.6119000000000001</v>
      </c>
      <c r="EF63" s="14">
        <v>6165000000.1099997</v>
      </c>
      <c r="EG63" s="6">
        <v>102.8141</v>
      </c>
      <c r="EH63" s="14">
        <v>0</v>
      </c>
      <c r="EI63">
        <v>0</v>
      </c>
      <c r="EJ63" s="14">
        <v>0</v>
      </c>
      <c r="EK63">
        <v>0</v>
      </c>
      <c r="EL63" s="14">
        <v>54505637.630000003</v>
      </c>
      <c r="EM63" s="6">
        <v>26.580200000000001</v>
      </c>
      <c r="EN63" s="14">
        <v>0</v>
      </c>
      <c r="EO63">
        <v>0</v>
      </c>
      <c r="EP63" s="14">
        <v>63113715.079999998</v>
      </c>
      <c r="EQ63" s="6">
        <v>5.9157999999999999</v>
      </c>
      <c r="ER63" s="14">
        <v>0</v>
      </c>
      <c r="ES63">
        <v>0</v>
      </c>
    </row>
    <row r="64" spans="1:149" ht="13.5" thickBot="1">
      <c r="A64" t="s">
        <v>221</v>
      </c>
      <c r="B64" s="14">
        <v>5516839144.6400003</v>
      </c>
      <c r="C64" s="6">
        <v>4.6361999999999997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90778160.719999999</v>
      </c>
      <c r="M64" s="6">
        <v>5.2217000000000002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  <c r="T64" s="14">
        <v>21085714.699999999</v>
      </c>
      <c r="U64" s="6">
        <v>2.6785000000000001</v>
      </c>
      <c r="V64" s="14">
        <v>0</v>
      </c>
      <c r="W64">
        <v>0</v>
      </c>
      <c r="X64" s="14">
        <v>164268969.28999999</v>
      </c>
      <c r="Y64" s="6">
        <v>4.6584000000000003</v>
      </c>
      <c r="Z64" s="14">
        <v>6679982.5</v>
      </c>
      <c r="AA64" s="6">
        <v>4.2786999999999997</v>
      </c>
      <c r="AB64" s="14">
        <v>0</v>
      </c>
      <c r="AC64">
        <v>0</v>
      </c>
      <c r="AD64" s="14">
        <v>33913344.579999998</v>
      </c>
      <c r="AE64" s="6">
        <v>2.9140000000000001</v>
      </c>
      <c r="AF64" s="14">
        <v>0</v>
      </c>
      <c r="AG64">
        <v>0</v>
      </c>
      <c r="AH64" s="14">
        <v>0</v>
      </c>
      <c r="AI64">
        <v>0</v>
      </c>
      <c r="AJ64" s="14">
        <v>0</v>
      </c>
      <c r="AK64">
        <v>0</v>
      </c>
      <c r="AL64" s="14">
        <v>0</v>
      </c>
      <c r="AM64">
        <v>0</v>
      </c>
      <c r="AN64" s="14">
        <v>0</v>
      </c>
      <c r="AO64">
        <v>0</v>
      </c>
      <c r="AP64" s="14">
        <v>374268969.18000001</v>
      </c>
      <c r="AQ64" s="6">
        <v>16.285399999999999</v>
      </c>
      <c r="AR64" s="14">
        <v>92683243.950000003</v>
      </c>
      <c r="AS64" s="6">
        <v>10.6671</v>
      </c>
      <c r="AT64" s="14">
        <v>1951535443.4000001</v>
      </c>
      <c r="AU64" s="6">
        <v>29.389600000000002</v>
      </c>
      <c r="AV64" s="14">
        <v>101460449.59</v>
      </c>
      <c r="AW64" s="6">
        <v>17.982800000000001</v>
      </c>
      <c r="AX64" s="14">
        <v>571013617.08000004</v>
      </c>
      <c r="AY64" s="6">
        <v>24.028199999999998</v>
      </c>
      <c r="AZ64" s="14">
        <v>512863384.87</v>
      </c>
      <c r="BA64" s="6">
        <v>17.2105</v>
      </c>
      <c r="BB64" s="14">
        <v>0</v>
      </c>
      <c r="BC64">
        <v>0</v>
      </c>
      <c r="BD64" s="14">
        <v>30931890.469999999</v>
      </c>
      <c r="BE64" s="6">
        <v>9.4875000000000007</v>
      </c>
      <c r="BF64" s="14">
        <v>178636915.66</v>
      </c>
      <c r="BG64" s="6">
        <v>58.579599999999999</v>
      </c>
      <c r="BH64" s="14">
        <v>80265502.689999998</v>
      </c>
      <c r="BI64" s="6">
        <v>1.8057000000000001</v>
      </c>
      <c r="BJ64" s="14">
        <v>268449480.30000001</v>
      </c>
      <c r="BK64" s="6">
        <v>13.5006</v>
      </c>
      <c r="BL64" s="14">
        <v>0</v>
      </c>
      <c r="BM64">
        <v>0</v>
      </c>
      <c r="BN64" s="14">
        <v>0</v>
      </c>
      <c r="BO64">
        <v>0</v>
      </c>
      <c r="BP64" s="14">
        <v>0</v>
      </c>
      <c r="BQ64">
        <v>0</v>
      </c>
      <c r="BR64" s="14">
        <v>0</v>
      </c>
      <c r="BS64">
        <v>0</v>
      </c>
      <c r="BT64" s="14">
        <v>0</v>
      </c>
      <c r="BU64">
        <v>0</v>
      </c>
      <c r="BV64" s="14">
        <v>0</v>
      </c>
      <c r="BW64">
        <v>0</v>
      </c>
      <c r="BX64" s="14">
        <v>132696061.48</v>
      </c>
      <c r="BY64" s="6">
        <v>32.241700000000002</v>
      </c>
      <c r="BZ64" s="14">
        <v>0</v>
      </c>
      <c r="CA64">
        <v>0</v>
      </c>
      <c r="CB64" s="14">
        <v>0</v>
      </c>
      <c r="CC64">
        <v>0</v>
      </c>
      <c r="CD64" s="14">
        <v>0</v>
      </c>
      <c r="CE64">
        <v>0</v>
      </c>
      <c r="CF64" s="14">
        <v>250895652</v>
      </c>
      <c r="CG64" s="6">
        <v>9.8443000000000005</v>
      </c>
      <c r="CH64" s="14">
        <v>0</v>
      </c>
      <c r="CI64">
        <v>0</v>
      </c>
      <c r="CJ64" s="14">
        <v>102847134.3</v>
      </c>
      <c r="CK64" s="6">
        <v>23.665299999999998</v>
      </c>
      <c r="CL64" s="14">
        <v>7661722.9500000002</v>
      </c>
      <c r="CM64" s="6">
        <v>3.5182000000000002</v>
      </c>
      <c r="CN64" s="14">
        <v>0</v>
      </c>
      <c r="CO64">
        <v>0</v>
      </c>
      <c r="CP64" s="14">
        <v>7726035.79</v>
      </c>
      <c r="CQ64" s="6">
        <v>1.236</v>
      </c>
      <c r="CR64" s="14">
        <v>0</v>
      </c>
      <c r="CS64">
        <v>0</v>
      </c>
      <c r="CT64" s="14">
        <v>0</v>
      </c>
      <c r="CU64">
        <v>0</v>
      </c>
      <c r="CV64" s="14">
        <v>0</v>
      </c>
      <c r="CW64">
        <v>0</v>
      </c>
      <c r="CX64" s="14">
        <v>0</v>
      </c>
      <c r="CY64">
        <v>0</v>
      </c>
      <c r="CZ64" s="14">
        <v>18854297.489999998</v>
      </c>
      <c r="DA64" s="6">
        <v>25.611499999999999</v>
      </c>
      <c r="DB64" s="14">
        <v>0</v>
      </c>
      <c r="DC64">
        <v>0</v>
      </c>
      <c r="DD64" s="14">
        <v>0</v>
      </c>
      <c r="DE64">
        <v>0</v>
      </c>
      <c r="DF64" s="14">
        <v>2187645.7400000002</v>
      </c>
      <c r="DG64" s="6">
        <v>1.0807</v>
      </c>
      <c r="DH64" s="14">
        <v>0</v>
      </c>
      <c r="DI64">
        <v>0</v>
      </c>
      <c r="DJ64" s="14">
        <v>4100617.92</v>
      </c>
      <c r="DK64" s="6">
        <v>3.1863999999999999</v>
      </c>
      <c r="DL64" s="14">
        <v>49386237</v>
      </c>
      <c r="DM64" s="6">
        <v>11.6905</v>
      </c>
      <c r="DN64" s="14">
        <v>54350</v>
      </c>
      <c r="DO64" s="6">
        <v>4.4000000000000003E-3</v>
      </c>
      <c r="DP64" s="14">
        <v>31608897</v>
      </c>
      <c r="DQ64" s="6">
        <v>9.6054999999999993</v>
      </c>
      <c r="DR64" s="14">
        <v>0</v>
      </c>
      <c r="DS64">
        <v>0</v>
      </c>
      <c r="DT64" s="14">
        <v>0</v>
      </c>
      <c r="DU64">
        <v>0</v>
      </c>
      <c r="DV64" s="14">
        <v>0</v>
      </c>
      <c r="DW64">
        <v>0</v>
      </c>
      <c r="DX64" s="14">
        <v>165754898.05000001</v>
      </c>
      <c r="DY64" s="6">
        <v>11.2692</v>
      </c>
      <c r="DZ64" s="14">
        <v>191710288.28</v>
      </c>
      <c r="EA64" s="6">
        <v>8.3277999999999999</v>
      </c>
      <c r="EB64" s="14">
        <v>0</v>
      </c>
      <c r="EC64">
        <v>0</v>
      </c>
      <c r="ED64" s="14">
        <v>0</v>
      </c>
      <c r="EE64">
        <v>0</v>
      </c>
      <c r="EF64" s="14">
        <v>0</v>
      </c>
      <c r="EG64">
        <v>0</v>
      </c>
      <c r="EH64" s="14">
        <v>0</v>
      </c>
      <c r="EI64">
        <v>0</v>
      </c>
      <c r="EJ64" s="14">
        <v>0</v>
      </c>
      <c r="EK64">
        <v>0</v>
      </c>
      <c r="EL64" s="14">
        <v>45085889.149999999</v>
      </c>
      <c r="EM64" s="6">
        <v>21.986499999999999</v>
      </c>
      <c r="EN64" s="14">
        <v>10290896.460000001</v>
      </c>
      <c r="EO64" s="6">
        <v>5.0327000000000002</v>
      </c>
      <c r="EP64" s="14">
        <v>17143452.050000001</v>
      </c>
      <c r="EQ64" s="6">
        <v>1.6069</v>
      </c>
      <c r="ER64" s="14">
        <v>0</v>
      </c>
      <c r="ES64">
        <v>0</v>
      </c>
    </row>
    <row r="65" spans="1:149" ht="14.25" thickTop="1" thickBot="1">
      <c r="A65" s="9" t="s">
        <v>21</v>
      </c>
      <c r="B65" s="17">
        <v>78776000617.039993</v>
      </c>
      <c r="C65" s="10">
        <v>66.200599999999994</v>
      </c>
      <c r="D65" s="17">
        <v>9558288227.5699997</v>
      </c>
      <c r="E65" s="10">
        <v>100</v>
      </c>
      <c r="F65" s="17">
        <v>1034383747.51</v>
      </c>
      <c r="G65" s="10">
        <v>99.998999999999995</v>
      </c>
      <c r="H65" s="17">
        <v>621790503.11000001</v>
      </c>
      <c r="I65" s="10">
        <v>100</v>
      </c>
      <c r="J65" s="17">
        <v>96426309.370000005</v>
      </c>
      <c r="K65" s="10">
        <v>100</v>
      </c>
      <c r="L65" s="17">
        <v>1641055587.8699999</v>
      </c>
      <c r="M65" s="10">
        <v>94.3964</v>
      </c>
      <c r="N65" s="17">
        <v>143919124.19999999</v>
      </c>
      <c r="O65" s="10">
        <v>87.973600000000005</v>
      </c>
      <c r="P65" s="17">
        <v>340173367.14999998</v>
      </c>
      <c r="Q65" s="10">
        <v>100</v>
      </c>
      <c r="R65" s="17">
        <v>5401026.6200000001</v>
      </c>
      <c r="S65" s="10">
        <v>2.6797</v>
      </c>
      <c r="T65" s="17">
        <v>749623984.33000004</v>
      </c>
      <c r="U65" s="10">
        <v>95.223299999999995</v>
      </c>
      <c r="V65" s="17">
        <v>3793550.67</v>
      </c>
      <c r="W65" s="10">
        <v>0.91969999999999996</v>
      </c>
      <c r="X65" s="17">
        <v>3112574168.1700001</v>
      </c>
      <c r="Y65" s="10">
        <v>88.268299999999996</v>
      </c>
      <c r="Z65" s="17">
        <v>149920149.78</v>
      </c>
      <c r="AA65" s="10">
        <v>96.0274</v>
      </c>
      <c r="AB65" s="17">
        <v>10181332.4</v>
      </c>
      <c r="AC65" s="10">
        <v>2.3203</v>
      </c>
      <c r="AD65" s="17">
        <v>732001469.98000002</v>
      </c>
      <c r="AE65" s="10">
        <v>62.897100000000002</v>
      </c>
      <c r="AF65" s="17">
        <v>6131464.2400000002</v>
      </c>
      <c r="AG65" s="10">
        <v>1.8794</v>
      </c>
      <c r="AH65" s="17">
        <v>27666866.390000001</v>
      </c>
      <c r="AI65" s="10">
        <v>2.7397999999999998</v>
      </c>
      <c r="AJ65" s="17">
        <v>366031321.56</v>
      </c>
      <c r="AK65" s="10">
        <v>100</v>
      </c>
      <c r="AL65" s="17">
        <v>26292690.809999999</v>
      </c>
      <c r="AM65" s="10">
        <v>55.063499999999998</v>
      </c>
      <c r="AN65" s="17">
        <v>-125843.69</v>
      </c>
      <c r="AO65" s="10">
        <v>-0.82050000000000001</v>
      </c>
      <c r="AP65" s="17">
        <v>2206908708.2399998</v>
      </c>
      <c r="AQ65" s="10">
        <v>96.028000000000006</v>
      </c>
      <c r="AR65" s="17">
        <v>868872656.10000002</v>
      </c>
      <c r="AS65" s="10">
        <v>100</v>
      </c>
      <c r="AT65" s="17">
        <v>6640216109.1499996</v>
      </c>
      <c r="AU65" s="10">
        <v>100</v>
      </c>
      <c r="AV65" s="17">
        <v>451699591.52999997</v>
      </c>
      <c r="AW65" s="10">
        <v>80.058800000000005</v>
      </c>
      <c r="AX65" s="17">
        <v>1842722046.76</v>
      </c>
      <c r="AY65" s="10">
        <v>77.541499999999999</v>
      </c>
      <c r="AZ65" s="17">
        <v>2632227787.2199998</v>
      </c>
      <c r="BA65" s="10">
        <v>88.331500000000005</v>
      </c>
      <c r="BB65" s="17">
        <v>5094481.4400000004</v>
      </c>
      <c r="BC65" s="10">
        <v>1.7846</v>
      </c>
      <c r="BD65" s="17">
        <v>292400184.69999999</v>
      </c>
      <c r="BE65" s="10">
        <v>89.685299999999998</v>
      </c>
      <c r="BF65" s="17">
        <v>304947413.37</v>
      </c>
      <c r="BG65" s="10">
        <v>100</v>
      </c>
      <c r="BH65" s="17">
        <v>4445085981.9399996</v>
      </c>
      <c r="BI65" s="10">
        <v>100</v>
      </c>
      <c r="BJ65" s="17">
        <v>1533944848.1800001</v>
      </c>
      <c r="BK65" s="10">
        <v>77.143600000000006</v>
      </c>
      <c r="BL65" s="17">
        <v>645781073.29999995</v>
      </c>
      <c r="BM65" s="10">
        <v>29.484200000000001</v>
      </c>
      <c r="BN65" s="17">
        <v>225998491.18000001</v>
      </c>
      <c r="BO65" s="10">
        <v>100</v>
      </c>
      <c r="BP65" s="17">
        <v>684930197.35000002</v>
      </c>
      <c r="BQ65" s="10">
        <v>100</v>
      </c>
      <c r="BR65" s="17">
        <v>-336879.74</v>
      </c>
      <c r="BS65" s="10">
        <v>-0.1875</v>
      </c>
      <c r="BT65" s="17">
        <v>157626472.13</v>
      </c>
      <c r="BU65" s="10">
        <v>99.025000000000006</v>
      </c>
      <c r="BV65" s="17">
        <v>994273990.44000006</v>
      </c>
      <c r="BW65" s="10">
        <v>100</v>
      </c>
      <c r="BX65" s="17">
        <v>411566473.16000003</v>
      </c>
      <c r="BY65" s="10">
        <v>100</v>
      </c>
      <c r="BZ65" s="17">
        <v>3027551169</v>
      </c>
      <c r="CA65" s="10">
        <v>100</v>
      </c>
      <c r="CB65" s="17">
        <v>167105963.24000001</v>
      </c>
      <c r="CC65" s="10">
        <v>100</v>
      </c>
      <c r="CD65" s="17">
        <v>5161685721.4399996</v>
      </c>
      <c r="CE65" s="10">
        <v>90.016800000000003</v>
      </c>
      <c r="CF65" s="17">
        <v>2543717488</v>
      </c>
      <c r="CG65" s="10">
        <v>99.806700000000006</v>
      </c>
      <c r="CH65" s="17">
        <v>279330</v>
      </c>
      <c r="CI65" s="10">
        <v>0.83360000000000001</v>
      </c>
      <c r="CJ65" s="17">
        <v>373291445.77999997</v>
      </c>
      <c r="CK65" s="10">
        <v>85.894800000000004</v>
      </c>
      <c r="CL65" s="17">
        <v>208569394.69999999</v>
      </c>
      <c r="CM65" s="10">
        <v>95.773899999999998</v>
      </c>
      <c r="CN65" s="17">
        <v>234588665.11000001</v>
      </c>
      <c r="CO65" s="10">
        <v>100</v>
      </c>
      <c r="CP65" s="17">
        <v>614321592.76999998</v>
      </c>
      <c r="CQ65" s="10">
        <v>98.274799999999999</v>
      </c>
      <c r="CR65" s="17">
        <v>8208732338.21</v>
      </c>
      <c r="CS65" s="10">
        <v>100</v>
      </c>
      <c r="CT65" s="17">
        <v>783120372.58000004</v>
      </c>
      <c r="CU65" s="10">
        <v>90.907200000000003</v>
      </c>
      <c r="CV65" s="17">
        <v>110858807.63</v>
      </c>
      <c r="CW65" s="10">
        <v>100</v>
      </c>
      <c r="CX65" s="17">
        <v>107907677.31</v>
      </c>
      <c r="CY65" s="10">
        <v>0.44019999999999998</v>
      </c>
      <c r="CZ65" s="17">
        <v>41355856.380000003</v>
      </c>
      <c r="DA65" s="10">
        <v>56.177399999999999</v>
      </c>
      <c r="DB65" s="17">
        <v>966654.88</v>
      </c>
      <c r="DC65" s="10">
        <v>0.30959999999999999</v>
      </c>
      <c r="DD65" s="17">
        <v>3193645.16</v>
      </c>
      <c r="DE65" s="10">
        <v>0.93120000000000003</v>
      </c>
      <c r="DF65" s="17">
        <v>125364333.11</v>
      </c>
      <c r="DG65" s="10">
        <v>61.927999999999997</v>
      </c>
      <c r="DH65" s="17">
        <v>6881758.5700000003</v>
      </c>
      <c r="DI65" s="10">
        <v>12.3202</v>
      </c>
      <c r="DJ65" s="17">
        <v>92700869.939999998</v>
      </c>
      <c r="DK65" s="10">
        <v>72.033500000000004</v>
      </c>
      <c r="DL65" s="17">
        <v>422447316</v>
      </c>
      <c r="DM65" s="10">
        <v>100</v>
      </c>
      <c r="DN65" s="17">
        <v>1232435950</v>
      </c>
      <c r="DO65" s="10">
        <v>100</v>
      </c>
      <c r="DP65" s="17">
        <v>329069192</v>
      </c>
      <c r="DQ65" s="10">
        <v>100</v>
      </c>
      <c r="DR65" s="17">
        <v>1560127</v>
      </c>
      <c r="DS65" s="10">
        <v>3.7728999999999999</v>
      </c>
      <c r="DT65" s="17">
        <v>103198263.92</v>
      </c>
      <c r="DU65" s="10">
        <v>1.7785</v>
      </c>
      <c r="DV65" s="17">
        <v>14576.34</v>
      </c>
      <c r="DW65" s="10">
        <v>1.06E-2</v>
      </c>
      <c r="DX65" s="17">
        <v>1422744388.8399999</v>
      </c>
      <c r="DY65" s="10">
        <v>96.728700000000003</v>
      </c>
      <c r="DZ65" s="17">
        <v>2210138058.2600002</v>
      </c>
      <c r="EA65" s="10">
        <v>96.007599999999996</v>
      </c>
      <c r="EB65" s="17">
        <v>389891548.37</v>
      </c>
      <c r="EC65" s="10">
        <v>69.982600000000005</v>
      </c>
      <c r="ED65" s="17">
        <v>5305375.3499999996</v>
      </c>
      <c r="EE65" s="10">
        <v>100</v>
      </c>
      <c r="EF65" s="17">
        <v>5996256831.3199997</v>
      </c>
      <c r="EG65" s="10">
        <v>100</v>
      </c>
      <c r="EH65" s="17">
        <v>519012809.29000002</v>
      </c>
      <c r="EI65" s="10">
        <v>93.532499999999999</v>
      </c>
      <c r="EJ65" s="17">
        <v>184985</v>
      </c>
      <c r="EK65" s="10">
        <v>8.0600000000000005E-2</v>
      </c>
      <c r="EL65" s="17">
        <v>195869150.97</v>
      </c>
      <c r="EM65" s="10">
        <v>95.517300000000006</v>
      </c>
      <c r="EN65" s="17">
        <v>180481389.41999999</v>
      </c>
      <c r="EO65" s="10">
        <v>88.2637</v>
      </c>
      <c r="EP65" s="17">
        <v>984580561.83000004</v>
      </c>
      <c r="EQ65" s="10">
        <v>92.287400000000005</v>
      </c>
      <c r="ER65" s="17">
        <v>1128334.83</v>
      </c>
      <c r="ES65" s="10">
        <v>0.1668</v>
      </c>
    </row>
    <row r="66" spans="1:149" ht="13.5" thickTop="1"/>
    <row r="67" spans="1:149">
      <c r="A67" t="s">
        <v>332</v>
      </c>
      <c r="B67" s="14">
        <v>42524756580.389999</v>
      </c>
      <c r="D67" s="14">
        <v>43225064.170000002</v>
      </c>
      <c r="F67" s="14">
        <v>260665634.94</v>
      </c>
      <c r="H67" s="14">
        <v>0</v>
      </c>
      <c r="J67" s="14">
        <v>91486678.620000005</v>
      </c>
      <c r="L67" s="14">
        <v>1734207515</v>
      </c>
      <c r="N67" s="14">
        <v>0</v>
      </c>
      <c r="P67" s="14">
        <v>340173367.19999999</v>
      </c>
      <c r="R67" s="14">
        <v>201553059.69999999</v>
      </c>
      <c r="T67" s="14">
        <v>118644817.25</v>
      </c>
      <c r="V67" s="14">
        <v>244955680.06</v>
      </c>
      <c r="X67" s="14">
        <v>3052958668.5700002</v>
      </c>
      <c r="Z67" s="14">
        <v>0</v>
      </c>
      <c r="AB67" s="14">
        <v>0</v>
      </c>
      <c r="AD67" s="14">
        <v>0</v>
      </c>
      <c r="AF67" s="14">
        <v>0</v>
      </c>
      <c r="AH67" s="14">
        <v>960280093.39999998</v>
      </c>
      <c r="AJ67" s="14">
        <v>350505915.69999999</v>
      </c>
      <c r="AL67" s="14">
        <v>0</v>
      </c>
      <c r="AN67" s="14">
        <v>0</v>
      </c>
      <c r="AP67" s="14">
        <v>519478192.31999999</v>
      </c>
      <c r="AR67" s="14">
        <v>512091776.35000002</v>
      </c>
      <c r="AT67" s="14">
        <v>6640216109.1499996</v>
      </c>
      <c r="AV67" s="14">
        <v>135309609.36000001</v>
      </c>
      <c r="AX67" s="14">
        <v>2376432999.4000001</v>
      </c>
      <c r="AZ67" s="14">
        <v>541992421.38999999</v>
      </c>
      <c r="BB67" s="14">
        <v>0</v>
      </c>
      <c r="BD67" s="14">
        <v>309398504.88999999</v>
      </c>
      <c r="BF67" s="14">
        <v>304947413.37</v>
      </c>
      <c r="BH67" s="14">
        <v>807460509.92999995</v>
      </c>
      <c r="BJ67" s="14">
        <v>1264006818</v>
      </c>
      <c r="BL67" s="14">
        <v>3679611.03</v>
      </c>
      <c r="BN67" s="14">
        <v>52385656.5</v>
      </c>
      <c r="BP67" s="14">
        <v>684930197.39999998</v>
      </c>
      <c r="BR67" s="14">
        <v>179654051.69999999</v>
      </c>
      <c r="BT67" s="14">
        <v>0</v>
      </c>
      <c r="BV67" s="14">
        <v>0</v>
      </c>
      <c r="BX67" s="14">
        <v>0</v>
      </c>
      <c r="BZ67" s="14">
        <v>639286249.29999995</v>
      </c>
      <c r="CB67" s="14">
        <v>167105963.19999999</v>
      </c>
      <c r="CD67" s="14">
        <v>1321648575</v>
      </c>
      <c r="CF67" s="14">
        <v>473794172.19999999</v>
      </c>
      <c r="CH67" s="14">
        <v>0</v>
      </c>
      <c r="CJ67" s="14">
        <v>183822208.80000001</v>
      </c>
      <c r="CL67" s="14">
        <v>210723422.80000001</v>
      </c>
      <c r="CN67" s="14">
        <v>114938054.45999999</v>
      </c>
      <c r="CP67" s="14">
        <v>97237779.890000001</v>
      </c>
      <c r="CR67" s="14">
        <v>6070022867</v>
      </c>
      <c r="CT67" s="14">
        <v>269716959.89999998</v>
      </c>
      <c r="CV67" s="14">
        <v>110858807.63</v>
      </c>
      <c r="CX67" s="14">
        <v>7125785547</v>
      </c>
      <c r="CZ67" s="14">
        <v>52792216.32</v>
      </c>
      <c r="DB67" s="14">
        <v>266581353.5</v>
      </c>
      <c r="DD67" s="14">
        <v>334467412.69999999</v>
      </c>
      <c r="DF67" s="14">
        <v>184990799</v>
      </c>
      <c r="DH67" s="14">
        <v>29848112.34</v>
      </c>
      <c r="DJ67" s="14">
        <v>0</v>
      </c>
      <c r="DL67" s="14">
        <v>34494307.079999998</v>
      </c>
      <c r="DN67" s="14">
        <v>24710192.899999999</v>
      </c>
      <c r="DP67" s="14">
        <v>0</v>
      </c>
      <c r="DR67" s="14">
        <v>41331213.43</v>
      </c>
      <c r="DT67" s="14">
        <v>0</v>
      </c>
      <c r="DV67" s="14">
        <v>0</v>
      </c>
      <c r="DX67" s="14">
        <v>0</v>
      </c>
      <c r="DZ67" s="14">
        <v>0</v>
      </c>
      <c r="EB67" s="14">
        <v>308159628.04000002</v>
      </c>
      <c r="ED67" s="14">
        <v>2374.92</v>
      </c>
      <c r="EF67" s="14">
        <v>2250793355.3600001</v>
      </c>
      <c r="EH67" s="14">
        <v>30921396.449999999</v>
      </c>
      <c r="EJ67" s="14">
        <v>40549643.850000001</v>
      </c>
      <c r="EL67" s="14">
        <v>205053859.62</v>
      </c>
      <c r="EN67" s="14">
        <v>204479742.30000001</v>
      </c>
      <c r="EP67" s="14">
        <v>0</v>
      </c>
      <c r="ER67" s="14">
        <v>0</v>
      </c>
    </row>
  </sheetData>
  <mergeCells count="148">
    <mergeCell ref="B3:C3"/>
    <mergeCell ref="D3:E4"/>
    <mergeCell ref="F3:G4"/>
    <mergeCell ref="H3:I4"/>
    <mergeCell ref="J3:K4"/>
    <mergeCell ref="L3:M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R54:S55"/>
    <mergeCell ref="T54:U55"/>
    <mergeCell ref="V54:W55"/>
    <mergeCell ref="X54:Y55"/>
    <mergeCell ref="Z54:AA55"/>
    <mergeCell ref="AB54:AC55"/>
    <mergeCell ref="EP3:EQ4"/>
    <mergeCell ref="ER3:ES4"/>
    <mergeCell ref="B54:C54"/>
    <mergeCell ref="D54:E55"/>
    <mergeCell ref="F54:G55"/>
    <mergeCell ref="H54:I55"/>
    <mergeCell ref="J54:K55"/>
    <mergeCell ref="L54:M55"/>
    <mergeCell ref="N54:O55"/>
    <mergeCell ref="P54:Q55"/>
    <mergeCell ref="ED3:EE4"/>
    <mergeCell ref="EF3:EG4"/>
    <mergeCell ref="EH3:EI4"/>
    <mergeCell ref="EJ3:EK4"/>
    <mergeCell ref="EL3:EM4"/>
    <mergeCell ref="EN3:EO4"/>
    <mergeCell ref="DR3:DS4"/>
    <mergeCell ref="DT3:DU4"/>
    <mergeCell ref="AP54:AQ55"/>
    <mergeCell ref="AR54:AS55"/>
    <mergeCell ref="AT54:AU55"/>
    <mergeCell ref="AV54:AW55"/>
    <mergeCell ref="AX54:AY55"/>
    <mergeCell ref="AZ54:BA55"/>
    <mergeCell ref="AD54:AE55"/>
    <mergeCell ref="AF54:AG55"/>
    <mergeCell ref="AH54:AI55"/>
    <mergeCell ref="AJ54:AK55"/>
    <mergeCell ref="AL54:AM55"/>
    <mergeCell ref="AN54:AO55"/>
    <mergeCell ref="BN54:BO55"/>
    <mergeCell ref="BP54:BQ55"/>
    <mergeCell ref="BR54:BS55"/>
    <mergeCell ref="BT54:BU55"/>
    <mergeCell ref="BV54:BW55"/>
    <mergeCell ref="BX54:BY55"/>
    <mergeCell ref="BB54:BC55"/>
    <mergeCell ref="BD54:BE55"/>
    <mergeCell ref="BF54:BG55"/>
    <mergeCell ref="BH54:BI55"/>
    <mergeCell ref="BJ54:BK55"/>
    <mergeCell ref="BL54:BM55"/>
    <mergeCell ref="CL54:CM55"/>
    <mergeCell ref="CN54:CO55"/>
    <mergeCell ref="CP54:CQ55"/>
    <mergeCell ref="CR54:CS55"/>
    <mergeCell ref="CT54:CU55"/>
    <mergeCell ref="CV54:CW55"/>
    <mergeCell ref="BZ54:CA55"/>
    <mergeCell ref="CB54:CC55"/>
    <mergeCell ref="CD54:CE55"/>
    <mergeCell ref="CF54:CG55"/>
    <mergeCell ref="CH54:CI55"/>
    <mergeCell ref="CJ54:CK55"/>
    <mergeCell ref="DJ54:DK55"/>
    <mergeCell ref="DL54:DM55"/>
    <mergeCell ref="DN54:DO55"/>
    <mergeCell ref="DP54:DQ55"/>
    <mergeCell ref="DR54:DS55"/>
    <mergeCell ref="DT54:DU55"/>
    <mergeCell ref="CX54:CY55"/>
    <mergeCell ref="CZ54:DA55"/>
    <mergeCell ref="DB54:DC55"/>
    <mergeCell ref="DD54:DE55"/>
    <mergeCell ref="DF54:DG55"/>
    <mergeCell ref="DH54:DI55"/>
    <mergeCell ref="EP54:EQ55"/>
    <mergeCell ref="ER54:ES55"/>
    <mergeCell ref="EH54:EI55"/>
    <mergeCell ref="EJ54:EK55"/>
    <mergeCell ref="EL54:EM55"/>
    <mergeCell ref="EN54:EO55"/>
    <mergeCell ref="DV54:DW55"/>
    <mergeCell ref="DX54:DY55"/>
    <mergeCell ref="DZ54:EA55"/>
    <mergeCell ref="EB54:EC55"/>
    <mergeCell ref="ED54:EE55"/>
    <mergeCell ref="EF54:EG55"/>
  </mergeCells>
  <phoneticPr fontId="0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G67"/>
  <sheetViews>
    <sheetView workbookViewId="0" xr3:uid="{BF3E6036-5CFF-541C-9DD1-8B260238869F}"/>
  </sheetViews>
  <sheetFormatPr defaultRowHeight="12.75"/>
  <cols>
    <col min="1" max="1" width="46.4257812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  <col min="31" max="31" width="4" bestFit="1" customWidth="1"/>
    <col min="32" max="32" width="12" style="14" bestFit="1" customWidth="1"/>
    <col min="33" max="33" width="4" bestFit="1" customWidth="1"/>
    <col min="34" max="34" width="11" style="14" bestFit="1" customWidth="1"/>
    <col min="35" max="35" width="4" bestFit="1" customWidth="1"/>
    <col min="36" max="36" width="10" style="14" bestFit="1" customWidth="1"/>
    <col min="37" max="37" width="4" bestFit="1" customWidth="1"/>
    <col min="38" max="38" width="12" style="14" bestFit="1" customWidth="1"/>
    <col min="39" max="39" width="4" bestFit="1" customWidth="1"/>
    <col min="40" max="40" width="12" style="14" bestFit="1" customWidth="1"/>
    <col min="41" max="41" width="4" bestFit="1" customWidth="1"/>
    <col min="42" max="42" width="11" style="14" bestFit="1" customWidth="1"/>
    <col min="43" max="43" width="4" bestFit="1" customWidth="1"/>
    <col min="44" max="44" width="12" style="14" bestFit="1" customWidth="1"/>
    <col min="45" max="45" width="4" bestFit="1" customWidth="1"/>
    <col min="46" max="46" width="12" style="14" bestFit="1" customWidth="1"/>
    <col min="47" max="47" width="4" bestFit="1" customWidth="1"/>
    <col min="48" max="48" width="12" style="14" bestFit="1" customWidth="1"/>
    <col min="49" max="49" width="4" bestFit="1" customWidth="1"/>
    <col min="50" max="50" width="12" style="14" bestFit="1" customWidth="1"/>
    <col min="51" max="51" width="4" bestFit="1" customWidth="1"/>
    <col min="52" max="52" width="12" style="14" bestFit="1" customWidth="1"/>
    <col min="53" max="53" width="4" bestFit="1" customWidth="1"/>
    <col min="54" max="54" width="12" style="14" bestFit="1" customWidth="1"/>
    <col min="55" max="55" width="4" bestFit="1" customWidth="1"/>
    <col min="56" max="56" width="12" style="14" bestFit="1" customWidth="1"/>
    <col min="57" max="57" width="4" bestFit="1" customWidth="1"/>
    <col min="58" max="58" width="12" style="14" bestFit="1" customWidth="1"/>
    <col min="59" max="59" width="4" bestFit="1" customWidth="1"/>
  </cols>
  <sheetData>
    <row r="1" spans="1:59">
      <c r="A1" s="1" t="s">
        <v>316</v>
      </c>
    </row>
    <row r="3" spans="1:59">
      <c r="A3" s="287" t="s">
        <v>1057</v>
      </c>
      <c r="B3" s="335" t="s">
        <v>21</v>
      </c>
      <c r="C3" s="335"/>
      <c r="D3" s="329" t="s">
        <v>1058</v>
      </c>
      <c r="E3" s="329"/>
      <c r="F3" s="329" t="s">
        <v>1059</v>
      </c>
      <c r="G3" s="329"/>
      <c r="H3" s="329" t="s">
        <v>1060</v>
      </c>
      <c r="I3" s="329"/>
      <c r="J3" s="329" t="s">
        <v>1061</v>
      </c>
      <c r="K3" s="329"/>
      <c r="L3" s="329" t="s">
        <v>1062</v>
      </c>
      <c r="M3" s="329"/>
      <c r="N3" s="329" t="s">
        <v>1063</v>
      </c>
      <c r="O3" s="329"/>
      <c r="P3" s="329" t="s">
        <v>1064</v>
      </c>
      <c r="Q3" s="329"/>
      <c r="R3" s="329" t="s">
        <v>1065</v>
      </c>
      <c r="S3" s="329"/>
      <c r="T3" s="329" t="s">
        <v>1066</v>
      </c>
      <c r="U3" s="329"/>
      <c r="V3" s="329" t="s">
        <v>1067</v>
      </c>
      <c r="W3" s="329"/>
      <c r="X3" s="329" t="s">
        <v>1068</v>
      </c>
      <c r="Y3" s="329"/>
      <c r="Z3" s="329" t="s">
        <v>1069</v>
      </c>
      <c r="AA3" s="329"/>
      <c r="AB3" s="329" t="s">
        <v>1070</v>
      </c>
      <c r="AC3" s="329"/>
      <c r="AD3" s="329" t="s">
        <v>1071</v>
      </c>
      <c r="AE3" s="329"/>
      <c r="AF3" s="329" t="s">
        <v>1072</v>
      </c>
      <c r="AG3" s="329"/>
      <c r="AH3" s="329" t="s">
        <v>1073</v>
      </c>
      <c r="AI3" s="329"/>
      <c r="AJ3" s="329" t="s">
        <v>1074</v>
      </c>
      <c r="AK3" s="329"/>
      <c r="AL3" s="329" t="s">
        <v>1075</v>
      </c>
      <c r="AM3" s="329"/>
      <c r="AN3" s="329" t="s">
        <v>1076</v>
      </c>
      <c r="AO3" s="329"/>
      <c r="AP3" s="329" t="s">
        <v>1077</v>
      </c>
      <c r="AQ3" s="329"/>
      <c r="AR3" s="329" t="s">
        <v>1078</v>
      </c>
      <c r="AS3" s="329"/>
      <c r="AT3" s="329" t="s">
        <v>1079</v>
      </c>
      <c r="AU3" s="329"/>
      <c r="AV3" s="329" t="s">
        <v>1080</v>
      </c>
      <c r="AW3" s="329"/>
      <c r="AX3" s="329" t="s">
        <v>1081</v>
      </c>
      <c r="AY3" s="329"/>
      <c r="AZ3" s="329" t="s">
        <v>1082</v>
      </c>
      <c r="BA3" s="329"/>
      <c r="BB3" s="329" t="s">
        <v>1083</v>
      </c>
      <c r="BC3" s="329"/>
      <c r="BD3" s="329" t="s">
        <v>1084</v>
      </c>
      <c r="BE3" s="329"/>
      <c r="BF3" s="329" t="s">
        <v>1085</v>
      </c>
      <c r="BG3" s="329"/>
    </row>
    <row r="4" spans="1:59">
      <c r="A4" s="2" t="s">
        <v>445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</row>
    <row r="5" spans="1:59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</row>
    <row r="6" spans="1:59">
      <c r="A6" s="1" t="s">
        <v>158</v>
      </c>
    </row>
    <row r="7" spans="1:59">
      <c r="A7" t="s">
        <v>608</v>
      </c>
      <c r="B7" s="14">
        <v>719924118.28999996</v>
      </c>
      <c r="C7" s="6">
        <v>3.0764</v>
      </c>
      <c r="D7" s="14">
        <v>0</v>
      </c>
      <c r="E7">
        <v>0</v>
      </c>
      <c r="F7" s="14">
        <v>3401043.5</v>
      </c>
      <c r="G7" s="6">
        <v>1.4665999999999999</v>
      </c>
      <c r="H7" s="14">
        <v>1312741.2</v>
      </c>
      <c r="I7" s="6">
        <v>1.8973</v>
      </c>
      <c r="J7" s="14">
        <v>0</v>
      </c>
      <c r="K7">
        <v>0</v>
      </c>
      <c r="L7" s="14">
        <v>14654795.880000001</v>
      </c>
      <c r="M7" s="6">
        <v>6.1119000000000003</v>
      </c>
      <c r="N7" s="14">
        <v>87734127.709999993</v>
      </c>
      <c r="O7" s="6">
        <v>8.4832000000000001</v>
      </c>
      <c r="P7" s="14">
        <v>20248733.870000001</v>
      </c>
      <c r="Q7" s="6">
        <v>6.1002000000000001</v>
      </c>
      <c r="R7" s="14">
        <v>0</v>
      </c>
      <c r="S7">
        <v>0</v>
      </c>
      <c r="T7" s="14">
        <v>0</v>
      </c>
      <c r="U7">
        <v>0</v>
      </c>
      <c r="V7" s="14">
        <v>156165604.44999999</v>
      </c>
      <c r="W7" s="6">
        <v>6.3460000000000001</v>
      </c>
      <c r="X7" s="14">
        <v>0</v>
      </c>
      <c r="Y7">
        <v>0</v>
      </c>
      <c r="Z7" s="14">
        <v>0</v>
      </c>
      <c r="AA7">
        <v>0</v>
      </c>
      <c r="AB7" s="14">
        <v>0</v>
      </c>
      <c r="AC7">
        <v>0</v>
      </c>
      <c r="AD7" s="14">
        <v>1414790.2</v>
      </c>
      <c r="AE7" s="6">
        <v>7.2756999999999996</v>
      </c>
      <c r="AF7" s="14">
        <v>138224648.97</v>
      </c>
      <c r="AG7" s="6">
        <v>22.5975</v>
      </c>
      <c r="AH7" s="14">
        <v>0</v>
      </c>
      <c r="AI7">
        <v>0</v>
      </c>
      <c r="AJ7" s="14">
        <v>0</v>
      </c>
      <c r="AK7">
        <v>0</v>
      </c>
      <c r="AL7" s="14">
        <v>5124445.0999999996</v>
      </c>
      <c r="AM7" s="6">
        <v>1.8097000000000001</v>
      </c>
      <c r="AN7" s="14">
        <v>0</v>
      </c>
      <c r="AO7">
        <v>0</v>
      </c>
      <c r="AP7" s="14">
        <v>10752262</v>
      </c>
      <c r="AQ7" s="6">
        <v>1.9520999999999999</v>
      </c>
      <c r="AR7" s="14">
        <v>128574000</v>
      </c>
      <c r="AS7" s="6">
        <v>9.7452000000000005</v>
      </c>
      <c r="AT7" s="14">
        <v>12164028.84</v>
      </c>
      <c r="AU7" s="6">
        <v>1.1593</v>
      </c>
      <c r="AV7" s="14">
        <v>0</v>
      </c>
      <c r="AW7">
        <v>0</v>
      </c>
      <c r="AX7" s="14">
        <v>123318361.42</v>
      </c>
      <c r="AY7" s="6">
        <v>9.6811000000000007</v>
      </c>
      <c r="AZ7" s="14">
        <v>8220935.1500000004</v>
      </c>
      <c r="BA7" s="6">
        <v>0.60409999999999997</v>
      </c>
      <c r="BB7" s="14">
        <v>8613600</v>
      </c>
      <c r="BC7" s="6">
        <v>0.2797</v>
      </c>
      <c r="BD7" s="14">
        <v>0</v>
      </c>
      <c r="BE7">
        <v>0</v>
      </c>
      <c r="BF7" s="14">
        <v>0</v>
      </c>
      <c r="BG7">
        <v>0</v>
      </c>
    </row>
    <row r="8" spans="1:59">
      <c r="A8" t="s">
        <v>191</v>
      </c>
      <c r="B8" s="14">
        <v>1508582522.46</v>
      </c>
      <c r="C8" s="6">
        <v>6.4466000000000001</v>
      </c>
      <c r="D8" s="14">
        <v>7613463.3799999999</v>
      </c>
      <c r="E8" s="6">
        <v>5.1228999999999996</v>
      </c>
      <c r="F8" s="14">
        <v>5129083.95</v>
      </c>
      <c r="G8" s="6">
        <v>2.2117</v>
      </c>
      <c r="H8" s="14">
        <v>12943301.58</v>
      </c>
      <c r="I8" s="6">
        <v>18.706399999999999</v>
      </c>
      <c r="J8" s="14">
        <v>13604330.470000001</v>
      </c>
      <c r="K8" s="6">
        <v>2.4872999999999998</v>
      </c>
      <c r="L8" s="14">
        <v>6717221.0199999996</v>
      </c>
      <c r="M8" s="6">
        <v>2.8014999999999999</v>
      </c>
      <c r="N8" s="14">
        <v>30327765.289999999</v>
      </c>
      <c r="O8" s="6">
        <v>2.9323999999999999</v>
      </c>
      <c r="P8" s="14">
        <v>32873233.59</v>
      </c>
      <c r="Q8" s="6">
        <v>9.9034999999999993</v>
      </c>
      <c r="R8" s="14">
        <v>2084588.34</v>
      </c>
      <c r="S8" s="6">
        <v>1.6934</v>
      </c>
      <c r="T8" s="14">
        <v>15584953.01</v>
      </c>
      <c r="U8" s="6">
        <v>0.74790000000000001</v>
      </c>
      <c r="V8" s="14">
        <v>42485782.369999997</v>
      </c>
      <c r="W8" s="6">
        <v>1.7264999999999999</v>
      </c>
      <c r="X8" s="14">
        <v>279812038.67000002</v>
      </c>
      <c r="Y8" s="6">
        <v>39.222099999999998</v>
      </c>
      <c r="Z8" s="14">
        <v>96619839.680000007</v>
      </c>
      <c r="AA8" s="6">
        <v>14.847300000000001</v>
      </c>
      <c r="AB8" s="14">
        <v>10175508.880000001</v>
      </c>
      <c r="AC8" s="6">
        <v>3.7292000000000001</v>
      </c>
      <c r="AD8" s="14">
        <v>796199.16</v>
      </c>
      <c r="AE8" s="6">
        <v>4.0945999999999998</v>
      </c>
      <c r="AF8" s="14">
        <v>2753604.88</v>
      </c>
      <c r="AG8" s="6">
        <v>0.45019999999999999</v>
      </c>
      <c r="AH8" s="14">
        <v>67328592</v>
      </c>
      <c r="AI8" s="6">
        <v>3.9722</v>
      </c>
      <c r="AJ8" s="14">
        <v>205686.69</v>
      </c>
      <c r="AK8" s="6">
        <v>36.238900000000001</v>
      </c>
      <c r="AL8" s="14">
        <v>3445185.87</v>
      </c>
      <c r="AM8" s="6">
        <v>1.2166999999999999</v>
      </c>
      <c r="AN8" s="14">
        <v>-920173.44</v>
      </c>
      <c r="AO8" s="6">
        <v>-0.2152</v>
      </c>
      <c r="AP8" s="14">
        <v>62777400</v>
      </c>
      <c r="AQ8" s="6">
        <v>11.397500000000001</v>
      </c>
      <c r="AR8" s="14">
        <v>57427755.909999996</v>
      </c>
      <c r="AS8" s="6">
        <v>4.3526999999999996</v>
      </c>
      <c r="AT8" s="14">
        <v>42517312.670000002</v>
      </c>
      <c r="AU8" s="6">
        <v>4.0522</v>
      </c>
      <c r="AV8" s="14">
        <v>95200440.180000007</v>
      </c>
      <c r="AW8" s="6">
        <v>3.8094000000000001</v>
      </c>
      <c r="AX8" s="14">
        <v>406331877.25</v>
      </c>
      <c r="AY8" s="6">
        <v>31.8992</v>
      </c>
      <c r="AZ8" s="14">
        <v>47341663.420000002</v>
      </c>
      <c r="BA8" s="6">
        <v>3.4790999999999999</v>
      </c>
      <c r="BB8" s="14">
        <v>149687934.72</v>
      </c>
      <c r="BC8" s="6">
        <v>4.8605999999999998</v>
      </c>
      <c r="BD8" s="14">
        <v>12301720.23</v>
      </c>
      <c r="BE8" s="6">
        <v>5.2544000000000004</v>
      </c>
      <c r="BF8" s="14">
        <v>5416212.6900000004</v>
      </c>
      <c r="BG8" s="6">
        <v>6.0530999999999997</v>
      </c>
    </row>
    <row r="9" spans="1:59">
      <c r="A9" t="s">
        <v>192</v>
      </c>
      <c r="B9" s="14">
        <v>20897031546.84</v>
      </c>
      <c r="C9" s="6">
        <v>89.298699999999997</v>
      </c>
      <c r="D9" s="14">
        <v>141001673.28999999</v>
      </c>
      <c r="E9" s="6">
        <v>94.877099999999999</v>
      </c>
      <c r="F9" s="14">
        <v>223376415.28</v>
      </c>
      <c r="G9" s="6">
        <v>96.321700000000007</v>
      </c>
      <c r="H9" s="14">
        <v>49907480.229999997</v>
      </c>
      <c r="I9" s="6">
        <v>72.129300000000001</v>
      </c>
      <c r="J9" s="14">
        <v>533346596.39999998</v>
      </c>
      <c r="K9" s="6">
        <v>97.512699999999995</v>
      </c>
      <c r="L9" s="14">
        <v>208624677.80000001</v>
      </c>
      <c r="M9" s="6">
        <v>87.008799999999994</v>
      </c>
      <c r="N9" s="14">
        <v>916152849.13999999</v>
      </c>
      <c r="O9" s="6">
        <v>88.584400000000002</v>
      </c>
      <c r="P9" s="14">
        <v>278812293.72000003</v>
      </c>
      <c r="Q9" s="6">
        <v>83.996200000000002</v>
      </c>
      <c r="R9" s="14">
        <v>121017075.40000001</v>
      </c>
      <c r="S9" s="6">
        <v>98.306600000000003</v>
      </c>
      <c r="T9" s="14">
        <v>2068378934.3599999</v>
      </c>
      <c r="U9" s="6">
        <v>99.252099999999999</v>
      </c>
      <c r="V9" s="14">
        <v>2207266729.3000002</v>
      </c>
      <c r="W9" s="6">
        <v>89.695099999999996</v>
      </c>
      <c r="X9" s="14">
        <v>363591232.69999999</v>
      </c>
      <c r="Y9" s="6">
        <v>50.965699999999998</v>
      </c>
      <c r="Z9" s="14">
        <v>554137094.44000006</v>
      </c>
      <c r="AA9" s="6">
        <v>85.152699999999996</v>
      </c>
      <c r="AB9" s="14">
        <v>262687058.24000001</v>
      </c>
      <c r="AC9" s="6">
        <v>96.270799999999994</v>
      </c>
      <c r="AD9" s="14">
        <v>17234332.550000001</v>
      </c>
      <c r="AE9" s="6">
        <v>88.6297</v>
      </c>
      <c r="AF9" s="14">
        <v>446731269.49000001</v>
      </c>
      <c r="AG9" s="6">
        <v>73.033299999999997</v>
      </c>
      <c r="AH9" s="14">
        <v>1627687303</v>
      </c>
      <c r="AI9" s="6">
        <v>96.027799999999999</v>
      </c>
      <c r="AJ9" s="14">
        <v>268055.90000000002</v>
      </c>
      <c r="AK9" s="6">
        <v>47.227499999999999</v>
      </c>
      <c r="AL9" s="14">
        <v>274591680.43000001</v>
      </c>
      <c r="AM9" s="6">
        <v>96.973600000000005</v>
      </c>
      <c r="AN9" s="14">
        <v>419088960.12</v>
      </c>
      <c r="AO9" s="6">
        <v>98.015100000000004</v>
      </c>
      <c r="AP9" s="14">
        <v>477271958</v>
      </c>
      <c r="AQ9" s="6">
        <v>86.650400000000005</v>
      </c>
      <c r="AR9" s="14">
        <v>1133357500</v>
      </c>
      <c r="AS9" s="6">
        <v>85.902100000000004</v>
      </c>
      <c r="AT9" s="14">
        <v>994551219.63999999</v>
      </c>
      <c r="AU9" s="6">
        <v>94.788399999999996</v>
      </c>
      <c r="AV9" s="14">
        <v>2403905220.04</v>
      </c>
      <c r="AW9" s="6">
        <v>96.190600000000003</v>
      </c>
      <c r="AX9" s="14">
        <v>641622535.12</v>
      </c>
      <c r="AY9" s="6">
        <v>50.370699999999999</v>
      </c>
      <c r="AZ9" s="14">
        <v>1305196215.51</v>
      </c>
      <c r="BA9" s="6">
        <v>95.916799999999995</v>
      </c>
      <c r="BB9" s="14">
        <v>2921343091.2800002</v>
      </c>
      <c r="BC9" s="6">
        <v>94.859700000000004</v>
      </c>
      <c r="BD9" s="14">
        <v>221820475.56</v>
      </c>
      <c r="BE9" s="6">
        <v>94.745599999999996</v>
      </c>
      <c r="BF9" s="14">
        <v>84061619.900000006</v>
      </c>
      <c r="BG9" s="6">
        <v>93.946899999999999</v>
      </c>
    </row>
    <row r="10" spans="1:59">
      <c r="A10" t="s">
        <v>164</v>
      </c>
      <c r="B10" s="14">
        <v>275743710.30000001</v>
      </c>
      <c r="C10" s="6">
        <v>1.1782999999999999</v>
      </c>
      <c r="D10" s="14">
        <v>0</v>
      </c>
      <c r="E10">
        <v>0</v>
      </c>
      <c r="F10" s="14">
        <v>0</v>
      </c>
      <c r="G10">
        <v>0</v>
      </c>
      <c r="H10" s="14">
        <v>5028204.7</v>
      </c>
      <c r="I10" s="6">
        <v>7.2671000000000001</v>
      </c>
      <c r="J10" s="14">
        <v>0</v>
      </c>
      <c r="K10">
        <v>0</v>
      </c>
      <c r="L10" s="14">
        <v>9777628.4000000004</v>
      </c>
      <c r="M10" s="6">
        <v>4.0777999999999999</v>
      </c>
      <c r="N10" s="14">
        <v>0</v>
      </c>
      <c r="O10">
        <v>0</v>
      </c>
      <c r="P10" s="14">
        <v>0</v>
      </c>
      <c r="Q10" s="6">
        <v>0</v>
      </c>
      <c r="R10" s="14">
        <v>0</v>
      </c>
      <c r="S10">
        <v>0</v>
      </c>
      <c r="T10" s="14">
        <v>0</v>
      </c>
      <c r="U10">
        <v>0</v>
      </c>
      <c r="V10" s="14">
        <v>54936374.170000002</v>
      </c>
      <c r="W10" s="6">
        <v>2.2324000000000002</v>
      </c>
      <c r="X10" s="14">
        <v>70000000</v>
      </c>
      <c r="Y10" s="6">
        <v>9.8120999999999992</v>
      </c>
      <c r="Z10" s="14">
        <v>0</v>
      </c>
      <c r="AA10">
        <v>0</v>
      </c>
      <c r="AB10" s="14">
        <v>0</v>
      </c>
      <c r="AC10">
        <v>0</v>
      </c>
      <c r="AD10" s="14">
        <v>0</v>
      </c>
      <c r="AE10">
        <v>0</v>
      </c>
      <c r="AF10" s="14">
        <v>23972048.780000001</v>
      </c>
      <c r="AG10" s="6">
        <v>3.919</v>
      </c>
      <c r="AH10" s="14">
        <v>0</v>
      </c>
      <c r="AI10">
        <v>0</v>
      </c>
      <c r="AJ10" s="14">
        <v>93841.99</v>
      </c>
      <c r="AK10" s="6">
        <v>16.5336</v>
      </c>
      <c r="AL10" s="14">
        <v>0</v>
      </c>
      <c r="AM10">
        <v>0</v>
      </c>
      <c r="AN10" s="14">
        <v>9407291.0600000005</v>
      </c>
      <c r="AO10" s="6">
        <v>2.2000999999999999</v>
      </c>
      <c r="AP10" s="14">
        <v>0</v>
      </c>
      <c r="AQ10">
        <v>0</v>
      </c>
      <c r="AR10" s="14">
        <v>0</v>
      </c>
      <c r="AS10">
        <v>0</v>
      </c>
      <c r="AT10" s="14">
        <v>0</v>
      </c>
      <c r="AU10">
        <v>0</v>
      </c>
      <c r="AV10" s="14">
        <v>0</v>
      </c>
      <c r="AW10">
        <v>0</v>
      </c>
      <c r="AX10" s="14">
        <v>102528321.2</v>
      </c>
      <c r="AY10" s="6">
        <v>8.0489999999999995</v>
      </c>
      <c r="AZ10" s="14">
        <v>0</v>
      </c>
      <c r="BA10">
        <v>0</v>
      </c>
      <c r="BB10" s="14">
        <v>0</v>
      </c>
      <c r="BC10">
        <v>0</v>
      </c>
      <c r="BD10" s="14">
        <v>0</v>
      </c>
      <c r="BE10">
        <v>0</v>
      </c>
      <c r="BF10" s="14">
        <v>0</v>
      </c>
      <c r="BG10">
        <v>0</v>
      </c>
    </row>
    <row r="11" spans="1:59" ht="13.5" thickBot="1">
      <c r="A11" t="s">
        <v>609</v>
      </c>
      <c r="B11" s="14">
        <v>0</v>
      </c>
      <c r="C11">
        <v>0</v>
      </c>
      <c r="D11" s="14">
        <v>0</v>
      </c>
      <c r="E11">
        <v>0</v>
      </c>
      <c r="F11" s="14">
        <v>0</v>
      </c>
      <c r="G11">
        <v>0</v>
      </c>
      <c r="H11" s="14">
        <v>0</v>
      </c>
      <c r="I11">
        <v>0</v>
      </c>
      <c r="J11" s="14">
        <v>0</v>
      </c>
      <c r="K11">
        <v>0</v>
      </c>
      <c r="L11" s="14">
        <v>0</v>
      </c>
      <c r="M11">
        <v>0</v>
      </c>
      <c r="N11" s="14">
        <v>0</v>
      </c>
      <c r="O11">
        <v>0</v>
      </c>
      <c r="P11" s="14">
        <v>0</v>
      </c>
      <c r="Q11">
        <v>0</v>
      </c>
      <c r="R11" s="14">
        <v>0</v>
      </c>
      <c r="S11">
        <v>0</v>
      </c>
      <c r="T11" s="14">
        <v>0</v>
      </c>
      <c r="U11">
        <v>0</v>
      </c>
      <c r="V11" s="14">
        <v>0</v>
      </c>
      <c r="W11">
        <v>0</v>
      </c>
      <c r="X11" s="14">
        <v>0</v>
      </c>
      <c r="Y11">
        <v>0</v>
      </c>
      <c r="Z11" s="14">
        <v>0</v>
      </c>
      <c r="AA11">
        <v>0</v>
      </c>
      <c r="AB11" s="14">
        <v>0</v>
      </c>
      <c r="AC11">
        <v>0</v>
      </c>
      <c r="AD11" s="14">
        <v>0</v>
      </c>
      <c r="AE11">
        <v>0</v>
      </c>
      <c r="AF11" s="14">
        <v>0</v>
      </c>
      <c r="AG11">
        <v>0</v>
      </c>
      <c r="AH11" s="14">
        <v>0</v>
      </c>
      <c r="AI11">
        <v>0</v>
      </c>
      <c r="AJ11" s="14">
        <v>0</v>
      </c>
      <c r="AK11">
        <v>0</v>
      </c>
      <c r="AL11" s="14">
        <v>0</v>
      </c>
      <c r="AM11">
        <v>0</v>
      </c>
      <c r="AN11" s="14">
        <v>0</v>
      </c>
      <c r="AO11">
        <v>0</v>
      </c>
      <c r="AP11" s="14">
        <v>0</v>
      </c>
      <c r="AQ11">
        <v>0</v>
      </c>
      <c r="AR11" s="14">
        <v>0</v>
      </c>
      <c r="AS11">
        <v>0</v>
      </c>
      <c r="AT11" s="14">
        <v>0</v>
      </c>
      <c r="AU11">
        <v>0</v>
      </c>
      <c r="AV11" s="14">
        <v>0</v>
      </c>
      <c r="AW11">
        <v>0</v>
      </c>
      <c r="AX11" s="14">
        <v>0</v>
      </c>
      <c r="AY11">
        <v>0</v>
      </c>
      <c r="AZ11" s="14">
        <v>0</v>
      </c>
      <c r="BA11">
        <v>0</v>
      </c>
      <c r="BB11" s="14">
        <v>0</v>
      </c>
      <c r="BC11">
        <v>0</v>
      </c>
      <c r="BD11" s="14">
        <v>0</v>
      </c>
      <c r="BE11">
        <v>0</v>
      </c>
      <c r="BF11" s="14">
        <v>0</v>
      </c>
      <c r="BG11">
        <v>0</v>
      </c>
    </row>
    <row r="12" spans="1:59" ht="14.25" thickTop="1" thickBot="1">
      <c r="A12" s="9" t="s">
        <v>4</v>
      </c>
      <c r="B12" s="17">
        <v>23401281897.889999</v>
      </c>
      <c r="C12" s="10">
        <v>100</v>
      </c>
      <c r="D12" s="17">
        <v>148615136.66999999</v>
      </c>
      <c r="E12" s="10">
        <v>100</v>
      </c>
      <c r="F12" s="17">
        <v>231906542.72999999</v>
      </c>
      <c r="G12" s="10">
        <v>100</v>
      </c>
      <c r="H12" s="17">
        <v>69191727.709999993</v>
      </c>
      <c r="I12" s="10">
        <v>100</v>
      </c>
      <c r="J12" s="17">
        <v>546950926.87</v>
      </c>
      <c r="K12" s="10">
        <v>100</v>
      </c>
      <c r="L12" s="17">
        <v>239774323.09999999</v>
      </c>
      <c r="M12" s="10">
        <v>100</v>
      </c>
      <c r="N12" s="17">
        <v>1034214742.14</v>
      </c>
      <c r="O12" s="10">
        <v>100</v>
      </c>
      <c r="P12" s="17">
        <v>331934261.18000001</v>
      </c>
      <c r="Q12" s="10">
        <v>100</v>
      </c>
      <c r="R12" s="17">
        <v>123101663.73999999</v>
      </c>
      <c r="S12" s="10">
        <v>100</v>
      </c>
      <c r="T12" s="17">
        <v>2083963887.3699999</v>
      </c>
      <c r="U12" s="10">
        <v>100</v>
      </c>
      <c r="V12" s="17">
        <v>2460854490.29</v>
      </c>
      <c r="W12" s="10">
        <v>100</v>
      </c>
      <c r="X12" s="17">
        <v>713403271.37</v>
      </c>
      <c r="Y12" s="10">
        <v>100</v>
      </c>
      <c r="Z12" s="17">
        <v>650756934.12</v>
      </c>
      <c r="AA12" s="10">
        <v>100</v>
      </c>
      <c r="AB12" s="17">
        <v>272862567.12</v>
      </c>
      <c r="AC12" s="10">
        <v>100</v>
      </c>
      <c r="AD12" s="17">
        <v>19445321.91</v>
      </c>
      <c r="AE12" s="10">
        <v>100</v>
      </c>
      <c r="AF12" s="17">
        <v>611681572.12</v>
      </c>
      <c r="AG12" s="10">
        <v>100</v>
      </c>
      <c r="AH12" s="17">
        <v>1695015895</v>
      </c>
      <c r="AI12" s="10">
        <v>100</v>
      </c>
      <c r="AJ12" s="17">
        <v>567584.57999999996</v>
      </c>
      <c r="AK12" s="10">
        <v>100</v>
      </c>
      <c r="AL12" s="17">
        <v>283161311.39999998</v>
      </c>
      <c r="AM12" s="10">
        <v>100</v>
      </c>
      <c r="AN12" s="17">
        <v>427576077.74000001</v>
      </c>
      <c r="AO12" s="10">
        <v>100</v>
      </c>
      <c r="AP12" s="17">
        <v>550801620</v>
      </c>
      <c r="AQ12" s="10">
        <v>100</v>
      </c>
      <c r="AR12" s="17">
        <v>1319359255.9100001</v>
      </c>
      <c r="AS12" s="10">
        <v>100</v>
      </c>
      <c r="AT12" s="17">
        <v>1049232561.15</v>
      </c>
      <c r="AU12" s="10">
        <v>100</v>
      </c>
      <c r="AV12" s="17">
        <v>2499105660.2199998</v>
      </c>
      <c r="AW12" s="10">
        <v>100</v>
      </c>
      <c r="AX12" s="17">
        <v>1273801094.99</v>
      </c>
      <c r="AY12" s="10">
        <v>100</v>
      </c>
      <c r="AZ12" s="17">
        <v>1360758814.0799999</v>
      </c>
      <c r="BA12" s="10">
        <v>100</v>
      </c>
      <c r="BB12" s="17">
        <v>3079644626</v>
      </c>
      <c r="BC12" s="10">
        <v>100</v>
      </c>
      <c r="BD12" s="17">
        <v>234122195.78999999</v>
      </c>
      <c r="BE12" s="10">
        <v>100</v>
      </c>
      <c r="BF12" s="17">
        <v>89477832.590000004</v>
      </c>
      <c r="BG12" s="10">
        <v>100</v>
      </c>
    </row>
    <row r="13" spans="1:59" ht="13.5" thickTop="1">
      <c r="A13" s="1" t="s">
        <v>610</v>
      </c>
    </row>
    <row r="14" spans="1:59">
      <c r="A14" t="s">
        <v>166</v>
      </c>
      <c r="B14" s="14">
        <v>120008611.55</v>
      </c>
      <c r="C14" s="6">
        <v>0.51280000000000003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27437195.25</v>
      </c>
      <c r="O14" s="6">
        <v>2.6528999999999998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0</v>
      </c>
      <c r="AS14">
        <v>0</v>
      </c>
      <c r="AT14" s="14">
        <v>0</v>
      </c>
      <c r="AU14">
        <v>0</v>
      </c>
      <c r="AV14" s="14">
        <v>0</v>
      </c>
      <c r="AW14">
        <v>0</v>
      </c>
      <c r="AX14" s="14">
        <v>92571416.299999997</v>
      </c>
      <c r="AY14" s="6">
        <v>7.2672999999999996</v>
      </c>
      <c r="AZ14" s="14">
        <v>0</v>
      </c>
      <c r="BA14">
        <v>0</v>
      </c>
      <c r="BB14" s="14">
        <v>0</v>
      </c>
      <c r="BC14">
        <v>0</v>
      </c>
      <c r="BD14" s="14">
        <v>0</v>
      </c>
      <c r="BE14">
        <v>0</v>
      </c>
      <c r="BF14" s="14">
        <v>0</v>
      </c>
      <c r="BG14">
        <v>0</v>
      </c>
    </row>
    <row r="15" spans="1:59">
      <c r="A15" t="s">
        <v>167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0</v>
      </c>
      <c r="AS15">
        <v>0</v>
      </c>
      <c r="AT15" s="14">
        <v>0</v>
      </c>
      <c r="AU15">
        <v>0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</row>
    <row r="16" spans="1:59">
      <c r="A16" t="s">
        <v>168</v>
      </c>
      <c r="B16" s="14">
        <v>19142728</v>
      </c>
      <c r="C16" s="6">
        <v>8.1799999999999998E-2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19142728</v>
      </c>
      <c r="AG16" s="6">
        <v>3.1295000000000002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  <c r="AP16" s="14">
        <v>0</v>
      </c>
      <c r="AQ16">
        <v>0</v>
      </c>
      <c r="AR16" s="14">
        <v>0</v>
      </c>
      <c r="AS16">
        <v>0</v>
      </c>
      <c r="AT16" s="14">
        <v>0</v>
      </c>
      <c r="AU16">
        <v>0</v>
      </c>
      <c r="AV16" s="14">
        <v>0</v>
      </c>
      <c r="AW16">
        <v>0</v>
      </c>
      <c r="AX16" s="14">
        <v>0</v>
      </c>
      <c r="AY16">
        <v>0</v>
      </c>
      <c r="AZ16" s="14">
        <v>0</v>
      </c>
      <c r="BA16">
        <v>0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</row>
    <row r="17" spans="1:59">
      <c r="A17" t="s">
        <v>169</v>
      </c>
      <c r="B17" s="14">
        <v>65645053.950000003</v>
      </c>
      <c r="C17" s="6">
        <v>0.28050000000000003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22353835.100000001</v>
      </c>
      <c r="W17" s="6">
        <v>0.90839999999999999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43291218.850000001</v>
      </c>
      <c r="AG17" s="6">
        <v>7.0773999999999999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0</v>
      </c>
      <c r="AO17">
        <v>0</v>
      </c>
      <c r="AP17" s="14">
        <v>0</v>
      </c>
      <c r="AQ17">
        <v>0</v>
      </c>
      <c r="AR17" s="14">
        <v>0</v>
      </c>
      <c r="AS17">
        <v>0</v>
      </c>
      <c r="AT17" s="14">
        <v>0</v>
      </c>
      <c r="AU17">
        <v>0</v>
      </c>
      <c r="AV17" s="14">
        <v>0</v>
      </c>
      <c r="AW17">
        <v>0</v>
      </c>
      <c r="AX17" s="14">
        <v>0</v>
      </c>
      <c r="AY17">
        <v>0</v>
      </c>
      <c r="AZ17" s="14">
        <v>0</v>
      </c>
      <c r="BA17">
        <v>0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</row>
    <row r="18" spans="1:59">
      <c r="A18" t="s">
        <v>170</v>
      </c>
      <c r="B18" s="14">
        <v>131409677.90000001</v>
      </c>
      <c r="C18" s="6">
        <v>0.5615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14648384.4</v>
      </c>
      <c r="M18" s="6">
        <v>6.1092000000000004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116761293.5</v>
      </c>
      <c r="W18" s="6">
        <v>4.7446999999999999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  <c r="AP18" s="14">
        <v>0</v>
      </c>
      <c r="AQ18">
        <v>0</v>
      </c>
      <c r="AR18" s="14">
        <v>0</v>
      </c>
      <c r="AS18">
        <v>0</v>
      </c>
      <c r="AT18" s="14">
        <v>0</v>
      </c>
      <c r="AU18">
        <v>0</v>
      </c>
      <c r="AV18" s="14">
        <v>0</v>
      </c>
      <c r="AW18">
        <v>0</v>
      </c>
      <c r="AX18" s="14">
        <v>0</v>
      </c>
      <c r="AY18">
        <v>0</v>
      </c>
      <c r="AZ18" s="14">
        <v>0</v>
      </c>
      <c r="BA18">
        <v>0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</row>
    <row r="19" spans="1:59">
      <c r="A19" t="s">
        <v>171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  <c r="AP19" s="14">
        <v>0</v>
      </c>
      <c r="AQ19">
        <v>0</v>
      </c>
      <c r="AR19" s="14">
        <v>0</v>
      </c>
      <c r="AS19">
        <v>0</v>
      </c>
      <c r="AT19" s="14">
        <v>0</v>
      </c>
      <c r="AU19">
        <v>0</v>
      </c>
      <c r="AV19" s="14">
        <v>0</v>
      </c>
      <c r="AW19">
        <v>0</v>
      </c>
      <c r="AX19" s="14">
        <v>0</v>
      </c>
      <c r="AY19">
        <v>0</v>
      </c>
      <c r="AZ19" s="14">
        <v>0</v>
      </c>
      <c r="BA19">
        <v>0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</row>
    <row r="20" spans="1:59">
      <c r="A20" t="s">
        <v>172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  <c r="AP20" s="14">
        <v>0</v>
      </c>
      <c r="AQ20">
        <v>0</v>
      </c>
      <c r="AR20" s="14">
        <v>0</v>
      </c>
      <c r="AS20">
        <v>0</v>
      </c>
      <c r="AT20" s="14">
        <v>0</v>
      </c>
      <c r="AU20">
        <v>0</v>
      </c>
      <c r="AV20" s="14">
        <v>0</v>
      </c>
      <c r="AW20">
        <v>0</v>
      </c>
      <c r="AX20" s="14">
        <v>0</v>
      </c>
      <c r="AY20">
        <v>0</v>
      </c>
      <c r="AZ20" s="14">
        <v>0</v>
      </c>
      <c r="BA20">
        <v>0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</row>
    <row r="21" spans="1:59">
      <c r="A21" t="s">
        <v>173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0</v>
      </c>
      <c r="AO21">
        <v>0</v>
      </c>
      <c r="AP21" s="14">
        <v>0</v>
      </c>
      <c r="AQ21">
        <v>0</v>
      </c>
      <c r="AR21" s="14">
        <v>0</v>
      </c>
      <c r="AS21">
        <v>0</v>
      </c>
      <c r="AT21" s="14">
        <v>0</v>
      </c>
      <c r="AU21">
        <v>0</v>
      </c>
      <c r="AV21" s="14">
        <v>0</v>
      </c>
      <c r="AW21">
        <v>0</v>
      </c>
      <c r="AX21" s="14">
        <v>0</v>
      </c>
      <c r="AY21">
        <v>0</v>
      </c>
      <c r="AZ21" s="14">
        <v>0</v>
      </c>
      <c r="BA21">
        <v>0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</row>
    <row r="22" spans="1:59">
      <c r="A22" t="s">
        <v>175</v>
      </c>
      <c r="B22" s="14">
        <v>0</v>
      </c>
      <c r="C22">
        <v>0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0</v>
      </c>
      <c r="AO22">
        <v>0</v>
      </c>
      <c r="AP22" s="14">
        <v>0</v>
      </c>
      <c r="AQ22">
        <v>0</v>
      </c>
      <c r="AR22" s="14">
        <v>0</v>
      </c>
      <c r="AS22">
        <v>0</v>
      </c>
      <c r="AT22" s="14">
        <v>0</v>
      </c>
      <c r="AU22">
        <v>0</v>
      </c>
      <c r="AV22" s="14">
        <v>0</v>
      </c>
      <c r="AW22">
        <v>0</v>
      </c>
      <c r="AX22" s="14">
        <v>0</v>
      </c>
      <c r="AY22">
        <v>0</v>
      </c>
      <c r="AZ22" s="14">
        <v>0</v>
      </c>
      <c r="BA22">
        <v>0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</row>
    <row r="23" spans="1:59">
      <c r="A23" t="s">
        <v>75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</row>
    <row r="24" spans="1:59">
      <c r="A24" t="s">
        <v>176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</row>
    <row r="25" spans="1:59">
      <c r="A25" t="s">
        <v>174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</row>
    <row r="26" spans="1:59" ht="13.5" thickBot="1">
      <c r="A26" t="s">
        <v>177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</row>
    <row r="27" spans="1:59" ht="14.25" thickTop="1" thickBot="1">
      <c r="A27" s="9" t="s">
        <v>194</v>
      </c>
      <c r="B27" s="17">
        <v>630707198.99000001</v>
      </c>
      <c r="C27" s="10">
        <v>2.6951999999999998</v>
      </c>
      <c r="D27" s="17">
        <v>0</v>
      </c>
      <c r="E27" s="9">
        <v>0</v>
      </c>
      <c r="F27" s="17">
        <v>3401043.5</v>
      </c>
      <c r="G27" s="10">
        <v>1.4665999999999999</v>
      </c>
      <c r="H27" s="17">
        <v>1312741.2</v>
      </c>
      <c r="I27" s="10">
        <v>1.8973</v>
      </c>
      <c r="J27" s="17">
        <v>0</v>
      </c>
      <c r="K27" s="9">
        <v>0</v>
      </c>
      <c r="L27" s="17">
        <v>14648384.4</v>
      </c>
      <c r="M27" s="10">
        <v>6.1092000000000004</v>
      </c>
      <c r="N27" s="17">
        <v>69522091.760000005</v>
      </c>
      <c r="O27" s="10">
        <v>6.7222</v>
      </c>
      <c r="P27" s="17">
        <v>3671145</v>
      </c>
      <c r="Q27" s="10">
        <v>1.1060000000000001</v>
      </c>
      <c r="R27" s="17">
        <v>0</v>
      </c>
      <c r="S27" s="9">
        <v>0</v>
      </c>
      <c r="T27" s="17">
        <v>0</v>
      </c>
      <c r="U27" s="9">
        <v>0</v>
      </c>
      <c r="V27" s="17">
        <v>139115128.59999999</v>
      </c>
      <c r="W27" s="10">
        <v>5.6531000000000002</v>
      </c>
      <c r="X27" s="17">
        <v>0</v>
      </c>
      <c r="Y27" s="9">
        <v>0</v>
      </c>
      <c r="Z27" s="17">
        <v>0</v>
      </c>
      <c r="AA27" s="9">
        <v>0</v>
      </c>
      <c r="AB27" s="17">
        <v>0</v>
      </c>
      <c r="AC27" s="9">
        <v>0</v>
      </c>
      <c r="AD27" s="17">
        <v>1414790.2</v>
      </c>
      <c r="AE27" s="10">
        <v>7.2756999999999996</v>
      </c>
      <c r="AF27" s="17">
        <v>100854447.86</v>
      </c>
      <c r="AG27" s="10">
        <v>16.488099999999999</v>
      </c>
      <c r="AH27" s="17">
        <v>0</v>
      </c>
      <c r="AI27" s="9">
        <v>0</v>
      </c>
      <c r="AJ27" s="17">
        <v>0</v>
      </c>
      <c r="AK27" s="9">
        <v>0</v>
      </c>
      <c r="AL27" s="17">
        <v>5124445.0999999996</v>
      </c>
      <c r="AM27" s="10">
        <v>1.8097000000000001</v>
      </c>
      <c r="AN27" s="17">
        <v>0</v>
      </c>
      <c r="AO27" s="9">
        <v>0</v>
      </c>
      <c r="AP27" s="17">
        <v>10752262</v>
      </c>
      <c r="AQ27" s="10">
        <v>1.9520999999999999</v>
      </c>
      <c r="AR27" s="17">
        <v>128574000</v>
      </c>
      <c r="AS27" s="10">
        <v>9.7452000000000005</v>
      </c>
      <c r="AT27" s="17">
        <v>12163822.800000001</v>
      </c>
      <c r="AU27" s="10">
        <v>1.1593</v>
      </c>
      <c r="AV27" s="17">
        <v>0</v>
      </c>
      <c r="AW27" s="9">
        <v>0</v>
      </c>
      <c r="AX27" s="17">
        <v>123318361.42</v>
      </c>
      <c r="AY27" s="10">
        <v>9.6811000000000007</v>
      </c>
      <c r="AZ27" s="17">
        <v>8220935.1500000004</v>
      </c>
      <c r="BA27" s="10">
        <v>0.60409999999999997</v>
      </c>
      <c r="BB27" s="17">
        <v>8613600</v>
      </c>
      <c r="BC27" s="10">
        <v>0.2797</v>
      </c>
      <c r="BD27" s="17">
        <v>0</v>
      </c>
      <c r="BE27" s="9">
        <v>0</v>
      </c>
      <c r="BF27" s="17">
        <v>0</v>
      </c>
      <c r="BG27" s="9">
        <v>0</v>
      </c>
    </row>
    <row r="28" spans="1:59" ht="14.25" thickTop="1" thickBot="1">
      <c r="A28" s="1" t="s">
        <v>179</v>
      </c>
      <c r="B28" s="14">
        <v>89216919.299999997</v>
      </c>
      <c r="C28" s="6">
        <v>0.38119999999999998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6411.48</v>
      </c>
      <c r="M28" s="6">
        <v>2.7000000000000001E-3</v>
      </c>
      <c r="N28" s="14">
        <v>18212035.949999999</v>
      </c>
      <c r="O28" s="6">
        <v>1.7609999999999999</v>
      </c>
      <c r="P28" s="14">
        <v>16577588.869999999</v>
      </c>
      <c r="Q28" s="6">
        <v>4.9942000000000002</v>
      </c>
      <c r="R28" s="14">
        <v>0</v>
      </c>
      <c r="S28">
        <v>0</v>
      </c>
      <c r="T28" s="14">
        <v>0</v>
      </c>
      <c r="U28">
        <v>0</v>
      </c>
      <c r="V28" s="14">
        <v>17050475.850000001</v>
      </c>
      <c r="W28" s="6">
        <v>0.69289999999999996</v>
      </c>
      <c r="X28" s="14">
        <v>0</v>
      </c>
      <c r="Y28">
        <v>0</v>
      </c>
      <c r="Z28" s="14">
        <v>0</v>
      </c>
      <c r="AA28">
        <v>0</v>
      </c>
      <c r="AB28" s="14">
        <v>0</v>
      </c>
      <c r="AC28">
        <v>0</v>
      </c>
      <c r="AD28" s="14">
        <v>0</v>
      </c>
      <c r="AE28">
        <v>0</v>
      </c>
      <c r="AF28" s="14">
        <v>37370201.109999999</v>
      </c>
      <c r="AG28" s="6">
        <v>6.1093999999999999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  <c r="AP28" s="14">
        <v>0</v>
      </c>
      <c r="AQ28">
        <v>0</v>
      </c>
      <c r="AR28" s="14">
        <v>0</v>
      </c>
      <c r="AS28">
        <v>0</v>
      </c>
      <c r="AT28" s="14">
        <v>206.04</v>
      </c>
      <c r="AU28" s="6">
        <v>0</v>
      </c>
      <c r="AV28" s="14">
        <v>0</v>
      </c>
      <c r="AW28">
        <v>0</v>
      </c>
      <c r="AX28" s="14">
        <v>0</v>
      </c>
      <c r="AY28">
        <v>0</v>
      </c>
      <c r="AZ28" s="14">
        <v>0</v>
      </c>
      <c r="BA28">
        <v>0</v>
      </c>
      <c r="BB28" s="14">
        <v>0</v>
      </c>
      <c r="BC28">
        <v>0</v>
      </c>
      <c r="BD28" s="14">
        <v>0</v>
      </c>
      <c r="BE28">
        <v>0</v>
      </c>
      <c r="BF28" s="14">
        <v>0</v>
      </c>
      <c r="BG28">
        <v>0</v>
      </c>
    </row>
    <row r="29" spans="1:59" ht="14.25" thickTop="1" thickBot="1">
      <c r="A29" s="9" t="s">
        <v>195</v>
      </c>
      <c r="B29" s="17">
        <v>719924118.28999996</v>
      </c>
      <c r="C29" s="10">
        <v>3.0764</v>
      </c>
      <c r="D29" s="17">
        <v>0</v>
      </c>
      <c r="E29" s="9">
        <v>0</v>
      </c>
      <c r="F29" s="17">
        <v>3401043.5</v>
      </c>
      <c r="G29" s="10">
        <v>1.4665999999999999</v>
      </c>
      <c r="H29" s="17">
        <v>1312741.2</v>
      </c>
      <c r="I29" s="10">
        <v>1.8973</v>
      </c>
      <c r="J29" s="17">
        <v>0</v>
      </c>
      <c r="K29" s="9">
        <v>0</v>
      </c>
      <c r="L29" s="17">
        <v>14654795.880000001</v>
      </c>
      <c r="M29" s="10">
        <v>6.1119000000000003</v>
      </c>
      <c r="N29" s="17">
        <v>87734127.709999993</v>
      </c>
      <c r="O29" s="10">
        <v>8.4832000000000001</v>
      </c>
      <c r="P29" s="17">
        <v>20248733.870000001</v>
      </c>
      <c r="Q29" s="10">
        <v>6.1002000000000001</v>
      </c>
      <c r="R29" s="17">
        <v>0</v>
      </c>
      <c r="S29" s="9">
        <v>0</v>
      </c>
      <c r="T29" s="17">
        <v>0</v>
      </c>
      <c r="U29" s="9">
        <v>0</v>
      </c>
      <c r="V29" s="17">
        <v>156165604.44999999</v>
      </c>
      <c r="W29" s="10">
        <v>6.3460000000000001</v>
      </c>
      <c r="X29" s="17">
        <v>0</v>
      </c>
      <c r="Y29" s="9">
        <v>0</v>
      </c>
      <c r="Z29" s="17">
        <v>0</v>
      </c>
      <c r="AA29" s="9">
        <v>0</v>
      </c>
      <c r="AB29" s="17">
        <v>0</v>
      </c>
      <c r="AC29" s="9">
        <v>0</v>
      </c>
      <c r="AD29" s="17">
        <v>1414790.2</v>
      </c>
      <c r="AE29" s="10">
        <v>7.2756999999999996</v>
      </c>
      <c r="AF29" s="17">
        <v>138224648.97</v>
      </c>
      <c r="AG29" s="10">
        <v>22.5975</v>
      </c>
      <c r="AH29" s="17">
        <v>0</v>
      </c>
      <c r="AI29" s="9">
        <v>0</v>
      </c>
      <c r="AJ29" s="17">
        <v>0</v>
      </c>
      <c r="AK29" s="9">
        <v>0</v>
      </c>
      <c r="AL29" s="17">
        <v>5124445.0999999996</v>
      </c>
      <c r="AM29" s="10">
        <v>1.8097000000000001</v>
      </c>
      <c r="AN29" s="17">
        <v>0</v>
      </c>
      <c r="AO29" s="9">
        <v>0</v>
      </c>
      <c r="AP29" s="17">
        <v>10752262</v>
      </c>
      <c r="AQ29" s="10">
        <v>1.9520999999999999</v>
      </c>
      <c r="AR29" s="17">
        <v>128574000</v>
      </c>
      <c r="AS29" s="10">
        <v>9.7452000000000005</v>
      </c>
      <c r="AT29" s="17">
        <v>12164028.84</v>
      </c>
      <c r="AU29" s="10">
        <v>1.1593</v>
      </c>
      <c r="AV29" s="17">
        <v>0</v>
      </c>
      <c r="AW29" s="9">
        <v>0</v>
      </c>
      <c r="AX29" s="17">
        <v>123318361.42</v>
      </c>
      <c r="AY29" s="10">
        <v>9.6811000000000007</v>
      </c>
      <c r="AZ29" s="17">
        <v>8220935.1500000004</v>
      </c>
      <c r="BA29" s="10">
        <v>0.60409999999999997</v>
      </c>
      <c r="BB29" s="17">
        <v>8613600</v>
      </c>
      <c r="BC29" s="10">
        <v>0.2797</v>
      </c>
      <c r="BD29" s="17">
        <v>0</v>
      </c>
      <c r="BE29" s="9">
        <v>0</v>
      </c>
      <c r="BF29" s="17">
        <v>0</v>
      </c>
      <c r="BG29" s="9">
        <v>0</v>
      </c>
    </row>
    <row r="30" spans="1:59" ht="13.5" thickTop="1">
      <c r="A30" s="11" t="s">
        <v>196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  <c r="J30" s="14">
        <v>0</v>
      </c>
      <c r="K30">
        <v>0</v>
      </c>
      <c r="L30" s="14">
        <v>0</v>
      </c>
      <c r="M30">
        <v>0</v>
      </c>
      <c r="N30" s="14">
        <v>0</v>
      </c>
      <c r="O30">
        <v>0</v>
      </c>
      <c r="P30" s="14">
        <v>0</v>
      </c>
      <c r="Q30">
        <v>0</v>
      </c>
      <c r="R30" s="14">
        <v>0</v>
      </c>
      <c r="S30">
        <v>0</v>
      </c>
      <c r="T30" s="14">
        <v>0</v>
      </c>
      <c r="U30">
        <v>0</v>
      </c>
      <c r="V30" s="14">
        <v>0</v>
      </c>
      <c r="W30">
        <v>0</v>
      </c>
      <c r="X30" s="14">
        <v>0</v>
      </c>
      <c r="Y30">
        <v>0</v>
      </c>
      <c r="Z30" s="14">
        <v>0</v>
      </c>
      <c r="AA30">
        <v>0</v>
      </c>
      <c r="AB30" s="14">
        <v>0</v>
      </c>
      <c r="AC30">
        <v>0</v>
      </c>
      <c r="AD30" s="14">
        <v>0</v>
      </c>
      <c r="AE30">
        <v>0</v>
      </c>
      <c r="AF30" s="14">
        <v>0</v>
      </c>
      <c r="AG30">
        <v>0</v>
      </c>
      <c r="AH30" s="14">
        <v>0</v>
      </c>
      <c r="AI30">
        <v>0</v>
      </c>
      <c r="AJ30" s="14">
        <v>0</v>
      </c>
      <c r="AK30">
        <v>0</v>
      </c>
      <c r="AL30" s="14">
        <v>0</v>
      </c>
      <c r="AM30">
        <v>0</v>
      </c>
      <c r="AN30" s="14">
        <v>0</v>
      </c>
      <c r="AO30">
        <v>0</v>
      </c>
      <c r="AP30" s="14">
        <v>0</v>
      </c>
      <c r="AQ30">
        <v>0</v>
      </c>
      <c r="AR30" s="14">
        <v>0</v>
      </c>
      <c r="AS30">
        <v>0</v>
      </c>
      <c r="AT30" s="14">
        <v>0</v>
      </c>
      <c r="AU30">
        <v>0</v>
      </c>
      <c r="AV30" s="14">
        <v>0</v>
      </c>
      <c r="AW30">
        <v>0</v>
      </c>
      <c r="AX30" s="14">
        <v>0</v>
      </c>
      <c r="AY30">
        <v>0</v>
      </c>
      <c r="AZ30" s="14">
        <v>0</v>
      </c>
      <c r="BA30">
        <v>0</v>
      </c>
      <c r="BB30" s="14">
        <v>0</v>
      </c>
      <c r="BC30">
        <v>0</v>
      </c>
      <c r="BD30" s="14">
        <v>0</v>
      </c>
      <c r="BE30">
        <v>0</v>
      </c>
      <c r="BF30" s="14">
        <v>0</v>
      </c>
      <c r="BG30">
        <v>0</v>
      </c>
    </row>
    <row r="31" spans="1:59" ht="13.5" thickBot="1">
      <c r="A31" t="s">
        <v>197</v>
      </c>
      <c r="B31" s="14">
        <v>20897031546.84</v>
      </c>
      <c r="C31" s="6">
        <v>89.298699999999997</v>
      </c>
      <c r="D31" s="14">
        <v>141001673.28999999</v>
      </c>
      <c r="E31" s="6">
        <v>94.877099999999999</v>
      </c>
      <c r="F31" s="14">
        <v>223376415.28</v>
      </c>
      <c r="G31" s="6">
        <v>96.321700000000007</v>
      </c>
      <c r="H31" s="14">
        <v>49907480.229999997</v>
      </c>
      <c r="I31" s="6">
        <v>72.129300000000001</v>
      </c>
      <c r="J31" s="14">
        <v>533346596.39999998</v>
      </c>
      <c r="K31" s="6">
        <v>97.512699999999995</v>
      </c>
      <c r="L31" s="14">
        <v>208624677.80000001</v>
      </c>
      <c r="M31" s="6">
        <v>87.008799999999994</v>
      </c>
      <c r="N31" s="14">
        <v>916152849.13999999</v>
      </c>
      <c r="O31" s="6">
        <v>88.584400000000002</v>
      </c>
      <c r="P31" s="14">
        <v>278812293.72000003</v>
      </c>
      <c r="Q31" s="6">
        <v>83.996200000000002</v>
      </c>
      <c r="R31" s="14">
        <v>121017075.40000001</v>
      </c>
      <c r="S31" s="6">
        <v>98.306600000000003</v>
      </c>
      <c r="T31" s="14">
        <v>2068378934.3599999</v>
      </c>
      <c r="U31" s="6">
        <v>99.252099999999999</v>
      </c>
      <c r="V31" s="14">
        <v>2207266729.3000002</v>
      </c>
      <c r="W31" s="6">
        <v>89.695099999999996</v>
      </c>
      <c r="X31" s="14">
        <v>363591232.69999999</v>
      </c>
      <c r="Y31" s="6">
        <v>50.965699999999998</v>
      </c>
      <c r="Z31" s="14">
        <v>554137094.44000006</v>
      </c>
      <c r="AA31" s="6">
        <v>85.152699999999996</v>
      </c>
      <c r="AB31" s="14">
        <v>262687058.24000001</v>
      </c>
      <c r="AC31" s="6">
        <v>96.270799999999994</v>
      </c>
      <c r="AD31" s="14">
        <v>17234332.550000001</v>
      </c>
      <c r="AE31" s="6">
        <v>88.6297</v>
      </c>
      <c r="AF31" s="14">
        <v>446731269.49000001</v>
      </c>
      <c r="AG31" s="6">
        <v>73.033299999999997</v>
      </c>
      <c r="AH31" s="14">
        <v>1627687303</v>
      </c>
      <c r="AI31" s="6">
        <v>96.027799999999999</v>
      </c>
      <c r="AJ31" s="14">
        <v>268055.90000000002</v>
      </c>
      <c r="AK31" s="6">
        <v>47.227499999999999</v>
      </c>
      <c r="AL31" s="14">
        <v>274591680.43000001</v>
      </c>
      <c r="AM31" s="6">
        <v>96.973600000000005</v>
      </c>
      <c r="AN31" s="14">
        <v>419088960.12</v>
      </c>
      <c r="AO31" s="6">
        <v>98.015100000000004</v>
      </c>
      <c r="AP31" s="14">
        <v>477271958</v>
      </c>
      <c r="AQ31" s="6">
        <v>86.650400000000005</v>
      </c>
      <c r="AR31" s="14">
        <v>1133357500</v>
      </c>
      <c r="AS31" s="6">
        <v>85.902100000000004</v>
      </c>
      <c r="AT31" s="14">
        <v>994551219.63999999</v>
      </c>
      <c r="AU31" s="6">
        <v>94.788399999999996</v>
      </c>
      <c r="AV31" s="14">
        <v>2403905220.04</v>
      </c>
      <c r="AW31" s="6">
        <v>96.190600000000003</v>
      </c>
      <c r="AX31" s="14">
        <v>641622535.12</v>
      </c>
      <c r="AY31" s="6">
        <v>50.370699999999999</v>
      </c>
      <c r="AZ31" s="14">
        <v>1305196215.51</v>
      </c>
      <c r="BA31" s="6">
        <v>95.916799999999995</v>
      </c>
      <c r="BB31" s="14">
        <v>2921343091.2800002</v>
      </c>
      <c r="BC31" s="6">
        <v>94.859700000000004</v>
      </c>
      <c r="BD31" s="14">
        <v>221820475.56</v>
      </c>
      <c r="BE31" s="6">
        <v>94.745599999999996</v>
      </c>
      <c r="BF31" s="14">
        <v>84061619.900000006</v>
      </c>
      <c r="BG31" s="6">
        <v>93.946899999999999</v>
      </c>
    </row>
    <row r="32" spans="1:59" ht="14.25" thickTop="1" thickBot="1">
      <c r="A32" s="9" t="s">
        <v>198</v>
      </c>
      <c r="B32" s="17">
        <v>20897031546.84</v>
      </c>
      <c r="C32" s="10">
        <v>89.298699999999997</v>
      </c>
      <c r="D32" s="17">
        <v>141001673.28999999</v>
      </c>
      <c r="E32" s="10">
        <v>94.877099999999999</v>
      </c>
      <c r="F32" s="17">
        <v>223376415.28</v>
      </c>
      <c r="G32" s="10">
        <v>96.321700000000007</v>
      </c>
      <c r="H32" s="17">
        <v>49907480.229999997</v>
      </c>
      <c r="I32" s="10">
        <v>72.129300000000001</v>
      </c>
      <c r="J32" s="17">
        <v>533346596.39999998</v>
      </c>
      <c r="K32" s="10">
        <v>97.512699999999995</v>
      </c>
      <c r="L32" s="17">
        <v>208624677.80000001</v>
      </c>
      <c r="M32" s="10">
        <v>87.008799999999994</v>
      </c>
      <c r="N32" s="17">
        <v>916152849.13999999</v>
      </c>
      <c r="O32" s="10">
        <v>88.584400000000002</v>
      </c>
      <c r="P32" s="17">
        <v>278812293.72000003</v>
      </c>
      <c r="Q32" s="10">
        <v>83.996200000000002</v>
      </c>
      <c r="R32" s="17">
        <v>121017075.40000001</v>
      </c>
      <c r="S32" s="10">
        <v>98.306600000000003</v>
      </c>
      <c r="T32" s="17">
        <v>2068378934.3599999</v>
      </c>
      <c r="U32" s="10">
        <v>99.252099999999999</v>
      </c>
      <c r="V32" s="17">
        <v>2207266729.3000002</v>
      </c>
      <c r="W32" s="10">
        <v>89.695099999999996</v>
      </c>
      <c r="X32" s="17">
        <v>363591232.69999999</v>
      </c>
      <c r="Y32" s="10">
        <v>50.965699999999998</v>
      </c>
      <c r="Z32" s="17">
        <v>554137094.44000006</v>
      </c>
      <c r="AA32" s="10">
        <v>85.152699999999996</v>
      </c>
      <c r="AB32" s="17">
        <v>262687058.24000001</v>
      </c>
      <c r="AC32" s="10">
        <v>96.270799999999994</v>
      </c>
      <c r="AD32" s="17">
        <v>17234332.550000001</v>
      </c>
      <c r="AE32" s="10">
        <v>88.6297</v>
      </c>
      <c r="AF32" s="17">
        <v>446731269.49000001</v>
      </c>
      <c r="AG32" s="10">
        <v>73.033299999999997</v>
      </c>
      <c r="AH32" s="17">
        <v>1627687303</v>
      </c>
      <c r="AI32" s="10">
        <v>96.027799999999999</v>
      </c>
      <c r="AJ32" s="17">
        <v>268055.90000000002</v>
      </c>
      <c r="AK32" s="10">
        <v>47.227499999999999</v>
      </c>
      <c r="AL32" s="17">
        <v>274591680.43000001</v>
      </c>
      <c r="AM32" s="10">
        <v>96.973600000000005</v>
      </c>
      <c r="AN32" s="17">
        <v>419088960.12</v>
      </c>
      <c r="AO32" s="10">
        <v>98.015100000000004</v>
      </c>
      <c r="AP32" s="17">
        <v>477271958</v>
      </c>
      <c r="AQ32" s="10">
        <v>86.650400000000005</v>
      </c>
      <c r="AR32" s="17">
        <v>1133357500</v>
      </c>
      <c r="AS32" s="10">
        <v>85.902100000000004</v>
      </c>
      <c r="AT32" s="17">
        <v>994551219.63999999</v>
      </c>
      <c r="AU32" s="10">
        <v>94.788399999999996</v>
      </c>
      <c r="AV32" s="17">
        <v>2403905220.04</v>
      </c>
      <c r="AW32" s="10">
        <v>96.190600000000003</v>
      </c>
      <c r="AX32" s="17">
        <v>641622535.12</v>
      </c>
      <c r="AY32" s="10">
        <v>50.370699999999999</v>
      </c>
      <c r="AZ32" s="17">
        <v>1305196215.51</v>
      </c>
      <c r="BA32" s="10">
        <v>95.916799999999995</v>
      </c>
      <c r="BB32" s="17">
        <v>2921343091.2800002</v>
      </c>
      <c r="BC32" s="10">
        <v>94.859700000000004</v>
      </c>
      <c r="BD32" s="17">
        <v>221820475.56</v>
      </c>
      <c r="BE32" s="10">
        <v>94.745599999999996</v>
      </c>
      <c r="BF32" s="17">
        <v>84061619.900000006</v>
      </c>
      <c r="BG32" s="10">
        <v>93.946899999999999</v>
      </c>
    </row>
    <row r="33" spans="1:59" ht="13.5" thickTop="1">
      <c r="A33" s="1" t="s">
        <v>199</v>
      </c>
    </row>
    <row r="34" spans="1:59">
      <c r="A34" t="s">
        <v>200</v>
      </c>
      <c r="B34" s="14">
        <v>1101677544.97</v>
      </c>
      <c r="C34" s="6">
        <v>4.7077999999999998</v>
      </c>
      <c r="D34" s="14">
        <v>7613463.3799999999</v>
      </c>
      <c r="E34" s="6">
        <v>5.1228999999999996</v>
      </c>
      <c r="F34" s="14">
        <v>5129083.95</v>
      </c>
      <c r="G34" s="6">
        <v>2.2117</v>
      </c>
      <c r="H34" s="14">
        <v>12943301.58</v>
      </c>
      <c r="I34" s="6">
        <v>18.706399999999999</v>
      </c>
      <c r="J34" s="14">
        <v>13604330.470000001</v>
      </c>
      <c r="K34" s="6">
        <v>2.4872999999999998</v>
      </c>
      <c r="L34" s="14">
        <v>6716457.8200000003</v>
      </c>
      <c r="M34" s="6">
        <v>2.8012000000000001</v>
      </c>
      <c r="N34" s="14">
        <v>30205710.43</v>
      </c>
      <c r="O34" s="6">
        <v>2.9205999999999999</v>
      </c>
      <c r="P34" s="14">
        <v>32753880.969999999</v>
      </c>
      <c r="Q34" s="6">
        <v>9.8675999999999995</v>
      </c>
      <c r="R34" s="14">
        <v>0</v>
      </c>
      <c r="S34">
        <v>0</v>
      </c>
      <c r="T34" s="14">
        <v>15584953.01</v>
      </c>
      <c r="U34" s="6">
        <v>0.74790000000000001</v>
      </c>
      <c r="V34" s="14">
        <v>42485782.369999997</v>
      </c>
      <c r="W34" s="6">
        <v>1.7264999999999999</v>
      </c>
      <c r="X34" s="14">
        <v>122396717.7</v>
      </c>
      <c r="Y34" s="6">
        <v>17.156700000000001</v>
      </c>
      <c r="Z34" s="14">
        <v>44443575.090000004</v>
      </c>
      <c r="AA34" s="6">
        <v>6.8295000000000003</v>
      </c>
      <c r="AB34" s="14">
        <v>10175508.880000001</v>
      </c>
      <c r="AC34" s="6">
        <v>3.7292000000000001</v>
      </c>
      <c r="AD34" s="14">
        <v>0</v>
      </c>
      <c r="AE34">
        <v>0</v>
      </c>
      <c r="AF34" s="14">
        <v>2186826.59</v>
      </c>
      <c r="AG34" s="6">
        <v>0.35749999999999998</v>
      </c>
      <c r="AH34" s="14">
        <v>0</v>
      </c>
      <c r="AI34">
        <v>0</v>
      </c>
      <c r="AJ34" s="14">
        <v>205686.69</v>
      </c>
      <c r="AK34" s="6">
        <v>36.238900000000001</v>
      </c>
      <c r="AL34" s="14">
        <v>1585.06</v>
      </c>
      <c r="AM34" s="6">
        <v>5.9999999999999995E-4</v>
      </c>
      <c r="AN34" s="14">
        <v>-920173.44</v>
      </c>
      <c r="AO34" s="6">
        <v>-0.2152</v>
      </c>
      <c r="AP34" s="14">
        <v>62777400</v>
      </c>
      <c r="AQ34" s="6">
        <v>11.397500000000001</v>
      </c>
      <c r="AR34" s="14">
        <v>57427755.909999996</v>
      </c>
      <c r="AS34" s="6">
        <v>4.3526999999999996</v>
      </c>
      <c r="AT34" s="14">
        <v>42517312.670000002</v>
      </c>
      <c r="AU34" s="6">
        <v>4.0522</v>
      </c>
      <c r="AV34" s="14">
        <v>95200440.180000007</v>
      </c>
      <c r="AW34" s="6">
        <v>3.8094000000000001</v>
      </c>
      <c r="AX34" s="14">
        <v>288899007.56</v>
      </c>
      <c r="AY34" s="6">
        <v>22.680099999999999</v>
      </c>
      <c r="AZ34" s="14">
        <v>47341663.420000002</v>
      </c>
      <c r="BA34" s="6">
        <v>3.4790999999999999</v>
      </c>
      <c r="BB34" s="14">
        <v>149687934.72</v>
      </c>
      <c r="BC34" s="6">
        <v>4.8605999999999998</v>
      </c>
      <c r="BD34" s="14">
        <v>12299339.960000001</v>
      </c>
      <c r="BE34" s="6">
        <v>5.2534000000000001</v>
      </c>
      <c r="BF34" s="14">
        <v>0</v>
      </c>
      <c r="BG34">
        <v>0</v>
      </c>
    </row>
    <row r="35" spans="1:59">
      <c r="A35" t="s">
        <v>201</v>
      </c>
      <c r="B35" s="14">
        <v>0</v>
      </c>
      <c r="C35">
        <v>0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0</v>
      </c>
      <c r="BE35">
        <v>0</v>
      </c>
      <c r="BF35" s="14">
        <v>0</v>
      </c>
      <c r="BG35">
        <v>0</v>
      </c>
    </row>
    <row r="36" spans="1:59">
      <c r="A36" t="s">
        <v>202</v>
      </c>
      <c r="B36" s="14">
        <v>19795229.34</v>
      </c>
      <c r="C36" s="6">
        <v>8.4599999999999995E-2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0</v>
      </c>
      <c r="AC36">
        <v>0</v>
      </c>
      <c r="AD36" s="14">
        <v>0</v>
      </c>
      <c r="AE3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0</v>
      </c>
      <c r="AS36">
        <v>0</v>
      </c>
      <c r="AT36" s="14">
        <v>0</v>
      </c>
      <c r="AU36">
        <v>0</v>
      </c>
      <c r="AV36" s="14">
        <v>0</v>
      </c>
      <c r="AW36">
        <v>0</v>
      </c>
      <c r="AX36" s="14">
        <v>19795229.34</v>
      </c>
      <c r="AY36" s="6">
        <v>1.554</v>
      </c>
      <c r="AZ36" s="14">
        <v>0</v>
      </c>
      <c r="BA36">
        <v>0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</row>
    <row r="37" spans="1:59">
      <c r="A37" t="s">
        <v>203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0</v>
      </c>
      <c r="K37">
        <v>0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0</v>
      </c>
      <c r="AC37">
        <v>0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0</v>
      </c>
      <c r="AO37">
        <v>0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</row>
    <row r="38" spans="1:59">
      <c r="A38" t="s">
        <v>204</v>
      </c>
      <c r="B38" s="14">
        <v>378001418.72000003</v>
      </c>
      <c r="C38" s="6">
        <v>1.6153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157415320.97</v>
      </c>
      <c r="Y38" s="6">
        <v>22.0654</v>
      </c>
      <c r="Z38" s="14">
        <v>52176264.590000004</v>
      </c>
      <c r="AA38" s="6">
        <v>8.0177999999999994</v>
      </c>
      <c r="AB38" s="14">
        <v>0</v>
      </c>
      <c r="AC38">
        <v>0</v>
      </c>
      <c r="AD38" s="14">
        <v>0</v>
      </c>
      <c r="AE38">
        <v>0</v>
      </c>
      <c r="AF38" s="14">
        <v>0</v>
      </c>
      <c r="AG38">
        <v>0</v>
      </c>
      <c r="AH38" s="14">
        <v>67328592</v>
      </c>
      <c r="AI38" s="6">
        <v>3.9722</v>
      </c>
      <c r="AJ38" s="14">
        <v>0</v>
      </c>
      <c r="AK38">
        <v>0</v>
      </c>
      <c r="AL38" s="14">
        <v>3443600.81</v>
      </c>
      <c r="AM38" s="6">
        <v>1.2161</v>
      </c>
      <c r="AN38" s="14">
        <v>0</v>
      </c>
      <c r="AO38">
        <v>0</v>
      </c>
      <c r="AP38" s="14">
        <v>0</v>
      </c>
      <c r="AQ38">
        <v>0</v>
      </c>
      <c r="AR38" s="14">
        <v>0</v>
      </c>
      <c r="AS38">
        <v>0</v>
      </c>
      <c r="AT38" s="14">
        <v>0</v>
      </c>
      <c r="AU38">
        <v>0</v>
      </c>
      <c r="AV38" s="14">
        <v>0</v>
      </c>
      <c r="AW38">
        <v>0</v>
      </c>
      <c r="AX38" s="14">
        <v>97637640.349999994</v>
      </c>
      <c r="AY38" s="6">
        <v>7.6650999999999998</v>
      </c>
      <c r="AZ38" s="14">
        <v>0</v>
      </c>
      <c r="BA38">
        <v>0</v>
      </c>
      <c r="BB38" s="14">
        <v>0</v>
      </c>
      <c r="BC38">
        <v>0</v>
      </c>
      <c r="BD38" s="14">
        <v>0</v>
      </c>
      <c r="BE38">
        <v>0</v>
      </c>
      <c r="BF38" s="14">
        <v>0</v>
      </c>
      <c r="BG38">
        <v>0</v>
      </c>
    </row>
    <row r="39" spans="1:59">
      <c r="A39" t="s">
        <v>205</v>
      </c>
      <c r="B39" s="14">
        <v>0</v>
      </c>
      <c r="C39">
        <v>0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  <c r="J39" s="14">
        <v>0</v>
      </c>
      <c r="K39">
        <v>0</v>
      </c>
      <c r="L39" s="14">
        <v>0</v>
      </c>
      <c r="M39">
        <v>0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  <c r="Z39" s="14">
        <v>0</v>
      </c>
      <c r="AA39">
        <v>0</v>
      </c>
      <c r="AB39" s="14">
        <v>0</v>
      </c>
      <c r="AC39">
        <v>0</v>
      </c>
      <c r="AD39" s="14">
        <v>0</v>
      </c>
      <c r="AE39">
        <v>0</v>
      </c>
      <c r="AF39" s="14">
        <v>0</v>
      </c>
      <c r="AG39">
        <v>0</v>
      </c>
      <c r="AH39" s="14">
        <v>0</v>
      </c>
      <c r="AI39">
        <v>0</v>
      </c>
      <c r="AJ39" s="14">
        <v>0</v>
      </c>
      <c r="AK39">
        <v>0</v>
      </c>
      <c r="AL39" s="14">
        <v>0</v>
      </c>
      <c r="AM39">
        <v>0</v>
      </c>
      <c r="AN39" s="14">
        <v>0</v>
      </c>
      <c r="AO39">
        <v>0</v>
      </c>
      <c r="AP39" s="14">
        <v>0</v>
      </c>
      <c r="AQ39">
        <v>0</v>
      </c>
      <c r="AR39" s="14">
        <v>0</v>
      </c>
      <c r="AS39">
        <v>0</v>
      </c>
      <c r="AT39" s="14">
        <v>0</v>
      </c>
      <c r="AU39">
        <v>0</v>
      </c>
      <c r="AV39" s="14">
        <v>0</v>
      </c>
      <c r="AW39">
        <v>0</v>
      </c>
      <c r="AX39" s="14">
        <v>0</v>
      </c>
      <c r="AY39">
        <v>0</v>
      </c>
      <c r="AZ39" s="14">
        <v>0</v>
      </c>
      <c r="BA39">
        <v>0</v>
      </c>
      <c r="BB39" s="14">
        <v>0</v>
      </c>
      <c r="BC39">
        <v>0</v>
      </c>
      <c r="BD39" s="14">
        <v>0</v>
      </c>
      <c r="BE39">
        <v>0</v>
      </c>
      <c r="BF39" s="14">
        <v>0</v>
      </c>
      <c r="BG39">
        <v>0</v>
      </c>
    </row>
    <row r="40" spans="1:59">
      <c r="A40" t="s">
        <v>206</v>
      </c>
      <c r="B40" s="14">
        <v>0</v>
      </c>
      <c r="C40">
        <v>0</v>
      </c>
      <c r="D40" s="14">
        <v>0</v>
      </c>
      <c r="E40">
        <v>0</v>
      </c>
      <c r="F40" s="14">
        <v>0</v>
      </c>
      <c r="G40">
        <v>0</v>
      </c>
      <c r="H40" s="14">
        <v>0</v>
      </c>
      <c r="I40">
        <v>0</v>
      </c>
      <c r="J40" s="14">
        <v>0</v>
      </c>
      <c r="K40">
        <v>0</v>
      </c>
      <c r="L40" s="14">
        <v>0</v>
      </c>
      <c r="M40">
        <v>0</v>
      </c>
      <c r="N40" s="14">
        <v>0</v>
      </c>
      <c r="O40">
        <v>0</v>
      </c>
      <c r="P40" s="14">
        <v>0</v>
      </c>
      <c r="Q40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0</v>
      </c>
      <c r="AC40">
        <v>0</v>
      </c>
      <c r="AD40" s="14">
        <v>0</v>
      </c>
      <c r="AE40">
        <v>0</v>
      </c>
      <c r="AF40" s="14">
        <v>0</v>
      </c>
      <c r="AG40">
        <v>0</v>
      </c>
      <c r="AH40" s="14">
        <v>0</v>
      </c>
      <c r="AI40">
        <v>0</v>
      </c>
      <c r="AJ40" s="14">
        <v>0</v>
      </c>
      <c r="AK40">
        <v>0</v>
      </c>
      <c r="AL40" s="14">
        <v>0</v>
      </c>
      <c r="AM40">
        <v>0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</row>
    <row r="41" spans="1:59">
      <c r="A41" t="s">
        <v>207</v>
      </c>
      <c r="B41" s="14">
        <v>8297000.1900000004</v>
      </c>
      <c r="C41" s="6">
        <v>3.5499999999999997E-2</v>
      </c>
      <c r="D41" s="14">
        <v>0</v>
      </c>
      <c r="E41">
        <v>0</v>
      </c>
      <c r="F41" s="14">
        <v>0</v>
      </c>
      <c r="G41">
        <v>0</v>
      </c>
      <c r="H41" s="14">
        <v>0</v>
      </c>
      <c r="I41">
        <v>0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0</v>
      </c>
      <c r="Q41">
        <v>0</v>
      </c>
      <c r="R41" s="14">
        <v>2084588.34</v>
      </c>
      <c r="S41" s="6">
        <v>1.6934</v>
      </c>
      <c r="T41" s="14">
        <v>0</v>
      </c>
      <c r="U41">
        <v>0</v>
      </c>
      <c r="V41" s="14">
        <v>0</v>
      </c>
      <c r="W41">
        <v>0</v>
      </c>
      <c r="X41" s="14">
        <v>0</v>
      </c>
      <c r="Y41" s="6">
        <v>0</v>
      </c>
      <c r="Z41" s="14">
        <v>0</v>
      </c>
      <c r="AA41" s="6">
        <v>0</v>
      </c>
      <c r="AB41" s="14">
        <v>0</v>
      </c>
      <c r="AC41">
        <v>0</v>
      </c>
      <c r="AD41" s="14">
        <v>796199.16</v>
      </c>
      <c r="AE41" s="6">
        <v>4.0945999999999998</v>
      </c>
      <c r="AF41" s="14">
        <v>0</v>
      </c>
      <c r="AG41">
        <v>0</v>
      </c>
      <c r="AH41" s="14">
        <v>0</v>
      </c>
      <c r="AI41">
        <v>0</v>
      </c>
      <c r="AJ41" s="14">
        <v>0</v>
      </c>
      <c r="AK41">
        <v>0</v>
      </c>
      <c r="AL41" s="14">
        <v>0</v>
      </c>
      <c r="AM41">
        <v>0</v>
      </c>
      <c r="AN41" s="14">
        <v>0</v>
      </c>
      <c r="AO41">
        <v>0</v>
      </c>
      <c r="AP41" s="14">
        <v>0</v>
      </c>
      <c r="AQ41">
        <v>0</v>
      </c>
      <c r="AR41" s="14">
        <v>0</v>
      </c>
      <c r="AS41">
        <v>0</v>
      </c>
      <c r="AT41" s="14">
        <v>0</v>
      </c>
      <c r="AU41">
        <v>0</v>
      </c>
      <c r="AV41" s="14">
        <v>0</v>
      </c>
      <c r="AW41">
        <v>0</v>
      </c>
      <c r="AX41" s="14">
        <v>0</v>
      </c>
      <c r="AY41">
        <v>0</v>
      </c>
      <c r="AZ41" s="14">
        <v>0</v>
      </c>
      <c r="BA41">
        <v>0</v>
      </c>
      <c r="BB41" s="14">
        <v>0</v>
      </c>
      <c r="BC41">
        <v>0</v>
      </c>
      <c r="BD41" s="14">
        <v>0</v>
      </c>
      <c r="BE41">
        <v>0</v>
      </c>
      <c r="BF41" s="14">
        <v>5416212.6900000004</v>
      </c>
      <c r="BG41" s="6">
        <v>6.0530999999999997</v>
      </c>
    </row>
    <row r="42" spans="1:59" ht="13.5" thickBot="1">
      <c r="A42" t="s">
        <v>208</v>
      </c>
      <c r="B42" s="14">
        <v>0</v>
      </c>
      <c r="C42">
        <v>0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0</v>
      </c>
      <c r="AO42">
        <v>0</v>
      </c>
      <c r="AP42" s="14">
        <v>0</v>
      </c>
      <c r="AQ42">
        <v>0</v>
      </c>
      <c r="AR42" s="14">
        <v>0</v>
      </c>
      <c r="AS42">
        <v>0</v>
      </c>
      <c r="AT42" s="14">
        <v>0</v>
      </c>
      <c r="AU42">
        <v>0</v>
      </c>
      <c r="AV42" s="14">
        <v>0</v>
      </c>
      <c r="AW42">
        <v>0</v>
      </c>
      <c r="AX42" s="14">
        <v>0</v>
      </c>
      <c r="AY42">
        <v>0</v>
      </c>
      <c r="AZ42" s="14">
        <v>0</v>
      </c>
      <c r="BA42">
        <v>0</v>
      </c>
      <c r="BB42" s="14">
        <v>0</v>
      </c>
      <c r="BC42">
        <v>0</v>
      </c>
      <c r="BD42" s="14">
        <v>0</v>
      </c>
      <c r="BE42">
        <v>0</v>
      </c>
      <c r="BF42" s="14">
        <v>0</v>
      </c>
      <c r="BG42">
        <v>0</v>
      </c>
    </row>
    <row r="43" spans="1:59" ht="14.25" thickTop="1" thickBot="1">
      <c r="A43" s="9" t="s">
        <v>209</v>
      </c>
      <c r="B43" s="17">
        <v>1507771193.22</v>
      </c>
      <c r="C43" s="10">
        <v>6.4431000000000003</v>
      </c>
      <c r="D43" s="17">
        <v>7613463.3799999999</v>
      </c>
      <c r="E43" s="10">
        <v>5.1228999999999996</v>
      </c>
      <c r="F43" s="17">
        <v>5129083.95</v>
      </c>
      <c r="G43" s="10">
        <v>2.2117</v>
      </c>
      <c r="H43" s="17">
        <v>12943301.58</v>
      </c>
      <c r="I43" s="10">
        <v>18.706399999999999</v>
      </c>
      <c r="J43" s="17">
        <v>13604330.470000001</v>
      </c>
      <c r="K43" s="10">
        <v>2.4872999999999998</v>
      </c>
      <c r="L43" s="17">
        <v>6716457.8200000003</v>
      </c>
      <c r="M43" s="10">
        <v>2.8012000000000001</v>
      </c>
      <c r="N43" s="17">
        <v>30205710.43</v>
      </c>
      <c r="O43" s="10">
        <v>2.9205999999999999</v>
      </c>
      <c r="P43" s="17">
        <v>32753880.969999999</v>
      </c>
      <c r="Q43" s="10">
        <v>9.8675999999999995</v>
      </c>
      <c r="R43" s="17">
        <v>2084588.34</v>
      </c>
      <c r="S43" s="10">
        <v>1.6934</v>
      </c>
      <c r="T43" s="17">
        <v>15584953.01</v>
      </c>
      <c r="U43" s="10">
        <v>0.74790000000000001</v>
      </c>
      <c r="V43" s="17">
        <v>42485782.369999997</v>
      </c>
      <c r="W43" s="10">
        <v>1.7264999999999999</v>
      </c>
      <c r="X43" s="17">
        <v>279812038.67000002</v>
      </c>
      <c r="Y43" s="10">
        <v>39.222099999999998</v>
      </c>
      <c r="Z43" s="17">
        <v>96619839.680000007</v>
      </c>
      <c r="AA43" s="10">
        <v>14.847300000000001</v>
      </c>
      <c r="AB43" s="17">
        <v>10175508.880000001</v>
      </c>
      <c r="AC43" s="10">
        <v>3.7292000000000001</v>
      </c>
      <c r="AD43" s="17">
        <v>796199.16</v>
      </c>
      <c r="AE43" s="10">
        <v>4.0945999999999998</v>
      </c>
      <c r="AF43" s="17">
        <v>2186826.59</v>
      </c>
      <c r="AG43" s="10">
        <v>0.35749999999999998</v>
      </c>
      <c r="AH43" s="17">
        <v>67328592</v>
      </c>
      <c r="AI43" s="10">
        <v>3.9722</v>
      </c>
      <c r="AJ43" s="17">
        <v>205686.69</v>
      </c>
      <c r="AK43" s="10">
        <v>36.238900000000001</v>
      </c>
      <c r="AL43" s="17">
        <v>3445185.87</v>
      </c>
      <c r="AM43" s="10">
        <v>1.2166999999999999</v>
      </c>
      <c r="AN43" s="17">
        <v>-920173.44</v>
      </c>
      <c r="AO43" s="10">
        <v>-0.2152</v>
      </c>
      <c r="AP43" s="17">
        <v>62777400</v>
      </c>
      <c r="AQ43" s="10">
        <v>11.397500000000001</v>
      </c>
      <c r="AR43" s="17">
        <v>57427755.909999996</v>
      </c>
      <c r="AS43" s="10">
        <v>4.3526999999999996</v>
      </c>
      <c r="AT43" s="17">
        <v>42517312.670000002</v>
      </c>
      <c r="AU43" s="10">
        <v>4.0522</v>
      </c>
      <c r="AV43" s="17">
        <v>95200440.180000007</v>
      </c>
      <c r="AW43" s="10">
        <v>3.8094000000000001</v>
      </c>
      <c r="AX43" s="17">
        <v>406331877.25</v>
      </c>
      <c r="AY43" s="10">
        <v>31.8992</v>
      </c>
      <c r="AZ43" s="17">
        <v>47341663.420000002</v>
      </c>
      <c r="BA43" s="10">
        <v>3.4790999999999999</v>
      </c>
      <c r="BB43" s="17">
        <v>149687934.72</v>
      </c>
      <c r="BC43" s="10">
        <v>4.8605999999999998</v>
      </c>
      <c r="BD43" s="17">
        <v>12299339.960000001</v>
      </c>
      <c r="BE43" s="10">
        <v>5.2534000000000001</v>
      </c>
      <c r="BF43" s="17">
        <v>5416212.6900000004</v>
      </c>
      <c r="BG43" s="10">
        <v>6.0530999999999997</v>
      </c>
    </row>
    <row r="44" spans="1:59" ht="14.25" thickTop="1" thickBot="1">
      <c r="A44" s="9" t="s">
        <v>611</v>
      </c>
      <c r="B44" s="17">
        <v>811329.24</v>
      </c>
      <c r="C44" s="10">
        <v>3.5000000000000001E-3</v>
      </c>
      <c r="D44" s="17">
        <v>0</v>
      </c>
      <c r="E44" s="9">
        <v>0</v>
      </c>
      <c r="F44" s="17">
        <v>0</v>
      </c>
      <c r="G44" s="9">
        <v>0</v>
      </c>
      <c r="H44" s="17">
        <v>0</v>
      </c>
      <c r="I44" s="9">
        <v>0</v>
      </c>
      <c r="J44" s="17">
        <v>0</v>
      </c>
      <c r="K44" s="9">
        <v>0</v>
      </c>
      <c r="L44" s="17">
        <v>763.2</v>
      </c>
      <c r="M44" s="10">
        <v>2.9999999999999997E-4</v>
      </c>
      <c r="N44" s="17">
        <v>122054.86</v>
      </c>
      <c r="O44" s="10">
        <v>1.18E-2</v>
      </c>
      <c r="P44" s="17">
        <v>119352.62</v>
      </c>
      <c r="Q44" s="10">
        <v>3.5999999999999997E-2</v>
      </c>
      <c r="R44" s="17">
        <v>0</v>
      </c>
      <c r="S44" s="9">
        <v>0</v>
      </c>
      <c r="T44" s="17">
        <v>0</v>
      </c>
      <c r="U44" s="9">
        <v>0</v>
      </c>
      <c r="V44" s="17">
        <v>0</v>
      </c>
      <c r="W44" s="9">
        <v>0</v>
      </c>
      <c r="X44" s="17">
        <v>0</v>
      </c>
      <c r="Y44" s="9">
        <v>0</v>
      </c>
      <c r="Z44" s="17">
        <v>0</v>
      </c>
      <c r="AA44" s="9">
        <v>0</v>
      </c>
      <c r="AB44" s="17">
        <v>0</v>
      </c>
      <c r="AC44" s="9">
        <v>0</v>
      </c>
      <c r="AD44" s="17">
        <v>0</v>
      </c>
      <c r="AE44" s="9">
        <v>0</v>
      </c>
      <c r="AF44" s="17">
        <v>566778.29</v>
      </c>
      <c r="AG44" s="10">
        <v>9.2700000000000005E-2</v>
      </c>
      <c r="AH44" s="17">
        <v>0</v>
      </c>
      <c r="AI44" s="9">
        <v>0</v>
      </c>
      <c r="AJ44" s="17">
        <v>0</v>
      </c>
      <c r="AK44" s="9">
        <v>0</v>
      </c>
      <c r="AL44" s="17">
        <v>0</v>
      </c>
      <c r="AM44" s="9">
        <v>0</v>
      </c>
      <c r="AN44" s="17">
        <v>0</v>
      </c>
      <c r="AO44" s="9">
        <v>0</v>
      </c>
      <c r="AP44" s="17">
        <v>0</v>
      </c>
      <c r="AQ44" s="9">
        <v>0</v>
      </c>
      <c r="AR44" s="17">
        <v>0</v>
      </c>
      <c r="AS44" s="9">
        <v>0</v>
      </c>
      <c r="AT44" s="17">
        <v>0</v>
      </c>
      <c r="AU44" s="9">
        <v>0</v>
      </c>
      <c r="AV44" s="17">
        <v>0</v>
      </c>
      <c r="AW44" s="9">
        <v>0</v>
      </c>
      <c r="AX44" s="17">
        <v>0</v>
      </c>
      <c r="AY44" s="9">
        <v>0</v>
      </c>
      <c r="AZ44" s="17">
        <v>0</v>
      </c>
      <c r="BA44" s="9">
        <v>0</v>
      </c>
      <c r="BB44" s="17">
        <v>0</v>
      </c>
      <c r="BC44" s="9">
        <v>0</v>
      </c>
      <c r="BD44" s="17">
        <v>2380.27</v>
      </c>
      <c r="BE44" s="10">
        <v>1E-3</v>
      </c>
      <c r="BF44" s="17">
        <v>0</v>
      </c>
      <c r="BG44" s="9">
        <v>0</v>
      </c>
    </row>
    <row r="45" spans="1:59" ht="14.25" thickTop="1" thickBot="1">
      <c r="A45" s="9" t="s">
        <v>211</v>
      </c>
      <c r="B45" s="17">
        <v>1508582522.46</v>
      </c>
      <c r="C45" s="10">
        <v>6.4466000000000001</v>
      </c>
      <c r="D45" s="17">
        <v>7613463.3799999999</v>
      </c>
      <c r="E45" s="10">
        <v>5.1228999999999996</v>
      </c>
      <c r="F45" s="17">
        <v>5129083.95</v>
      </c>
      <c r="G45" s="10">
        <v>2.2117</v>
      </c>
      <c r="H45" s="17">
        <v>12943301.58</v>
      </c>
      <c r="I45" s="10">
        <v>18.706399999999999</v>
      </c>
      <c r="J45" s="17">
        <v>13604330.470000001</v>
      </c>
      <c r="K45" s="10">
        <v>2.4872999999999998</v>
      </c>
      <c r="L45" s="17">
        <v>6717221.0199999996</v>
      </c>
      <c r="M45" s="10">
        <v>2.8014999999999999</v>
      </c>
      <c r="N45" s="17">
        <v>30327765.289999999</v>
      </c>
      <c r="O45" s="10">
        <v>2.9323999999999999</v>
      </c>
      <c r="P45" s="17">
        <v>32873233.59</v>
      </c>
      <c r="Q45" s="10">
        <v>9.9034999999999993</v>
      </c>
      <c r="R45" s="17">
        <v>2084588.34</v>
      </c>
      <c r="S45" s="10">
        <v>1.6934</v>
      </c>
      <c r="T45" s="17">
        <v>15584953.01</v>
      </c>
      <c r="U45" s="10">
        <v>0.74790000000000001</v>
      </c>
      <c r="V45" s="17">
        <v>42485782.369999997</v>
      </c>
      <c r="W45" s="10">
        <v>1.7264999999999999</v>
      </c>
      <c r="X45" s="17">
        <v>279812038.67000002</v>
      </c>
      <c r="Y45" s="10">
        <v>39.222099999999998</v>
      </c>
      <c r="Z45" s="17">
        <v>96619839.680000007</v>
      </c>
      <c r="AA45" s="10">
        <v>14.847300000000001</v>
      </c>
      <c r="AB45" s="17">
        <v>10175508.880000001</v>
      </c>
      <c r="AC45" s="10">
        <v>3.7292000000000001</v>
      </c>
      <c r="AD45" s="17">
        <v>796199.16</v>
      </c>
      <c r="AE45" s="10">
        <v>4.0945999999999998</v>
      </c>
      <c r="AF45" s="17">
        <v>2753604.88</v>
      </c>
      <c r="AG45" s="10">
        <v>0.45019999999999999</v>
      </c>
      <c r="AH45" s="17">
        <v>67328592</v>
      </c>
      <c r="AI45" s="10">
        <v>3.9722</v>
      </c>
      <c r="AJ45" s="17">
        <v>205686.69</v>
      </c>
      <c r="AK45" s="10">
        <v>36.238900000000001</v>
      </c>
      <c r="AL45" s="17">
        <v>3445185.87</v>
      </c>
      <c r="AM45" s="10">
        <v>1.2166999999999999</v>
      </c>
      <c r="AN45" s="17">
        <v>-920173.44</v>
      </c>
      <c r="AO45" s="10">
        <v>-0.2152</v>
      </c>
      <c r="AP45" s="17">
        <v>62777400</v>
      </c>
      <c r="AQ45" s="10">
        <v>11.397500000000001</v>
      </c>
      <c r="AR45" s="17">
        <v>57427755.909999996</v>
      </c>
      <c r="AS45" s="10">
        <v>4.3526999999999996</v>
      </c>
      <c r="AT45" s="17">
        <v>42517312.670000002</v>
      </c>
      <c r="AU45" s="10">
        <v>4.0522</v>
      </c>
      <c r="AV45" s="17">
        <v>95200440.180000007</v>
      </c>
      <c r="AW45" s="10">
        <v>3.8094000000000001</v>
      </c>
      <c r="AX45" s="17">
        <v>406331877.25</v>
      </c>
      <c r="AY45" s="10">
        <v>31.8992</v>
      </c>
      <c r="AZ45" s="17">
        <v>47341663.420000002</v>
      </c>
      <c r="BA45" s="10">
        <v>3.4790999999999999</v>
      </c>
      <c r="BB45" s="17">
        <v>149687934.72</v>
      </c>
      <c r="BC45" s="10">
        <v>4.8605999999999998</v>
      </c>
      <c r="BD45" s="17">
        <v>12301720.23</v>
      </c>
      <c r="BE45" s="10">
        <v>5.2544000000000004</v>
      </c>
      <c r="BF45" s="17">
        <v>5416212.6900000004</v>
      </c>
      <c r="BG45" s="10">
        <v>6.0530999999999997</v>
      </c>
    </row>
    <row r="46" spans="1:59" ht="13.5" thickTop="1">
      <c r="A46" t="s">
        <v>181</v>
      </c>
      <c r="B46" s="14">
        <v>267268880.90000001</v>
      </c>
      <c r="C46" s="6">
        <v>1.1420999999999999</v>
      </c>
      <c r="D46" s="14">
        <v>0</v>
      </c>
      <c r="E46">
        <v>0</v>
      </c>
      <c r="F46" s="14">
        <v>0</v>
      </c>
      <c r="G46">
        <v>0</v>
      </c>
      <c r="H46" s="14">
        <v>5028204.7</v>
      </c>
      <c r="I46" s="6">
        <v>7.2671000000000001</v>
      </c>
      <c r="J46" s="14">
        <v>0</v>
      </c>
      <c r="K46">
        <v>0</v>
      </c>
      <c r="L46" s="14">
        <v>1302799</v>
      </c>
      <c r="M46" s="6">
        <v>0.54330000000000001</v>
      </c>
      <c r="N46" s="14">
        <v>0</v>
      </c>
      <c r="O46">
        <v>0</v>
      </c>
      <c r="P46" s="14">
        <v>0</v>
      </c>
      <c r="Q46">
        <v>0</v>
      </c>
      <c r="R46" s="14">
        <v>0</v>
      </c>
      <c r="S46">
        <v>0</v>
      </c>
      <c r="T46" s="14">
        <v>0</v>
      </c>
      <c r="U46">
        <v>0</v>
      </c>
      <c r="V46" s="14">
        <v>54936374.170000002</v>
      </c>
      <c r="W46" s="6">
        <v>2.2324000000000002</v>
      </c>
      <c r="X46" s="14">
        <v>70000000</v>
      </c>
      <c r="Y46" s="6">
        <v>9.8120999999999992</v>
      </c>
      <c r="Z46" s="14">
        <v>0</v>
      </c>
      <c r="AA46">
        <v>0</v>
      </c>
      <c r="AB46" s="14">
        <v>0</v>
      </c>
      <c r="AC46">
        <v>0</v>
      </c>
      <c r="AD46" s="14">
        <v>0</v>
      </c>
      <c r="AE46">
        <v>0</v>
      </c>
      <c r="AF46" s="14">
        <v>23972048.780000001</v>
      </c>
      <c r="AG46" s="6">
        <v>3.919</v>
      </c>
      <c r="AH46" s="14">
        <v>0</v>
      </c>
      <c r="AI46">
        <v>0</v>
      </c>
      <c r="AJ46" s="14">
        <v>93841.99</v>
      </c>
      <c r="AK46" s="6">
        <v>16.5336</v>
      </c>
      <c r="AL46" s="14">
        <v>0</v>
      </c>
      <c r="AM46">
        <v>0</v>
      </c>
      <c r="AN46" s="14">
        <v>9407291.0600000005</v>
      </c>
      <c r="AO46" s="6">
        <v>2.2000999999999999</v>
      </c>
      <c r="AP46" s="14">
        <v>0</v>
      </c>
      <c r="AQ46">
        <v>0</v>
      </c>
      <c r="AR46" s="14">
        <v>0</v>
      </c>
      <c r="AS46">
        <v>0</v>
      </c>
      <c r="AT46" s="14">
        <v>0</v>
      </c>
      <c r="AU46">
        <v>0</v>
      </c>
      <c r="AV46" s="14">
        <v>0</v>
      </c>
      <c r="AW46">
        <v>0</v>
      </c>
      <c r="AX46" s="14">
        <v>102528321.2</v>
      </c>
      <c r="AY46" s="6">
        <v>8.0489999999999995</v>
      </c>
      <c r="AZ46" s="14">
        <v>0</v>
      </c>
      <c r="BA46">
        <v>0</v>
      </c>
      <c r="BB46" s="14">
        <v>0</v>
      </c>
      <c r="BC46">
        <v>0</v>
      </c>
      <c r="BD46" s="14">
        <v>0</v>
      </c>
      <c r="BE46">
        <v>0</v>
      </c>
      <c r="BF46" s="14">
        <v>0</v>
      </c>
      <c r="BG46">
        <v>0</v>
      </c>
    </row>
    <row r="47" spans="1:59">
      <c r="A47" t="s">
        <v>182</v>
      </c>
      <c r="B47" s="14">
        <v>0</v>
      </c>
      <c r="C47">
        <v>0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0</v>
      </c>
      <c r="M47">
        <v>0</v>
      </c>
      <c r="N47" s="14">
        <v>0</v>
      </c>
      <c r="O47">
        <v>0</v>
      </c>
      <c r="P47" s="14">
        <v>0</v>
      </c>
      <c r="Q47">
        <v>0</v>
      </c>
      <c r="R47" s="14">
        <v>0</v>
      </c>
      <c r="S47">
        <v>0</v>
      </c>
      <c r="T47" s="14">
        <v>0</v>
      </c>
      <c r="U47">
        <v>0</v>
      </c>
      <c r="V47" s="14">
        <v>0</v>
      </c>
      <c r="W47">
        <v>0</v>
      </c>
      <c r="X47" s="14">
        <v>0</v>
      </c>
      <c r="Y47">
        <v>0</v>
      </c>
      <c r="Z47" s="14">
        <v>0</v>
      </c>
      <c r="AA47">
        <v>0</v>
      </c>
      <c r="AB47" s="14">
        <v>0</v>
      </c>
      <c r="AC47">
        <v>0</v>
      </c>
      <c r="AD47" s="14">
        <v>0</v>
      </c>
      <c r="AE47">
        <v>0</v>
      </c>
      <c r="AF47" s="14">
        <v>0</v>
      </c>
      <c r="AG47">
        <v>0</v>
      </c>
      <c r="AH47" s="14">
        <v>0</v>
      </c>
      <c r="AI47">
        <v>0</v>
      </c>
      <c r="AJ47" s="14">
        <v>0</v>
      </c>
      <c r="AK47">
        <v>0</v>
      </c>
      <c r="AL47" s="14">
        <v>0</v>
      </c>
      <c r="AM47">
        <v>0</v>
      </c>
      <c r="AN47" s="14">
        <v>0</v>
      </c>
      <c r="AO47">
        <v>0</v>
      </c>
      <c r="AP47" s="14">
        <v>0</v>
      </c>
      <c r="AQ47">
        <v>0</v>
      </c>
      <c r="AR47" s="14">
        <v>0</v>
      </c>
      <c r="AS47">
        <v>0</v>
      </c>
      <c r="AT47" s="14">
        <v>0</v>
      </c>
      <c r="AU47">
        <v>0</v>
      </c>
      <c r="AV47" s="14">
        <v>0</v>
      </c>
      <c r="AW47">
        <v>0</v>
      </c>
      <c r="AX47" s="14">
        <v>0</v>
      </c>
      <c r="AY47">
        <v>0</v>
      </c>
      <c r="AZ47" s="14">
        <v>0</v>
      </c>
      <c r="BA47">
        <v>0</v>
      </c>
      <c r="BB47" s="14">
        <v>0</v>
      </c>
      <c r="BC47">
        <v>0</v>
      </c>
      <c r="BD47" s="14">
        <v>0</v>
      </c>
      <c r="BE47">
        <v>0</v>
      </c>
      <c r="BF47" s="14">
        <v>0</v>
      </c>
      <c r="BG47">
        <v>0</v>
      </c>
    </row>
    <row r="48" spans="1:59" ht="13.5" thickBot="1">
      <c r="A48" t="s">
        <v>183</v>
      </c>
      <c r="B48" s="14">
        <v>8474829.4000000004</v>
      </c>
      <c r="C48" s="6">
        <v>3.6200000000000003E-2</v>
      </c>
      <c r="D48" s="14">
        <v>0</v>
      </c>
      <c r="E48">
        <v>0</v>
      </c>
      <c r="F48" s="14">
        <v>0</v>
      </c>
      <c r="G48">
        <v>0</v>
      </c>
      <c r="H48" s="14">
        <v>0</v>
      </c>
      <c r="I48">
        <v>0</v>
      </c>
      <c r="J48" s="14">
        <v>0</v>
      </c>
      <c r="K48">
        <v>0</v>
      </c>
      <c r="L48" s="14">
        <v>8474829.4000000004</v>
      </c>
      <c r="M48" s="6">
        <v>3.5345</v>
      </c>
      <c r="N48" s="14">
        <v>0</v>
      </c>
      <c r="O48">
        <v>0</v>
      </c>
      <c r="P48" s="14">
        <v>0</v>
      </c>
      <c r="Q48" s="6">
        <v>0</v>
      </c>
      <c r="R48" s="14">
        <v>0</v>
      </c>
      <c r="S48">
        <v>0</v>
      </c>
      <c r="T48" s="14">
        <v>0</v>
      </c>
      <c r="U48">
        <v>0</v>
      </c>
      <c r="V48" s="14">
        <v>0</v>
      </c>
      <c r="W48">
        <v>0</v>
      </c>
      <c r="X48" s="14">
        <v>0</v>
      </c>
      <c r="Y48">
        <v>0</v>
      </c>
      <c r="Z48" s="14">
        <v>0</v>
      </c>
      <c r="AA48">
        <v>0</v>
      </c>
      <c r="AB48" s="14">
        <v>0</v>
      </c>
      <c r="AC48">
        <v>0</v>
      </c>
      <c r="AD48" s="14">
        <v>0</v>
      </c>
      <c r="AE48">
        <v>0</v>
      </c>
      <c r="AF48" s="14">
        <v>0</v>
      </c>
      <c r="AG48">
        <v>0</v>
      </c>
      <c r="AH48" s="14">
        <v>0</v>
      </c>
      <c r="AI48">
        <v>0</v>
      </c>
      <c r="AJ48" s="14">
        <v>0</v>
      </c>
      <c r="AK48">
        <v>0</v>
      </c>
      <c r="AL48" s="14">
        <v>0</v>
      </c>
      <c r="AM48">
        <v>0</v>
      </c>
      <c r="AN48" s="14">
        <v>0</v>
      </c>
      <c r="AO48">
        <v>0</v>
      </c>
      <c r="AP48" s="14">
        <v>0</v>
      </c>
      <c r="AQ48">
        <v>0</v>
      </c>
      <c r="AR48" s="14">
        <v>0</v>
      </c>
      <c r="AS48">
        <v>0</v>
      </c>
      <c r="AT48" s="14">
        <v>0</v>
      </c>
      <c r="AU48">
        <v>0</v>
      </c>
      <c r="AV48" s="14">
        <v>0</v>
      </c>
      <c r="AW48">
        <v>0</v>
      </c>
      <c r="AX48" s="14">
        <v>0</v>
      </c>
      <c r="AY48">
        <v>0</v>
      </c>
      <c r="AZ48" s="14">
        <v>0</v>
      </c>
      <c r="BA48">
        <v>0</v>
      </c>
      <c r="BB48" s="14">
        <v>0</v>
      </c>
      <c r="BC48">
        <v>0</v>
      </c>
      <c r="BD48" s="14">
        <v>0</v>
      </c>
      <c r="BE48">
        <v>0</v>
      </c>
      <c r="BF48" s="14">
        <v>0</v>
      </c>
      <c r="BG48">
        <v>0</v>
      </c>
    </row>
    <row r="49" spans="1:59" ht="14.25" thickTop="1" thickBot="1">
      <c r="A49" s="9" t="s">
        <v>184</v>
      </c>
      <c r="B49" s="17">
        <v>275743710.30000001</v>
      </c>
      <c r="C49" s="10">
        <v>1.1782999999999999</v>
      </c>
      <c r="D49" s="17">
        <v>0</v>
      </c>
      <c r="E49" s="9">
        <v>0</v>
      </c>
      <c r="F49" s="17">
        <v>0</v>
      </c>
      <c r="G49" s="9">
        <v>0</v>
      </c>
      <c r="H49" s="17">
        <v>5028204.7</v>
      </c>
      <c r="I49" s="10">
        <v>7.2671000000000001</v>
      </c>
      <c r="J49" s="17">
        <v>0</v>
      </c>
      <c r="K49" s="9">
        <v>0</v>
      </c>
      <c r="L49" s="17">
        <v>9777628.4000000004</v>
      </c>
      <c r="M49" s="10">
        <v>4.0777999999999999</v>
      </c>
      <c r="N49" s="17">
        <v>0</v>
      </c>
      <c r="O49" s="9">
        <v>0</v>
      </c>
      <c r="P49" s="17">
        <v>0</v>
      </c>
      <c r="Q49" s="10">
        <v>0</v>
      </c>
      <c r="R49" s="17">
        <v>0</v>
      </c>
      <c r="S49" s="9">
        <v>0</v>
      </c>
      <c r="T49" s="17">
        <v>0</v>
      </c>
      <c r="U49" s="9">
        <v>0</v>
      </c>
      <c r="V49" s="17">
        <v>54936374.170000002</v>
      </c>
      <c r="W49" s="10">
        <v>2.2324000000000002</v>
      </c>
      <c r="X49" s="17">
        <v>70000000</v>
      </c>
      <c r="Y49" s="10">
        <v>9.8120999999999992</v>
      </c>
      <c r="Z49" s="17">
        <v>0</v>
      </c>
      <c r="AA49" s="9">
        <v>0</v>
      </c>
      <c r="AB49" s="17">
        <v>0</v>
      </c>
      <c r="AC49" s="9">
        <v>0</v>
      </c>
      <c r="AD49" s="17">
        <v>0</v>
      </c>
      <c r="AE49" s="9">
        <v>0</v>
      </c>
      <c r="AF49" s="17">
        <v>23972048.780000001</v>
      </c>
      <c r="AG49" s="10">
        <v>3.919</v>
      </c>
      <c r="AH49" s="17">
        <v>0</v>
      </c>
      <c r="AI49" s="9">
        <v>0</v>
      </c>
      <c r="AJ49" s="17">
        <v>93841.99</v>
      </c>
      <c r="AK49" s="10">
        <v>16.5336</v>
      </c>
      <c r="AL49" s="17">
        <v>0</v>
      </c>
      <c r="AM49" s="9">
        <v>0</v>
      </c>
      <c r="AN49" s="17">
        <v>9407291.0600000005</v>
      </c>
      <c r="AO49" s="10">
        <v>2.2000999999999999</v>
      </c>
      <c r="AP49" s="17">
        <v>0</v>
      </c>
      <c r="AQ49" s="9">
        <v>0</v>
      </c>
      <c r="AR49" s="17">
        <v>0</v>
      </c>
      <c r="AS49" s="9">
        <v>0</v>
      </c>
      <c r="AT49" s="17">
        <v>0</v>
      </c>
      <c r="AU49" s="9">
        <v>0</v>
      </c>
      <c r="AV49" s="17">
        <v>0</v>
      </c>
      <c r="AW49" s="9">
        <v>0</v>
      </c>
      <c r="AX49" s="17">
        <v>102528321.2</v>
      </c>
      <c r="AY49" s="10">
        <v>8.0489999999999995</v>
      </c>
      <c r="AZ49" s="17">
        <v>0</v>
      </c>
      <c r="BA49" s="9">
        <v>0</v>
      </c>
      <c r="BB49" s="17">
        <v>0</v>
      </c>
      <c r="BC49" s="9">
        <v>0</v>
      </c>
      <c r="BD49" s="17">
        <v>0</v>
      </c>
      <c r="BE49" s="9">
        <v>0</v>
      </c>
      <c r="BF49" s="17">
        <v>0</v>
      </c>
      <c r="BG49" s="9">
        <v>0</v>
      </c>
    </row>
    <row r="50" spans="1:59" ht="14.25" thickTop="1" thickBot="1">
      <c r="A50" s="9"/>
      <c r="B50" s="17"/>
      <c r="C50" s="9"/>
      <c r="D50" s="17"/>
      <c r="E50" s="9"/>
      <c r="F50" s="17"/>
      <c r="G50" s="9"/>
      <c r="H50" s="17"/>
      <c r="I50" s="9"/>
      <c r="J50" s="17"/>
      <c r="K50" s="9"/>
      <c r="L50" s="17"/>
      <c r="M50" s="9"/>
      <c r="N50" s="17"/>
      <c r="O50" s="9"/>
      <c r="P50" s="17"/>
      <c r="Q50" s="9"/>
      <c r="R50" s="17"/>
      <c r="S50" s="9"/>
      <c r="T50" s="17"/>
      <c r="U50" s="9"/>
      <c r="V50" s="17"/>
      <c r="W50" s="9"/>
      <c r="X50" s="17"/>
      <c r="Y50" s="9"/>
      <c r="Z50" s="17"/>
      <c r="AA50" s="9"/>
      <c r="AB50" s="17"/>
      <c r="AC50" s="9"/>
      <c r="AD50" s="17"/>
      <c r="AE50" s="9"/>
      <c r="AF50" s="17"/>
      <c r="AG50" s="9"/>
      <c r="AH50" s="17"/>
      <c r="AI50" s="9"/>
      <c r="AJ50" s="17"/>
      <c r="AK50" s="9"/>
      <c r="AL50" s="17"/>
      <c r="AM50" s="9"/>
      <c r="AN50" s="17"/>
      <c r="AO50" s="9"/>
      <c r="AP50" s="17"/>
      <c r="AQ50" s="9"/>
      <c r="AR50" s="17"/>
      <c r="AS50" s="9"/>
      <c r="AT50" s="17"/>
      <c r="AU50" s="9"/>
      <c r="AV50" s="17"/>
      <c r="AW50" s="9"/>
      <c r="AX50" s="17"/>
      <c r="AY50" s="9"/>
      <c r="AZ50" s="17"/>
      <c r="BA50" s="9"/>
      <c r="BB50" s="17"/>
      <c r="BC50" s="9"/>
      <c r="BD50" s="17"/>
      <c r="BE50" s="9"/>
      <c r="BF50" s="17"/>
      <c r="BG50" s="9"/>
    </row>
    <row r="51" spans="1:59" s="6" customFormat="1" ht="13.5" thickTop="1">
      <c r="A51" s="6" t="s">
        <v>612</v>
      </c>
      <c r="B51" s="6">
        <v>34011</v>
      </c>
      <c r="D51" s="6">
        <v>285</v>
      </c>
      <c r="F51" s="6">
        <v>8</v>
      </c>
      <c r="H51" s="6">
        <v>9</v>
      </c>
      <c r="J51" s="6">
        <v>648</v>
      </c>
      <c r="L51" s="6">
        <v>154</v>
      </c>
      <c r="N51" s="6">
        <v>703</v>
      </c>
      <c r="P51" s="6">
        <v>14</v>
      </c>
      <c r="R51" s="6">
        <v>186</v>
      </c>
      <c r="T51" s="6">
        <v>1288</v>
      </c>
      <c r="V51" s="6">
        <v>28</v>
      </c>
      <c r="X51" s="6">
        <v>5068</v>
      </c>
      <c r="Z51" s="6">
        <v>2699</v>
      </c>
      <c r="AB51" s="6">
        <v>142</v>
      </c>
      <c r="AD51" s="6">
        <v>15</v>
      </c>
      <c r="AF51" s="6">
        <v>1099</v>
      </c>
      <c r="AH51" s="6">
        <v>4360</v>
      </c>
      <c r="AJ51" s="6">
        <v>8</v>
      </c>
      <c r="AL51" s="6">
        <v>595</v>
      </c>
      <c r="AN51" s="6">
        <v>172</v>
      </c>
      <c r="AP51" s="6">
        <v>544</v>
      </c>
      <c r="AR51" s="6">
        <v>1074</v>
      </c>
      <c r="AT51" s="6">
        <v>26</v>
      </c>
      <c r="AV51" s="6">
        <v>80</v>
      </c>
      <c r="AX51" s="6">
        <v>3673</v>
      </c>
      <c r="AZ51" s="6">
        <v>3017</v>
      </c>
      <c r="BB51" s="6">
        <v>8076</v>
      </c>
      <c r="BD51" s="6">
        <v>8</v>
      </c>
      <c r="BF51" s="6">
        <v>32</v>
      </c>
    </row>
    <row r="52" spans="1:59" s="6" customFormat="1" ht="13.5" thickBot="1">
      <c r="A52" s="12" t="s">
        <v>212</v>
      </c>
      <c r="B52" s="12">
        <v>688050.39</v>
      </c>
      <c r="C52" s="12"/>
      <c r="D52" s="12">
        <v>521456.62</v>
      </c>
      <c r="E52" s="12"/>
      <c r="F52" s="12">
        <v>28988317.84</v>
      </c>
      <c r="G52" s="12"/>
      <c r="H52" s="12">
        <v>7687969.75</v>
      </c>
      <c r="I52" s="12"/>
      <c r="J52" s="12">
        <v>844060.07</v>
      </c>
      <c r="K52" s="12"/>
      <c r="L52" s="12">
        <v>1556976.12</v>
      </c>
      <c r="M52" s="12"/>
      <c r="N52" s="12">
        <v>1471144.73</v>
      </c>
      <c r="O52" s="12"/>
      <c r="P52" s="12">
        <v>23709590.079999998</v>
      </c>
      <c r="Q52" s="12"/>
      <c r="R52" s="12">
        <v>661836.9</v>
      </c>
      <c r="S52" s="12"/>
      <c r="T52" s="12">
        <v>1617984.38</v>
      </c>
      <c r="U52" s="12"/>
      <c r="V52" s="12">
        <v>87887660.359999999</v>
      </c>
      <c r="W52" s="12"/>
      <c r="X52" s="12">
        <v>140766.23000000001</v>
      </c>
      <c r="Y52" s="12"/>
      <c r="Z52" s="12">
        <v>241110.39</v>
      </c>
      <c r="AA52" s="12"/>
      <c r="AB52" s="12">
        <v>1921567.37</v>
      </c>
      <c r="AC52" s="12"/>
      <c r="AD52" s="12">
        <v>1296354.79</v>
      </c>
      <c r="AE52" s="12"/>
      <c r="AF52" s="12">
        <v>556580.14</v>
      </c>
      <c r="AG52" s="12"/>
      <c r="AH52" s="12">
        <v>388765.11</v>
      </c>
      <c r="AI52" s="12"/>
      <c r="AJ52" s="12">
        <v>70948.070000000007</v>
      </c>
      <c r="AK52" s="12"/>
      <c r="AL52" s="12">
        <v>475901.36</v>
      </c>
      <c r="AM52" s="12"/>
      <c r="AN52" s="12">
        <v>2485907.4300000002</v>
      </c>
      <c r="AO52" s="12"/>
      <c r="AP52" s="12">
        <v>1012502.98</v>
      </c>
      <c r="AQ52" s="12"/>
      <c r="AR52" s="12">
        <v>1228453.68</v>
      </c>
      <c r="AS52" s="12"/>
      <c r="AT52" s="12">
        <v>40355098.509999998</v>
      </c>
      <c r="AU52" s="12"/>
      <c r="AV52" s="12">
        <v>31238820.75</v>
      </c>
      <c r="AW52" s="12"/>
      <c r="AX52" s="12">
        <v>346801.28</v>
      </c>
      <c r="AY52" s="12"/>
      <c r="AZ52" s="12">
        <v>451030.43</v>
      </c>
      <c r="BA52" s="12"/>
      <c r="BB52" s="12">
        <v>381332.92</v>
      </c>
      <c r="BC52" s="12"/>
      <c r="BD52" s="12">
        <v>29265274.48</v>
      </c>
      <c r="BE52" s="12"/>
      <c r="BF52" s="12">
        <v>2796182.27</v>
      </c>
      <c r="BG52" s="12"/>
    </row>
    <row r="53" spans="1:59" ht="13.5" thickTop="1"/>
    <row r="54" spans="1:59">
      <c r="A54" s="287" t="s">
        <v>213</v>
      </c>
      <c r="B54" s="335" t="s">
        <v>21</v>
      </c>
      <c r="C54" s="335"/>
      <c r="D54" s="329" t="s">
        <v>1058</v>
      </c>
      <c r="E54" s="329"/>
      <c r="F54" s="329" t="s">
        <v>1059</v>
      </c>
      <c r="G54" s="329"/>
      <c r="H54" s="329" t="s">
        <v>1060</v>
      </c>
      <c r="I54" s="329"/>
      <c r="J54" s="329" t="s">
        <v>1061</v>
      </c>
      <c r="K54" s="329"/>
      <c r="L54" s="329" t="s">
        <v>1062</v>
      </c>
      <c r="M54" s="329"/>
      <c r="N54" s="329" t="s">
        <v>1063</v>
      </c>
      <c r="O54" s="329"/>
      <c r="P54" s="329" t="s">
        <v>1064</v>
      </c>
      <c r="Q54" s="329"/>
      <c r="R54" s="329" t="s">
        <v>1065</v>
      </c>
      <c r="S54" s="329"/>
      <c r="T54" s="329" t="s">
        <v>1066</v>
      </c>
      <c r="U54" s="329"/>
      <c r="V54" s="329" t="s">
        <v>1067</v>
      </c>
      <c r="W54" s="329"/>
      <c r="X54" s="329" t="s">
        <v>1068</v>
      </c>
      <c r="Y54" s="329"/>
      <c r="Z54" s="329" t="s">
        <v>1069</v>
      </c>
      <c r="AA54" s="329"/>
      <c r="AB54" s="329" t="s">
        <v>1070</v>
      </c>
      <c r="AC54" s="329"/>
      <c r="AD54" s="329" t="s">
        <v>1071</v>
      </c>
      <c r="AE54" s="329"/>
      <c r="AF54" s="329" t="s">
        <v>1072</v>
      </c>
      <c r="AG54" s="329"/>
      <c r="AH54" s="329" t="s">
        <v>1073</v>
      </c>
      <c r="AI54" s="329"/>
      <c r="AJ54" s="329" t="s">
        <v>1074</v>
      </c>
      <c r="AK54" s="329"/>
      <c r="AL54" s="329" t="s">
        <v>1075</v>
      </c>
      <c r="AM54" s="329"/>
      <c r="AN54" s="329" t="s">
        <v>1076</v>
      </c>
      <c r="AO54" s="329"/>
      <c r="AP54" s="329" t="s">
        <v>1077</v>
      </c>
      <c r="AQ54" s="329"/>
      <c r="AR54" s="329" t="s">
        <v>1078</v>
      </c>
      <c r="AS54" s="329"/>
      <c r="AT54" s="329" t="s">
        <v>1079</v>
      </c>
      <c r="AU54" s="329"/>
      <c r="AV54" s="329" t="s">
        <v>1080</v>
      </c>
      <c r="AW54" s="329"/>
      <c r="AX54" s="329" t="s">
        <v>1081</v>
      </c>
      <c r="AY54" s="329"/>
      <c r="AZ54" s="329" t="s">
        <v>1082</v>
      </c>
      <c r="BA54" s="329"/>
      <c r="BB54" s="329" t="s">
        <v>1083</v>
      </c>
      <c r="BC54" s="329"/>
      <c r="BD54" s="329" t="s">
        <v>1084</v>
      </c>
      <c r="BE54" s="329"/>
      <c r="BF54" s="329" t="s">
        <v>1085</v>
      </c>
      <c r="BG54" s="329"/>
    </row>
    <row r="55" spans="1:59">
      <c r="A55" s="2"/>
      <c r="B55" s="15"/>
      <c r="C55" s="2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</row>
    <row r="56" spans="1:59">
      <c r="A56" s="4"/>
      <c r="B56" s="16" t="s">
        <v>14</v>
      </c>
      <c r="C56" s="5" t="s">
        <v>15</v>
      </c>
      <c r="D56" s="16" t="s">
        <v>14</v>
      </c>
      <c r="E56" s="5" t="s">
        <v>15</v>
      </c>
      <c r="F56" s="16" t="s">
        <v>14</v>
      </c>
      <c r="G56" s="5" t="s">
        <v>15</v>
      </c>
      <c r="H56" s="16" t="s">
        <v>14</v>
      </c>
      <c r="I56" s="5" t="s">
        <v>15</v>
      </c>
      <c r="J56" s="16" t="s">
        <v>14</v>
      </c>
      <c r="K56" s="5" t="s">
        <v>15</v>
      </c>
      <c r="L56" s="16" t="s">
        <v>14</v>
      </c>
      <c r="M56" s="5" t="s">
        <v>15</v>
      </c>
      <c r="N56" s="16" t="s">
        <v>14</v>
      </c>
      <c r="O56" s="5" t="s">
        <v>15</v>
      </c>
      <c r="P56" s="16" t="s">
        <v>14</v>
      </c>
      <c r="Q56" s="5" t="s">
        <v>15</v>
      </c>
      <c r="R56" s="16" t="s">
        <v>14</v>
      </c>
      <c r="S56" s="5" t="s">
        <v>15</v>
      </c>
      <c r="T56" s="16" t="s">
        <v>14</v>
      </c>
      <c r="U56" s="5" t="s">
        <v>15</v>
      </c>
      <c r="V56" s="16" t="s">
        <v>14</v>
      </c>
      <c r="W56" s="5" t="s">
        <v>15</v>
      </c>
      <c r="X56" s="16" t="s">
        <v>14</v>
      </c>
      <c r="Y56" s="5" t="s">
        <v>15</v>
      </c>
      <c r="Z56" s="16" t="s">
        <v>14</v>
      </c>
      <c r="AA56" s="5" t="s">
        <v>15</v>
      </c>
      <c r="AB56" s="16" t="s">
        <v>14</v>
      </c>
      <c r="AC56" s="5" t="s">
        <v>15</v>
      </c>
      <c r="AD56" s="16" t="s">
        <v>14</v>
      </c>
      <c r="AE56" s="5" t="s">
        <v>15</v>
      </c>
      <c r="AF56" s="16" t="s">
        <v>14</v>
      </c>
      <c r="AG56" s="5" t="s">
        <v>15</v>
      </c>
      <c r="AH56" s="16" t="s">
        <v>14</v>
      </c>
      <c r="AI56" s="5" t="s">
        <v>15</v>
      </c>
      <c r="AJ56" s="16" t="s">
        <v>14</v>
      </c>
      <c r="AK56" s="5" t="s">
        <v>15</v>
      </c>
      <c r="AL56" s="16" t="s">
        <v>14</v>
      </c>
      <c r="AM56" s="5" t="s">
        <v>15</v>
      </c>
      <c r="AN56" s="16" t="s">
        <v>14</v>
      </c>
      <c r="AO56" s="5" t="s">
        <v>15</v>
      </c>
      <c r="AP56" s="16" t="s">
        <v>14</v>
      </c>
      <c r="AQ56" s="5" t="s">
        <v>15</v>
      </c>
      <c r="AR56" s="16" t="s">
        <v>14</v>
      </c>
      <c r="AS56" s="5" t="s">
        <v>15</v>
      </c>
      <c r="AT56" s="16" t="s">
        <v>14</v>
      </c>
      <c r="AU56" s="5" t="s">
        <v>15</v>
      </c>
      <c r="AV56" s="16" t="s">
        <v>14</v>
      </c>
      <c r="AW56" s="5" t="s">
        <v>15</v>
      </c>
      <c r="AX56" s="16" t="s">
        <v>14</v>
      </c>
      <c r="AY56" s="5" t="s">
        <v>15</v>
      </c>
      <c r="AZ56" s="16" t="s">
        <v>14</v>
      </c>
      <c r="BA56" s="5" t="s">
        <v>15</v>
      </c>
      <c r="BB56" s="16" t="s">
        <v>14</v>
      </c>
      <c r="BC56" s="5" t="s">
        <v>15</v>
      </c>
      <c r="BD56" s="16" t="s">
        <v>14</v>
      </c>
      <c r="BE56" s="5" t="s">
        <v>15</v>
      </c>
      <c r="BF56" s="16" t="s">
        <v>14</v>
      </c>
      <c r="BG56" s="5" t="s">
        <v>15</v>
      </c>
    </row>
    <row r="57" spans="1:59">
      <c r="A57" t="s">
        <v>214</v>
      </c>
      <c r="B57" s="14">
        <v>1021329580.67</v>
      </c>
      <c r="C57" s="6">
        <v>4.3643999999999998</v>
      </c>
      <c r="D57" s="14">
        <v>7613463.3799999999</v>
      </c>
      <c r="E57" s="6">
        <v>5.1228999999999996</v>
      </c>
      <c r="F57" s="14">
        <v>5129083.95</v>
      </c>
      <c r="G57" s="6">
        <v>2.2117</v>
      </c>
      <c r="H57" s="14">
        <v>12943301.58</v>
      </c>
      <c r="I57" s="6">
        <v>18.706399999999999</v>
      </c>
      <c r="J57" s="14">
        <v>13604330.470000001</v>
      </c>
      <c r="K57" s="6">
        <v>2.4872999999999998</v>
      </c>
      <c r="L57" s="14">
        <v>6717221.0199999996</v>
      </c>
      <c r="M57" s="6">
        <v>2.8014999999999999</v>
      </c>
      <c r="N57" s="14">
        <v>30327765.289999999</v>
      </c>
      <c r="O57" s="6">
        <v>2.9323999999999999</v>
      </c>
      <c r="P57" s="14">
        <v>1872562.88</v>
      </c>
      <c r="Q57" s="6">
        <v>0.56410000000000005</v>
      </c>
      <c r="R57" s="14">
        <v>2084588.34</v>
      </c>
      <c r="S57" s="6">
        <v>1.6934</v>
      </c>
      <c r="T57" s="14">
        <v>15584588.119999999</v>
      </c>
      <c r="U57" s="6">
        <v>0.74780000000000002</v>
      </c>
      <c r="V57" s="14">
        <v>42485782.369999997</v>
      </c>
      <c r="W57" s="6">
        <v>1.7264999999999999</v>
      </c>
      <c r="X57" s="14">
        <v>122396717.7</v>
      </c>
      <c r="Y57" s="6">
        <v>17.156700000000001</v>
      </c>
      <c r="Z57" s="14">
        <v>44443575.090000004</v>
      </c>
      <c r="AA57" s="6">
        <v>6.8295000000000003</v>
      </c>
      <c r="AB57" s="14">
        <v>10175508.880000001</v>
      </c>
      <c r="AC57" s="6">
        <v>3.7292000000000001</v>
      </c>
      <c r="AD57" s="14">
        <v>796199.16</v>
      </c>
      <c r="AE57" s="6">
        <v>4.0945999999999998</v>
      </c>
      <c r="AF57" s="14">
        <v>2753604.88</v>
      </c>
      <c r="AG57" s="6">
        <v>0.45019999999999999</v>
      </c>
      <c r="AH57" s="14">
        <v>67328592</v>
      </c>
      <c r="AI57" s="6">
        <v>3.9722</v>
      </c>
      <c r="AJ57" s="14">
        <v>205686.69</v>
      </c>
      <c r="AK57" s="6">
        <v>36.238900000000001</v>
      </c>
      <c r="AL57" s="14">
        <v>3445185.87</v>
      </c>
      <c r="AM57" s="6">
        <v>1.2166999999999999</v>
      </c>
      <c r="AN57" s="14">
        <v>-920173.44</v>
      </c>
      <c r="AO57" s="6">
        <v>-0.2152</v>
      </c>
      <c r="AP57" s="14">
        <v>62777400</v>
      </c>
      <c r="AQ57" s="6">
        <v>11.397500000000001</v>
      </c>
      <c r="AR57" s="14">
        <v>57427755.909999996</v>
      </c>
      <c r="AS57" s="6">
        <v>4.3526999999999996</v>
      </c>
      <c r="AT57" s="14">
        <v>42517312.670000002</v>
      </c>
      <c r="AU57" s="6">
        <v>4.0522</v>
      </c>
      <c r="AV57" s="14">
        <v>95200440.180000007</v>
      </c>
      <c r="AW57" s="6">
        <v>3.8094000000000001</v>
      </c>
      <c r="AX57" s="14">
        <v>159671556.62</v>
      </c>
      <c r="AY57" s="6">
        <v>12.535</v>
      </c>
      <c r="AZ57" s="14">
        <v>47341663.420000002</v>
      </c>
      <c r="BA57" s="6">
        <v>3.4790999999999999</v>
      </c>
      <c r="BB57" s="14">
        <v>149687934.72</v>
      </c>
      <c r="BC57" s="6">
        <v>4.8605999999999998</v>
      </c>
      <c r="BD57" s="14">
        <v>12301720.23</v>
      </c>
      <c r="BE57" s="6">
        <v>5.2544000000000004</v>
      </c>
      <c r="BF57" s="14">
        <v>5416212.6900000004</v>
      </c>
      <c r="BG57" s="6">
        <v>6.0530999999999997</v>
      </c>
    </row>
    <row r="58" spans="1:59">
      <c r="A58" t="s">
        <v>215</v>
      </c>
      <c r="B58" s="14">
        <v>136240091.97999999</v>
      </c>
      <c r="C58" s="6">
        <v>0.58220000000000005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0</v>
      </c>
      <c r="M58">
        <v>0</v>
      </c>
      <c r="N58" s="14">
        <v>0</v>
      </c>
      <c r="O58">
        <v>0</v>
      </c>
      <c r="P58" s="14">
        <v>31000670.710000001</v>
      </c>
      <c r="Q58" s="6">
        <v>9.3393999999999995</v>
      </c>
      <c r="R58" s="14">
        <v>0</v>
      </c>
      <c r="S58">
        <v>0</v>
      </c>
      <c r="T58" s="14">
        <v>364.89</v>
      </c>
      <c r="U58" s="6">
        <v>0</v>
      </c>
      <c r="V58" s="14">
        <v>0</v>
      </c>
      <c r="W58">
        <v>0</v>
      </c>
      <c r="X58" s="14">
        <v>105239056.38</v>
      </c>
      <c r="Y58" s="6">
        <v>14.7517</v>
      </c>
      <c r="Z58" s="14">
        <v>0</v>
      </c>
      <c r="AA58">
        <v>0</v>
      </c>
      <c r="AB58" s="14">
        <v>0</v>
      </c>
      <c r="AC58">
        <v>0</v>
      </c>
      <c r="AD58" s="14">
        <v>0</v>
      </c>
      <c r="AE58">
        <v>0</v>
      </c>
      <c r="AF58" s="14">
        <v>0</v>
      </c>
      <c r="AG58">
        <v>0</v>
      </c>
      <c r="AH58" s="14">
        <v>0</v>
      </c>
      <c r="AI58">
        <v>0</v>
      </c>
      <c r="AJ58" s="14">
        <v>0</v>
      </c>
      <c r="AK58">
        <v>0</v>
      </c>
      <c r="AL58" s="14">
        <v>0</v>
      </c>
      <c r="AM58">
        <v>0</v>
      </c>
      <c r="AN58" s="14">
        <v>0</v>
      </c>
      <c r="AO58">
        <v>0</v>
      </c>
      <c r="AP58" s="14">
        <v>0</v>
      </c>
      <c r="AQ58">
        <v>0</v>
      </c>
      <c r="AR58" s="14">
        <v>0</v>
      </c>
      <c r="AS58">
        <v>0</v>
      </c>
      <c r="AT58" s="14">
        <v>0</v>
      </c>
      <c r="AU58">
        <v>0</v>
      </c>
      <c r="AV58" s="14">
        <v>0</v>
      </c>
      <c r="AW58">
        <v>0</v>
      </c>
      <c r="AX58" s="14">
        <v>0</v>
      </c>
      <c r="AY58">
        <v>0</v>
      </c>
      <c r="AZ58" s="14">
        <v>0</v>
      </c>
      <c r="BA58">
        <v>0</v>
      </c>
      <c r="BB58" s="14">
        <v>0</v>
      </c>
      <c r="BC58">
        <v>0</v>
      </c>
      <c r="BD58" s="14">
        <v>0</v>
      </c>
      <c r="BE58">
        <v>0</v>
      </c>
      <c r="BF58" s="14">
        <v>0</v>
      </c>
      <c r="BG58">
        <v>0</v>
      </c>
    </row>
    <row r="59" spans="1:59">
      <c r="A59" t="s">
        <v>216</v>
      </c>
      <c r="B59" s="14">
        <v>12766341.119999999</v>
      </c>
      <c r="C59" s="6">
        <v>5.4600000000000003E-2</v>
      </c>
      <c r="D59" s="14">
        <v>0</v>
      </c>
      <c r="E59">
        <v>0</v>
      </c>
      <c r="F59" s="14">
        <v>0</v>
      </c>
      <c r="G59">
        <v>0</v>
      </c>
      <c r="H59" s="14">
        <v>0</v>
      </c>
      <c r="I59">
        <v>0</v>
      </c>
      <c r="J59" s="14">
        <v>0</v>
      </c>
      <c r="K59">
        <v>0</v>
      </c>
      <c r="L59" s="14">
        <v>0</v>
      </c>
      <c r="M59">
        <v>0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0</v>
      </c>
      <c r="U59">
        <v>0</v>
      </c>
      <c r="V59" s="14">
        <v>0</v>
      </c>
      <c r="W59">
        <v>0</v>
      </c>
      <c r="X59" s="14">
        <v>0</v>
      </c>
      <c r="Y59">
        <v>0</v>
      </c>
      <c r="Z59" s="14">
        <v>0</v>
      </c>
      <c r="AA59">
        <v>0</v>
      </c>
      <c r="AB59" s="14">
        <v>0</v>
      </c>
      <c r="AC59">
        <v>0</v>
      </c>
      <c r="AD59" s="14">
        <v>0</v>
      </c>
      <c r="AE59">
        <v>0</v>
      </c>
      <c r="AF59" s="14">
        <v>0</v>
      </c>
      <c r="AG59">
        <v>0</v>
      </c>
      <c r="AH59" s="14">
        <v>0</v>
      </c>
      <c r="AI59">
        <v>0</v>
      </c>
      <c r="AJ59" s="14">
        <v>0</v>
      </c>
      <c r="AK59">
        <v>0</v>
      </c>
      <c r="AL59" s="14">
        <v>0</v>
      </c>
      <c r="AM59">
        <v>0</v>
      </c>
      <c r="AN59" s="14">
        <v>0</v>
      </c>
      <c r="AO59">
        <v>0</v>
      </c>
      <c r="AP59" s="14">
        <v>0</v>
      </c>
      <c r="AQ59">
        <v>0</v>
      </c>
      <c r="AR59" s="14">
        <v>0</v>
      </c>
      <c r="AS59">
        <v>0</v>
      </c>
      <c r="AT59" s="14">
        <v>0</v>
      </c>
      <c r="AU59">
        <v>0</v>
      </c>
      <c r="AV59" s="14">
        <v>0</v>
      </c>
      <c r="AW59">
        <v>0</v>
      </c>
      <c r="AX59" s="14">
        <v>12766341.119999999</v>
      </c>
      <c r="AY59" s="6">
        <v>1.0022</v>
      </c>
      <c r="AZ59" s="14">
        <v>0</v>
      </c>
      <c r="BA59">
        <v>0</v>
      </c>
      <c r="BB59" s="14">
        <v>0</v>
      </c>
      <c r="BC59">
        <v>0</v>
      </c>
      <c r="BD59" s="14">
        <v>0</v>
      </c>
      <c r="BE59">
        <v>0</v>
      </c>
      <c r="BF59" s="14">
        <v>0</v>
      </c>
      <c r="BG59">
        <v>0</v>
      </c>
    </row>
    <row r="60" spans="1:59">
      <c r="A60" t="s">
        <v>217</v>
      </c>
      <c r="B60" s="14">
        <v>104352529.18000001</v>
      </c>
      <c r="C60" s="6">
        <v>0.44590000000000002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0</v>
      </c>
      <c r="U60">
        <v>0</v>
      </c>
      <c r="V60" s="14">
        <v>0</v>
      </c>
      <c r="W60">
        <v>0</v>
      </c>
      <c r="X60" s="14">
        <v>52176264.590000004</v>
      </c>
      <c r="Y60" s="6">
        <v>7.3136999999999999</v>
      </c>
      <c r="Z60" s="14">
        <v>52176264.590000004</v>
      </c>
      <c r="AA60" s="6">
        <v>8.0177999999999994</v>
      </c>
      <c r="AB60" s="14">
        <v>0</v>
      </c>
      <c r="AC60">
        <v>0</v>
      </c>
      <c r="AD60" s="14">
        <v>0</v>
      </c>
      <c r="AE60">
        <v>0</v>
      </c>
      <c r="AF60" s="14">
        <v>0</v>
      </c>
      <c r="AG60">
        <v>0</v>
      </c>
      <c r="AH60" s="14">
        <v>0</v>
      </c>
      <c r="AI60">
        <v>0</v>
      </c>
      <c r="AJ60" s="14">
        <v>0</v>
      </c>
      <c r="AK60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0</v>
      </c>
      <c r="AS60">
        <v>0</v>
      </c>
      <c r="AT60" s="14">
        <v>0</v>
      </c>
      <c r="AU60">
        <v>0</v>
      </c>
      <c r="AV60" s="14">
        <v>0</v>
      </c>
      <c r="AW60">
        <v>0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0</v>
      </c>
      <c r="BE60">
        <v>0</v>
      </c>
      <c r="BF60" s="14">
        <v>0</v>
      </c>
      <c r="BG60">
        <v>0</v>
      </c>
    </row>
    <row r="61" spans="1:59">
      <c r="A61" t="s">
        <v>218</v>
      </c>
      <c r="B61" s="14">
        <v>136236557.05000001</v>
      </c>
      <c r="C61" s="6">
        <v>0.58220000000000005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0</v>
      </c>
      <c r="AG61">
        <v>0</v>
      </c>
      <c r="AH61" s="14">
        <v>0</v>
      </c>
      <c r="AI61">
        <v>0</v>
      </c>
      <c r="AJ61" s="14">
        <v>0</v>
      </c>
      <c r="AK61">
        <v>0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0</v>
      </c>
      <c r="AS61">
        <v>0</v>
      </c>
      <c r="AT61" s="14">
        <v>0</v>
      </c>
      <c r="AU61">
        <v>0</v>
      </c>
      <c r="AV61" s="14">
        <v>0</v>
      </c>
      <c r="AW61">
        <v>0</v>
      </c>
      <c r="AX61" s="14">
        <v>136236557.05000001</v>
      </c>
      <c r="AY61" s="6">
        <v>10.6953</v>
      </c>
      <c r="AZ61" s="14">
        <v>0</v>
      </c>
      <c r="BA61">
        <v>0</v>
      </c>
      <c r="BB61" s="14">
        <v>0</v>
      </c>
      <c r="BC61">
        <v>0</v>
      </c>
      <c r="BD61" s="14">
        <v>0</v>
      </c>
      <c r="BE61">
        <v>0</v>
      </c>
      <c r="BF61" s="14">
        <v>0</v>
      </c>
      <c r="BG61">
        <v>0</v>
      </c>
    </row>
    <row r="62" spans="1:59">
      <c r="A62" t="s">
        <v>219</v>
      </c>
      <c r="B62" s="14">
        <v>97150532</v>
      </c>
      <c r="C62" s="6">
        <v>0.41520000000000001</v>
      </c>
      <c r="D62" s="14">
        <v>0</v>
      </c>
      <c r="E62">
        <v>0</v>
      </c>
      <c r="F62" s="14">
        <v>0</v>
      </c>
      <c r="G62">
        <v>0</v>
      </c>
      <c r="H62" s="14">
        <v>0</v>
      </c>
      <c r="I62">
        <v>0</v>
      </c>
      <c r="J62" s="14">
        <v>0</v>
      </c>
      <c r="K62">
        <v>0</v>
      </c>
      <c r="L62" s="14">
        <v>0</v>
      </c>
      <c r="M62">
        <v>0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0</v>
      </c>
      <c r="U62">
        <v>0</v>
      </c>
      <c r="V62" s="14">
        <v>0</v>
      </c>
      <c r="W62">
        <v>0</v>
      </c>
      <c r="X62" s="14">
        <v>0</v>
      </c>
      <c r="Y62">
        <v>0</v>
      </c>
      <c r="Z62" s="14">
        <v>0</v>
      </c>
      <c r="AA62">
        <v>0</v>
      </c>
      <c r="AB62" s="14">
        <v>0</v>
      </c>
      <c r="AC62">
        <v>0</v>
      </c>
      <c r="AD62" s="14">
        <v>0</v>
      </c>
      <c r="AE62">
        <v>0</v>
      </c>
      <c r="AF62" s="14">
        <v>0</v>
      </c>
      <c r="AG62">
        <v>0</v>
      </c>
      <c r="AH62" s="14">
        <v>0</v>
      </c>
      <c r="AI62">
        <v>0</v>
      </c>
      <c r="AJ62" s="14">
        <v>0</v>
      </c>
      <c r="AK62">
        <v>0</v>
      </c>
      <c r="AL62" s="14">
        <v>0</v>
      </c>
      <c r="AM62">
        <v>0</v>
      </c>
      <c r="AN62" s="14">
        <v>0</v>
      </c>
      <c r="AO62">
        <v>0</v>
      </c>
      <c r="AP62" s="14">
        <v>0</v>
      </c>
      <c r="AQ62">
        <v>0</v>
      </c>
      <c r="AR62" s="14">
        <v>0</v>
      </c>
      <c r="AS62">
        <v>0</v>
      </c>
      <c r="AT62" s="14">
        <v>0</v>
      </c>
      <c r="AU62">
        <v>0</v>
      </c>
      <c r="AV62" s="14">
        <v>0</v>
      </c>
      <c r="AW62">
        <v>0</v>
      </c>
      <c r="AX62" s="14">
        <v>97150532</v>
      </c>
      <c r="AY62" s="6">
        <v>7.6268000000000002</v>
      </c>
      <c r="AZ62" s="14">
        <v>0</v>
      </c>
      <c r="BA62">
        <v>0</v>
      </c>
      <c r="BB62" s="14">
        <v>0</v>
      </c>
      <c r="BC62">
        <v>0</v>
      </c>
      <c r="BD62" s="14">
        <v>0</v>
      </c>
      <c r="BE62">
        <v>0</v>
      </c>
      <c r="BF62" s="14">
        <v>0</v>
      </c>
      <c r="BG62">
        <v>0</v>
      </c>
    </row>
    <row r="63" spans="1:59">
      <c r="A63" t="s">
        <v>220</v>
      </c>
      <c r="B63" s="14">
        <v>506890.46</v>
      </c>
      <c r="C63" s="6">
        <v>2.2000000000000001E-3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  <c r="AF63" s="14">
        <v>0</v>
      </c>
      <c r="AG63">
        <v>0</v>
      </c>
      <c r="AH63" s="14">
        <v>0</v>
      </c>
      <c r="AI63">
        <v>0</v>
      </c>
      <c r="AJ63" s="14">
        <v>0</v>
      </c>
      <c r="AK63">
        <v>0</v>
      </c>
      <c r="AL63" s="14">
        <v>0</v>
      </c>
      <c r="AM63">
        <v>0</v>
      </c>
      <c r="AN63" s="14">
        <v>0</v>
      </c>
      <c r="AO63">
        <v>0</v>
      </c>
      <c r="AP63" s="14">
        <v>0</v>
      </c>
      <c r="AQ63">
        <v>0</v>
      </c>
      <c r="AR63" s="14">
        <v>0</v>
      </c>
      <c r="AS63">
        <v>0</v>
      </c>
      <c r="AT63" s="14">
        <v>0</v>
      </c>
      <c r="AU63">
        <v>0</v>
      </c>
      <c r="AV63" s="14">
        <v>0</v>
      </c>
      <c r="AW63">
        <v>0</v>
      </c>
      <c r="AX63" s="14">
        <v>506890.46</v>
      </c>
      <c r="AY63" s="6">
        <v>3.9800000000000002E-2</v>
      </c>
      <c r="AZ63" s="14">
        <v>0</v>
      </c>
      <c r="BA63">
        <v>0</v>
      </c>
      <c r="BB63" s="14">
        <v>0</v>
      </c>
      <c r="BC63">
        <v>0</v>
      </c>
      <c r="BD63" s="14">
        <v>0</v>
      </c>
      <c r="BE63">
        <v>0</v>
      </c>
      <c r="BF63" s="14">
        <v>0</v>
      </c>
      <c r="BG63">
        <v>0</v>
      </c>
    </row>
    <row r="64" spans="1:59" ht="13.5" thickBot="1">
      <c r="A64" t="s">
        <v>221</v>
      </c>
      <c r="B64" s="14">
        <v>0</v>
      </c>
      <c r="C64">
        <v>0</v>
      </c>
      <c r="D64" s="14">
        <v>0</v>
      </c>
      <c r="E64">
        <v>0</v>
      </c>
      <c r="F64" s="14">
        <v>0</v>
      </c>
      <c r="G64">
        <v>0</v>
      </c>
      <c r="H64" s="14">
        <v>0</v>
      </c>
      <c r="I64">
        <v>0</v>
      </c>
      <c r="J64" s="14">
        <v>0</v>
      </c>
      <c r="K64">
        <v>0</v>
      </c>
      <c r="L64" s="14">
        <v>0</v>
      </c>
      <c r="M64">
        <v>0</v>
      </c>
      <c r="N64" s="14">
        <v>0</v>
      </c>
      <c r="O64">
        <v>0</v>
      </c>
      <c r="P64" s="14">
        <v>0</v>
      </c>
      <c r="Q64">
        <v>0</v>
      </c>
      <c r="R64" s="14">
        <v>0</v>
      </c>
      <c r="S64">
        <v>0</v>
      </c>
      <c r="T64" s="14">
        <v>0</v>
      </c>
      <c r="U64">
        <v>0</v>
      </c>
      <c r="V64" s="14">
        <v>0</v>
      </c>
      <c r="W64">
        <v>0</v>
      </c>
      <c r="X64" s="14">
        <v>0</v>
      </c>
      <c r="Y64">
        <v>0</v>
      </c>
      <c r="Z64" s="14">
        <v>0</v>
      </c>
      <c r="AA64">
        <v>0</v>
      </c>
      <c r="AB64" s="14">
        <v>0</v>
      </c>
      <c r="AC64">
        <v>0</v>
      </c>
      <c r="AD64" s="14">
        <v>0</v>
      </c>
      <c r="AE64">
        <v>0</v>
      </c>
      <c r="AF64" s="14">
        <v>0</v>
      </c>
      <c r="AG64">
        <v>0</v>
      </c>
      <c r="AH64" s="14">
        <v>0</v>
      </c>
      <c r="AI64">
        <v>0</v>
      </c>
      <c r="AJ64" s="14">
        <v>0</v>
      </c>
      <c r="AK64">
        <v>0</v>
      </c>
      <c r="AL64" s="14">
        <v>0</v>
      </c>
      <c r="AM64">
        <v>0</v>
      </c>
      <c r="AN64" s="14">
        <v>0</v>
      </c>
      <c r="AO64">
        <v>0</v>
      </c>
      <c r="AP64" s="14">
        <v>0</v>
      </c>
      <c r="AQ64">
        <v>0</v>
      </c>
      <c r="AR64" s="14">
        <v>0</v>
      </c>
      <c r="AS64">
        <v>0</v>
      </c>
      <c r="AT64" s="14">
        <v>0</v>
      </c>
      <c r="AU64">
        <v>0</v>
      </c>
      <c r="AV64" s="14">
        <v>0</v>
      </c>
      <c r="AW64">
        <v>0</v>
      </c>
      <c r="AX64" s="14">
        <v>0</v>
      </c>
      <c r="AY64">
        <v>0</v>
      </c>
      <c r="AZ64" s="14">
        <v>0</v>
      </c>
      <c r="BA64">
        <v>0</v>
      </c>
      <c r="BB64" s="14">
        <v>0</v>
      </c>
      <c r="BC64">
        <v>0</v>
      </c>
      <c r="BD64" s="14">
        <v>0</v>
      </c>
      <c r="BE64">
        <v>0</v>
      </c>
      <c r="BF64" s="14">
        <v>0</v>
      </c>
      <c r="BG64">
        <v>0</v>
      </c>
    </row>
    <row r="65" spans="1:59" ht="14.25" thickTop="1" thickBot="1">
      <c r="A65" s="9" t="s">
        <v>21</v>
      </c>
      <c r="B65" s="17">
        <v>1508582522.46</v>
      </c>
      <c r="C65" s="10">
        <v>6.4466000000000001</v>
      </c>
      <c r="D65" s="17">
        <v>7613463.3799999999</v>
      </c>
      <c r="E65" s="10">
        <v>5.1228999999999996</v>
      </c>
      <c r="F65" s="17">
        <v>5129083.95</v>
      </c>
      <c r="G65" s="10">
        <v>2.2117</v>
      </c>
      <c r="H65" s="17">
        <v>12943301.58</v>
      </c>
      <c r="I65" s="10">
        <v>18.706399999999999</v>
      </c>
      <c r="J65" s="17">
        <v>13604330.470000001</v>
      </c>
      <c r="K65" s="10">
        <v>2.4872999999999998</v>
      </c>
      <c r="L65" s="17">
        <v>6717221.0199999996</v>
      </c>
      <c r="M65" s="10">
        <v>2.8014999999999999</v>
      </c>
      <c r="N65" s="17">
        <v>30327765.289999999</v>
      </c>
      <c r="O65" s="10">
        <v>2.9323999999999999</v>
      </c>
      <c r="P65" s="17">
        <v>32873233.59</v>
      </c>
      <c r="Q65" s="10">
        <v>9.9034999999999993</v>
      </c>
      <c r="R65" s="17">
        <v>2084588.34</v>
      </c>
      <c r="S65" s="10">
        <v>1.6934</v>
      </c>
      <c r="T65" s="17">
        <v>15584953.01</v>
      </c>
      <c r="U65" s="10">
        <v>0.74790000000000001</v>
      </c>
      <c r="V65" s="17">
        <v>42485782.369999997</v>
      </c>
      <c r="W65" s="10">
        <v>1.7264999999999999</v>
      </c>
      <c r="X65" s="17">
        <v>279812038.67000002</v>
      </c>
      <c r="Y65" s="10">
        <v>39.222099999999998</v>
      </c>
      <c r="Z65" s="17">
        <v>96619839.680000007</v>
      </c>
      <c r="AA65" s="10">
        <v>14.847300000000001</v>
      </c>
      <c r="AB65" s="17">
        <v>10175508.880000001</v>
      </c>
      <c r="AC65" s="10">
        <v>3.7292000000000001</v>
      </c>
      <c r="AD65" s="17">
        <v>796199.16</v>
      </c>
      <c r="AE65" s="10">
        <v>4.0945999999999998</v>
      </c>
      <c r="AF65" s="17">
        <v>2753604.88</v>
      </c>
      <c r="AG65" s="10">
        <v>0.45019999999999999</v>
      </c>
      <c r="AH65" s="17">
        <v>67328592</v>
      </c>
      <c r="AI65" s="10">
        <v>3.9722</v>
      </c>
      <c r="AJ65" s="17">
        <v>205686.69</v>
      </c>
      <c r="AK65" s="10">
        <v>36.238900000000001</v>
      </c>
      <c r="AL65" s="17">
        <v>3445185.87</v>
      </c>
      <c r="AM65" s="10">
        <v>1.2166999999999999</v>
      </c>
      <c r="AN65" s="17">
        <v>-920173.44</v>
      </c>
      <c r="AO65" s="10">
        <v>-0.2152</v>
      </c>
      <c r="AP65" s="17">
        <v>62777400</v>
      </c>
      <c r="AQ65" s="10">
        <v>11.397500000000001</v>
      </c>
      <c r="AR65" s="17">
        <v>57427755.909999996</v>
      </c>
      <c r="AS65" s="10">
        <v>4.3526999999999996</v>
      </c>
      <c r="AT65" s="17">
        <v>42517312.670000002</v>
      </c>
      <c r="AU65" s="10">
        <v>4.0522</v>
      </c>
      <c r="AV65" s="17">
        <v>95200440.180000007</v>
      </c>
      <c r="AW65" s="10">
        <v>3.8094000000000001</v>
      </c>
      <c r="AX65" s="17">
        <v>406331877.25</v>
      </c>
      <c r="AY65" s="10">
        <v>31.8992</v>
      </c>
      <c r="AZ65" s="17">
        <v>47341663.420000002</v>
      </c>
      <c r="BA65" s="10">
        <v>3.4790999999999999</v>
      </c>
      <c r="BB65" s="17">
        <v>149687934.72</v>
      </c>
      <c r="BC65" s="10">
        <v>4.8605999999999998</v>
      </c>
      <c r="BD65" s="17">
        <v>12301720.23</v>
      </c>
      <c r="BE65" s="10">
        <v>5.2544000000000004</v>
      </c>
      <c r="BF65" s="17">
        <v>5416212.6900000004</v>
      </c>
      <c r="BG65" s="10">
        <v>6.0530999999999997</v>
      </c>
    </row>
    <row r="66" spans="1:59" ht="13.5" thickTop="1"/>
    <row r="67" spans="1:59">
      <c r="A67" t="s">
        <v>332</v>
      </c>
      <c r="B67" s="14">
        <v>12128163950.209999</v>
      </c>
      <c r="D67" s="14">
        <v>12329073.550000001</v>
      </c>
      <c r="F67" s="14">
        <v>231906542.69999999</v>
      </c>
      <c r="H67" s="14">
        <v>0</v>
      </c>
      <c r="J67" s="14">
        <v>546950926.89999998</v>
      </c>
      <c r="L67" s="14">
        <v>188262979.59999999</v>
      </c>
      <c r="N67" s="14">
        <v>1020263248.9400001</v>
      </c>
      <c r="P67" s="14">
        <v>0</v>
      </c>
      <c r="R67" s="14">
        <v>0</v>
      </c>
      <c r="T67" s="14">
        <v>233184010.69999999</v>
      </c>
      <c r="V67" s="14">
        <v>2423736185</v>
      </c>
      <c r="X67" s="14">
        <v>331026.32</v>
      </c>
      <c r="Z67" s="14">
        <v>1415805.65</v>
      </c>
      <c r="AB67" s="14">
        <v>0</v>
      </c>
      <c r="AD67" s="14">
        <v>0</v>
      </c>
      <c r="AF67" s="14">
        <v>493411189.19999999</v>
      </c>
      <c r="AH67" s="14">
        <v>565413821.60000002</v>
      </c>
      <c r="AJ67" s="14">
        <v>459959.5</v>
      </c>
      <c r="AL67" s="14">
        <v>0</v>
      </c>
      <c r="AN67" s="14">
        <v>18695671.550000001</v>
      </c>
      <c r="AP67" s="14">
        <v>191881192.30000001</v>
      </c>
      <c r="AR67" s="14">
        <v>0</v>
      </c>
      <c r="AT67" s="14">
        <v>1049232561.15</v>
      </c>
      <c r="AV67" s="14">
        <v>2499105660.21</v>
      </c>
      <c r="AX67" s="14">
        <v>973206483.80999994</v>
      </c>
      <c r="AZ67" s="14">
        <v>927384335.77999997</v>
      </c>
      <c r="BB67" s="14">
        <v>750993275.75</v>
      </c>
      <c r="BD67" s="14">
        <v>0</v>
      </c>
      <c r="BF67" s="14">
        <v>0</v>
      </c>
    </row>
  </sheetData>
  <mergeCells count="5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54:C54"/>
    <mergeCell ref="D54:E55"/>
    <mergeCell ref="F54:G55"/>
    <mergeCell ref="H54:I55"/>
    <mergeCell ref="J54:K55"/>
    <mergeCell ref="AX3:AY4"/>
    <mergeCell ref="AZ3:BA4"/>
    <mergeCell ref="BB3:BC4"/>
    <mergeCell ref="BD3:BE4"/>
    <mergeCell ref="BF3:BG4"/>
    <mergeCell ref="AH54:AI55"/>
    <mergeCell ref="L54:M55"/>
    <mergeCell ref="N54:O55"/>
    <mergeCell ref="P54:Q55"/>
    <mergeCell ref="R54:S55"/>
    <mergeCell ref="T54:U55"/>
    <mergeCell ref="V54:W55"/>
    <mergeCell ref="X54:Y55"/>
    <mergeCell ref="Z54:AA55"/>
    <mergeCell ref="AB54:AC55"/>
    <mergeCell ref="AD54:AE55"/>
    <mergeCell ref="AF54:AG55"/>
    <mergeCell ref="BF54:BG55"/>
    <mergeCell ref="AJ54:AK55"/>
    <mergeCell ref="AL54:AM55"/>
    <mergeCell ref="AN54:AO55"/>
    <mergeCell ref="AP54:AQ55"/>
    <mergeCell ref="AR54:AS55"/>
    <mergeCell ref="AT54:AU55"/>
    <mergeCell ref="AV54:AW55"/>
    <mergeCell ref="AX54:AY55"/>
    <mergeCell ref="AZ54:BA55"/>
    <mergeCell ref="BB54:BC55"/>
    <mergeCell ref="BD54:BE55"/>
  </mergeCells>
  <phoneticPr fontId="0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V40"/>
  <sheetViews>
    <sheetView workbookViewId="0" xr3:uid="{44C9DB06-433C-50F5-8210-7EB2F2901AA3}"/>
  </sheetViews>
  <sheetFormatPr defaultRowHeight="12.75"/>
  <cols>
    <col min="1" max="1" width="50.7109375" bestFit="1" customWidth="1"/>
    <col min="2" max="2" width="12.14062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1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1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14062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1.140625" style="14" bestFit="1" customWidth="1"/>
    <col min="31" max="31" width="4" bestFit="1" customWidth="1"/>
    <col min="32" max="32" width="12.140625" style="14" bestFit="1" customWidth="1"/>
    <col min="33" max="33" width="4" bestFit="1" customWidth="1"/>
    <col min="34" max="34" width="12.140625" style="14" bestFit="1" customWidth="1"/>
    <col min="35" max="35" width="4" bestFit="1" customWidth="1"/>
    <col min="36" max="36" width="12.140625" style="14" bestFit="1" customWidth="1"/>
    <col min="37" max="37" width="4" bestFit="1" customWidth="1"/>
    <col min="38" max="38" width="11.140625" style="14" bestFit="1" customWidth="1"/>
    <col min="39" max="39" width="4" bestFit="1" customWidth="1"/>
    <col min="40" max="40" width="12.140625" style="14" bestFit="1" customWidth="1"/>
    <col min="41" max="41" width="4" bestFit="1" customWidth="1"/>
    <col min="42" max="42" width="12.140625" style="14" bestFit="1" customWidth="1"/>
    <col min="43" max="43" width="4" bestFit="1" customWidth="1"/>
    <col min="44" max="44" width="12.140625" style="14" bestFit="1" customWidth="1"/>
    <col min="45" max="45" width="4" bestFit="1" customWidth="1"/>
    <col min="46" max="46" width="12.140625" style="14" bestFit="1" customWidth="1"/>
    <col min="47" max="47" width="4" bestFit="1" customWidth="1"/>
    <col min="48" max="48" width="9.140625" style="14" bestFit="1"/>
    <col min="49" max="49" width="4" bestFit="1" customWidth="1"/>
    <col min="50" max="50" width="12.140625" style="14" bestFit="1" customWidth="1"/>
    <col min="51" max="51" width="4" bestFit="1" customWidth="1"/>
    <col min="52" max="52" width="12.140625" style="14" bestFit="1" customWidth="1"/>
    <col min="53" max="53" width="4" bestFit="1" customWidth="1"/>
    <col min="54" max="54" width="10.140625" style="14" bestFit="1" customWidth="1"/>
    <col min="55" max="55" width="4" bestFit="1" customWidth="1"/>
    <col min="56" max="56" width="12.140625" style="14" bestFit="1" customWidth="1"/>
    <col min="57" max="57" width="4" bestFit="1" customWidth="1"/>
    <col min="58" max="58" width="12.140625" style="14" bestFit="1" customWidth="1"/>
    <col min="59" max="59" width="4" bestFit="1" customWidth="1"/>
    <col min="60" max="60" width="12.140625" style="14" bestFit="1" customWidth="1"/>
    <col min="61" max="61" width="4" bestFit="1" customWidth="1"/>
    <col min="62" max="62" width="12.140625" style="14" bestFit="1" customWidth="1"/>
    <col min="63" max="63" width="4" bestFit="1" customWidth="1"/>
    <col min="64" max="64" width="12.140625" style="14" bestFit="1" customWidth="1"/>
    <col min="65" max="65" width="4" bestFit="1" customWidth="1"/>
    <col min="66" max="66" width="12.140625" style="14" bestFit="1" customWidth="1"/>
    <col min="67" max="67" width="4" bestFit="1" customWidth="1"/>
    <col min="68" max="68" width="12.140625" style="14" bestFit="1" customWidth="1"/>
    <col min="69" max="69" width="4" bestFit="1" customWidth="1"/>
    <col min="70" max="70" width="12.140625" style="14" bestFit="1" customWidth="1"/>
    <col min="71" max="71" width="4" bestFit="1" customWidth="1"/>
    <col min="72" max="72" width="12.140625" style="14" bestFit="1" customWidth="1"/>
    <col min="73" max="73" width="4" bestFit="1" customWidth="1"/>
    <col min="74" max="74" width="9.140625" style="14"/>
  </cols>
  <sheetData>
    <row r="1" spans="1:73">
      <c r="A1" s="1" t="s">
        <v>316</v>
      </c>
      <c r="F1" s="14" t="s">
        <v>333</v>
      </c>
      <c r="H1" s="14" t="s">
        <v>333</v>
      </c>
      <c r="J1" s="14" t="s">
        <v>333</v>
      </c>
      <c r="L1" s="14" t="s">
        <v>333</v>
      </c>
      <c r="X1" s="14" t="s">
        <v>333</v>
      </c>
      <c r="Z1" s="14" t="s">
        <v>333</v>
      </c>
      <c r="AB1" s="14" t="s">
        <v>333</v>
      </c>
      <c r="AD1" s="14" t="s">
        <v>333</v>
      </c>
      <c r="AF1" s="14" t="s">
        <v>333</v>
      </c>
      <c r="AH1" s="14" t="s">
        <v>333</v>
      </c>
      <c r="AJ1" s="14" t="s">
        <v>333</v>
      </c>
      <c r="AL1" s="14" t="s">
        <v>333</v>
      </c>
      <c r="AN1" s="14" t="s">
        <v>333</v>
      </c>
      <c r="AP1" s="14" t="s">
        <v>333</v>
      </c>
      <c r="AR1" s="14" t="s">
        <v>333</v>
      </c>
      <c r="AT1" s="14" t="s">
        <v>333</v>
      </c>
      <c r="AV1" s="14" t="s">
        <v>333</v>
      </c>
      <c r="AZ1" s="14" t="s">
        <v>333</v>
      </c>
      <c r="BD1" s="14" t="s">
        <v>333</v>
      </c>
      <c r="BH1" s="14" t="s">
        <v>333</v>
      </c>
      <c r="BJ1" s="14" t="s">
        <v>333</v>
      </c>
      <c r="BP1" s="14" t="s">
        <v>333</v>
      </c>
      <c r="BR1" s="14" t="s">
        <v>333</v>
      </c>
      <c r="BT1" s="14" t="s">
        <v>333</v>
      </c>
    </row>
    <row r="2" spans="1:73">
      <c r="A2" s="287" t="s">
        <v>1086</v>
      </c>
      <c r="B2" s="21" t="s">
        <v>21</v>
      </c>
      <c r="C2" s="287"/>
      <c r="D2" s="329" t="s">
        <v>1087</v>
      </c>
      <c r="E2" s="329"/>
      <c r="F2" s="329" t="s">
        <v>1088</v>
      </c>
      <c r="G2" s="329"/>
      <c r="H2" s="329" t="s">
        <v>1089</v>
      </c>
      <c r="I2" s="329"/>
      <c r="J2" s="329" t="s">
        <v>1090</v>
      </c>
      <c r="K2" s="329"/>
      <c r="L2" s="329" t="s">
        <v>1091</v>
      </c>
      <c r="M2" s="329"/>
      <c r="N2" s="329" t="s">
        <v>1092</v>
      </c>
      <c r="O2" s="329"/>
      <c r="P2" s="329" t="s">
        <v>1093</v>
      </c>
      <c r="Q2" s="329"/>
      <c r="R2" s="329" t="s">
        <v>1094</v>
      </c>
      <c r="S2" s="329"/>
      <c r="T2" s="329" t="s">
        <v>1095</v>
      </c>
      <c r="U2" s="329"/>
      <c r="V2" s="329" t="s">
        <v>1096</v>
      </c>
      <c r="W2" s="329"/>
      <c r="X2" s="329" t="s">
        <v>1097</v>
      </c>
      <c r="Y2" s="329"/>
      <c r="Z2" s="329" t="s">
        <v>1098</v>
      </c>
      <c r="AA2" s="329"/>
      <c r="AB2" s="329" t="s">
        <v>1099</v>
      </c>
      <c r="AC2" s="329"/>
      <c r="AD2" s="329" t="s">
        <v>1100</v>
      </c>
      <c r="AE2" s="329"/>
      <c r="AF2" s="329" t="s">
        <v>1101</v>
      </c>
      <c r="AG2" s="329"/>
      <c r="AH2" s="329" t="s">
        <v>1102</v>
      </c>
      <c r="AI2" s="329"/>
      <c r="AJ2" s="329" t="s">
        <v>1103</v>
      </c>
      <c r="AK2" s="329"/>
      <c r="AL2" s="329" t="s">
        <v>1104</v>
      </c>
      <c r="AM2" s="329"/>
      <c r="AN2" s="329" t="s">
        <v>1105</v>
      </c>
      <c r="AO2" s="329"/>
      <c r="AP2" s="329" t="s">
        <v>1106</v>
      </c>
      <c r="AQ2" s="329"/>
      <c r="AR2" s="329" t="s">
        <v>1107</v>
      </c>
      <c r="AS2" s="329"/>
      <c r="AT2" s="329" t="s">
        <v>1108</v>
      </c>
      <c r="AU2" s="329"/>
      <c r="AV2" s="329" t="s">
        <v>1109</v>
      </c>
      <c r="AW2" s="329"/>
      <c r="AX2" s="329" t="s">
        <v>1110</v>
      </c>
      <c r="AY2" s="329"/>
      <c r="AZ2" s="329" t="s">
        <v>1111</v>
      </c>
      <c r="BA2" s="329"/>
      <c r="BB2" s="329" t="s">
        <v>1112</v>
      </c>
      <c r="BC2" s="329"/>
      <c r="BD2" s="329" t="s">
        <v>1113</v>
      </c>
      <c r="BE2" s="329"/>
      <c r="BF2" s="329" t="s">
        <v>1114</v>
      </c>
      <c r="BG2" s="329"/>
      <c r="BH2" s="329" t="s">
        <v>1115</v>
      </c>
      <c r="BI2" s="329"/>
      <c r="BJ2" s="329" t="s">
        <v>1116</v>
      </c>
      <c r="BK2" s="329"/>
      <c r="BL2" s="329" t="s">
        <v>1117</v>
      </c>
      <c r="BM2" s="329"/>
      <c r="BN2" s="329" t="s">
        <v>1118</v>
      </c>
      <c r="BO2" s="329"/>
      <c r="BP2" s="329" t="s">
        <v>1119</v>
      </c>
      <c r="BQ2" s="329"/>
      <c r="BR2" s="329" t="s">
        <v>1120</v>
      </c>
      <c r="BS2" s="329"/>
      <c r="BT2" s="329" t="s">
        <v>1121</v>
      </c>
      <c r="BU2" s="329"/>
    </row>
    <row r="3" spans="1:73">
      <c r="A3" s="2" t="s">
        <v>445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330"/>
      <c r="AQ3" s="330"/>
      <c r="AR3" s="330"/>
      <c r="AS3" s="330"/>
      <c r="AT3" s="330"/>
      <c r="AU3" s="330"/>
      <c r="AV3" s="330"/>
      <c r="AW3" s="330"/>
      <c r="AX3" s="330"/>
      <c r="AY3" s="330"/>
      <c r="AZ3" s="330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</row>
    <row r="4" spans="1:73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  <c r="V4" s="16" t="s">
        <v>14</v>
      </c>
      <c r="W4" s="18" t="s">
        <v>15</v>
      </c>
      <c r="X4" s="16" t="s">
        <v>14</v>
      </c>
      <c r="Y4" s="18" t="s">
        <v>15</v>
      </c>
      <c r="Z4" s="16" t="s">
        <v>14</v>
      </c>
      <c r="AA4" s="18" t="s">
        <v>15</v>
      </c>
      <c r="AB4" s="16" t="s">
        <v>14</v>
      </c>
      <c r="AC4" s="18" t="s">
        <v>15</v>
      </c>
      <c r="AD4" s="16" t="s">
        <v>14</v>
      </c>
      <c r="AE4" s="18" t="s">
        <v>15</v>
      </c>
      <c r="AF4" s="16" t="s">
        <v>14</v>
      </c>
      <c r="AG4" s="18" t="s">
        <v>15</v>
      </c>
      <c r="AH4" s="16" t="s">
        <v>14</v>
      </c>
      <c r="AI4" s="18" t="s">
        <v>15</v>
      </c>
      <c r="AJ4" s="16" t="s">
        <v>14</v>
      </c>
      <c r="AK4" s="18" t="s">
        <v>15</v>
      </c>
      <c r="AL4" s="16" t="s">
        <v>14</v>
      </c>
      <c r="AM4" s="18" t="s">
        <v>15</v>
      </c>
      <c r="AN4" s="16" t="s">
        <v>14</v>
      </c>
      <c r="AO4" s="18" t="s">
        <v>15</v>
      </c>
      <c r="AP4" s="16" t="s">
        <v>14</v>
      </c>
      <c r="AQ4" s="18" t="s">
        <v>15</v>
      </c>
      <c r="AR4" s="16" t="s">
        <v>14</v>
      </c>
      <c r="AS4" s="18" t="s">
        <v>15</v>
      </c>
      <c r="AT4" s="16" t="s">
        <v>14</v>
      </c>
      <c r="AU4" s="18" t="s">
        <v>15</v>
      </c>
      <c r="AV4" s="16" t="s">
        <v>14</v>
      </c>
      <c r="AW4" s="18" t="s">
        <v>15</v>
      </c>
      <c r="AX4" s="16" t="s">
        <v>14</v>
      </c>
      <c r="AY4" s="18" t="s">
        <v>15</v>
      </c>
      <c r="AZ4" s="16" t="s">
        <v>14</v>
      </c>
      <c r="BA4" s="18" t="s">
        <v>15</v>
      </c>
      <c r="BB4" s="16" t="s">
        <v>14</v>
      </c>
      <c r="BC4" s="18" t="s">
        <v>15</v>
      </c>
      <c r="BD4" s="16" t="s">
        <v>14</v>
      </c>
      <c r="BE4" s="18" t="s">
        <v>15</v>
      </c>
      <c r="BF4" s="16" t="s">
        <v>14</v>
      </c>
      <c r="BG4" s="18" t="s">
        <v>15</v>
      </c>
      <c r="BH4" s="16" t="s">
        <v>14</v>
      </c>
      <c r="BI4" s="18" t="s">
        <v>15</v>
      </c>
      <c r="BJ4" s="16" t="s">
        <v>14</v>
      </c>
      <c r="BK4" s="18" t="s">
        <v>15</v>
      </c>
      <c r="BL4" s="16" t="s">
        <v>14</v>
      </c>
      <c r="BM4" s="18" t="s">
        <v>15</v>
      </c>
      <c r="BN4" s="16" t="s">
        <v>14</v>
      </c>
      <c r="BO4" s="18" t="s">
        <v>15</v>
      </c>
      <c r="BP4" s="16" t="s">
        <v>14</v>
      </c>
      <c r="BQ4" s="18" t="s">
        <v>15</v>
      </c>
      <c r="BR4" s="16" t="s">
        <v>14</v>
      </c>
      <c r="BS4" s="18" t="s">
        <v>15</v>
      </c>
      <c r="BT4" s="16" t="s">
        <v>14</v>
      </c>
      <c r="BU4" s="18" t="s">
        <v>15</v>
      </c>
    </row>
    <row r="5" spans="1:73">
      <c r="A5" s="1" t="s">
        <v>158</v>
      </c>
    </row>
    <row r="6" spans="1:73">
      <c r="A6" s="1" t="s">
        <v>159</v>
      </c>
      <c r="B6" s="22">
        <v>4428550798.1599998</v>
      </c>
      <c r="C6" s="19">
        <v>25.028400000000001</v>
      </c>
      <c r="D6" s="22">
        <v>118169735.73</v>
      </c>
      <c r="E6" s="19">
        <v>87.037700000000001</v>
      </c>
      <c r="F6" s="22">
        <v>0</v>
      </c>
      <c r="G6" s="19">
        <v>0</v>
      </c>
      <c r="H6" s="22">
        <v>0</v>
      </c>
      <c r="I6" s="19">
        <v>0</v>
      </c>
      <c r="J6" s="22">
        <v>0</v>
      </c>
      <c r="K6" s="19">
        <v>0</v>
      </c>
      <c r="L6" s="22">
        <v>0</v>
      </c>
      <c r="M6" s="19">
        <v>0</v>
      </c>
      <c r="N6" s="22">
        <v>296202767.49000001</v>
      </c>
      <c r="O6" s="19">
        <v>100</v>
      </c>
      <c r="P6" s="22">
        <v>284395691.98000002</v>
      </c>
      <c r="Q6" s="19">
        <v>100</v>
      </c>
      <c r="R6" s="22">
        <v>149866604.47999999</v>
      </c>
      <c r="S6" s="19">
        <v>100</v>
      </c>
      <c r="T6" s="22">
        <v>157422191.5</v>
      </c>
      <c r="U6" s="19">
        <v>100</v>
      </c>
      <c r="V6" s="22">
        <v>262226795.27000001</v>
      </c>
      <c r="W6" s="19">
        <v>100</v>
      </c>
      <c r="X6" s="22">
        <v>0</v>
      </c>
      <c r="Y6" s="19">
        <v>0</v>
      </c>
      <c r="Z6" s="22">
        <v>0</v>
      </c>
      <c r="AA6" s="19">
        <v>0</v>
      </c>
      <c r="AB6" s="22">
        <v>0</v>
      </c>
      <c r="AC6" s="19">
        <v>0</v>
      </c>
      <c r="AD6" s="22">
        <v>0</v>
      </c>
      <c r="AE6" s="19">
        <v>0</v>
      </c>
      <c r="AF6" s="22">
        <v>0</v>
      </c>
      <c r="AG6" s="19">
        <v>0</v>
      </c>
      <c r="AH6" s="22">
        <v>0</v>
      </c>
      <c r="AI6" s="19">
        <v>0</v>
      </c>
      <c r="AJ6" s="22">
        <v>0</v>
      </c>
      <c r="AK6" s="19">
        <v>0</v>
      </c>
      <c r="AL6" s="22">
        <v>0</v>
      </c>
      <c r="AM6" s="19">
        <v>0</v>
      </c>
      <c r="AN6" s="22">
        <v>0</v>
      </c>
      <c r="AO6" s="19">
        <v>0</v>
      </c>
      <c r="AP6" s="22">
        <v>0</v>
      </c>
      <c r="AQ6" s="19">
        <v>0</v>
      </c>
      <c r="AR6" s="22">
        <v>0</v>
      </c>
      <c r="AS6" s="19">
        <v>0</v>
      </c>
      <c r="AT6" s="22">
        <v>0</v>
      </c>
      <c r="AU6" s="19">
        <v>0</v>
      </c>
      <c r="AV6" s="22">
        <v>0</v>
      </c>
      <c r="AW6" s="19">
        <v>0</v>
      </c>
      <c r="AX6" s="22">
        <v>1225707513</v>
      </c>
      <c r="AY6" s="19">
        <v>91.814499999999995</v>
      </c>
      <c r="AZ6" s="22">
        <v>0</v>
      </c>
      <c r="BA6" s="19">
        <v>0</v>
      </c>
      <c r="BB6" s="22">
        <v>141345794</v>
      </c>
      <c r="BC6" s="19">
        <v>99.406899999999993</v>
      </c>
      <c r="BD6" s="22">
        <v>0</v>
      </c>
      <c r="BE6" s="19">
        <v>0</v>
      </c>
      <c r="BF6" s="22">
        <v>774395341.71000004</v>
      </c>
      <c r="BG6" s="19">
        <v>88.195999999999998</v>
      </c>
      <c r="BH6" s="22">
        <v>0</v>
      </c>
      <c r="BI6" s="19">
        <v>0</v>
      </c>
      <c r="BJ6" s="22">
        <v>0</v>
      </c>
      <c r="BK6" s="19">
        <v>0</v>
      </c>
      <c r="BL6" s="22">
        <v>0</v>
      </c>
      <c r="BM6" s="19">
        <v>0</v>
      </c>
      <c r="BN6" s="22">
        <v>998583296.76999998</v>
      </c>
      <c r="BO6" s="19">
        <v>95.69</v>
      </c>
      <c r="BP6" s="22">
        <v>20235066.23</v>
      </c>
      <c r="BQ6" s="19">
        <v>2.8645999999999998</v>
      </c>
      <c r="BR6" s="22">
        <v>0</v>
      </c>
      <c r="BS6" s="19">
        <v>0</v>
      </c>
      <c r="BT6" s="22">
        <v>0</v>
      </c>
      <c r="BU6" s="19">
        <v>0</v>
      </c>
    </row>
    <row r="7" spans="1:73">
      <c r="A7" s="20" t="s">
        <v>327</v>
      </c>
      <c r="B7" s="14">
        <v>277634359.17000002</v>
      </c>
      <c r="C7" s="6">
        <v>1.5690999999999999</v>
      </c>
      <c r="D7" s="14">
        <v>2164618.21</v>
      </c>
      <c r="E7" s="6">
        <v>1.5943000000000001</v>
      </c>
      <c r="F7" s="14">
        <v>1194355.25</v>
      </c>
      <c r="G7" s="6">
        <v>3.2599999999999997E-2</v>
      </c>
      <c r="H7" s="14">
        <v>20046207.82</v>
      </c>
      <c r="I7" s="6">
        <v>10.4917</v>
      </c>
      <c r="J7" s="14">
        <v>68880667.189999998</v>
      </c>
      <c r="K7" s="6">
        <v>4.5312999999999999</v>
      </c>
      <c r="L7" s="14">
        <v>15428978.619999999</v>
      </c>
      <c r="M7" s="6">
        <v>2.1518000000000002</v>
      </c>
      <c r="N7" s="14">
        <v>0</v>
      </c>
      <c r="O7" s="6">
        <v>0</v>
      </c>
      <c r="P7" s="14">
        <v>0</v>
      </c>
      <c r="Q7" s="6">
        <v>0</v>
      </c>
      <c r="R7" s="14">
        <v>0</v>
      </c>
      <c r="S7" s="6">
        <v>0</v>
      </c>
      <c r="T7" s="14">
        <v>0</v>
      </c>
      <c r="U7" s="6">
        <v>0</v>
      </c>
      <c r="V7" s="14">
        <v>0</v>
      </c>
      <c r="W7" s="6">
        <v>0</v>
      </c>
      <c r="X7" s="14">
        <v>529448.98</v>
      </c>
      <c r="Y7" s="6">
        <v>0.90900000000000003</v>
      </c>
      <c r="Z7" s="14">
        <v>4120394.01</v>
      </c>
      <c r="AA7" s="6">
        <v>1.54</v>
      </c>
      <c r="AB7" s="14">
        <v>12890656.49</v>
      </c>
      <c r="AC7" s="6">
        <v>0.86409999999999998</v>
      </c>
      <c r="AD7" s="14">
        <v>270441.59999999998</v>
      </c>
      <c r="AE7" s="6">
        <v>0.42270000000000002</v>
      </c>
      <c r="AF7" s="14">
        <v>790606.79</v>
      </c>
      <c r="AG7" s="6">
        <v>5.0639000000000003</v>
      </c>
      <c r="AH7" s="14">
        <v>342297.05</v>
      </c>
      <c r="AI7" s="6">
        <v>0.1517</v>
      </c>
      <c r="AJ7" s="14">
        <v>4578455.09</v>
      </c>
      <c r="AK7" s="6">
        <v>4.7903000000000002</v>
      </c>
      <c r="AL7" s="14">
        <v>9469</v>
      </c>
      <c r="AM7" s="6">
        <v>0.30609999999999998</v>
      </c>
      <c r="AN7" s="14">
        <v>11085133.609999999</v>
      </c>
      <c r="AO7" s="6">
        <v>4.3703000000000003</v>
      </c>
      <c r="AP7" s="14">
        <v>58061.74</v>
      </c>
      <c r="AQ7" s="6">
        <v>6.1400000000000003E-2</v>
      </c>
      <c r="AR7" s="14">
        <v>1327501.73</v>
      </c>
      <c r="AS7" s="6">
        <v>0.3231</v>
      </c>
      <c r="AT7" s="14">
        <v>505265.05</v>
      </c>
      <c r="AU7" s="6">
        <v>0.26740000000000003</v>
      </c>
      <c r="AV7" s="14">
        <v>2847333</v>
      </c>
      <c r="AW7" s="6">
        <v>9.3026999999999997</v>
      </c>
      <c r="AX7" s="14">
        <v>83687881.069999993</v>
      </c>
      <c r="AY7" s="6">
        <v>6.2687999999999997</v>
      </c>
      <c r="AZ7" s="14">
        <v>16064.25</v>
      </c>
      <c r="BA7" s="6">
        <v>1.4E-2</v>
      </c>
      <c r="BB7" s="14">
        <v>342280</v>
      </c>
      <c r="BC7" s="6">
        <v>0.2407</v>
      </c>
      <c r="BD7" s="14">
        <v>2137006</v>
      </c>
      <c r="BE7" s="6">
        <v>1.0430999999999999</v>
      </c>
      <c r="BF7" s="14">
        <v>5886062.7199999997</v>
      </c>
      <c r="BG7" s="6">
        <v>0.6704</v>
      </c>
      <c r="BH7" s="14">
        <v>277338.27</v>
      </c>
      <c r="BI7" s="6">
        <v>0.59040000000000004</v>
      </c>
      <c r="BJ7" s="14">
        <v>11622059.609999999</v>
      </c>
      <c r="BK7" s="6">
        <v>3.1897000000000002</v>
      </c>
      <c r="BL7" s="14">
        <v>471214.12</v>
      </c>
      <c r="BM7" s="6">
        <v>3.78E-2</v>
      </c>
      <c r="BN7" s="14">
        <v>5527147.79</v>
      </c>
      <c r="BO7" s="6">
        <v>0.52959999999999996</v>
      </c>
      <c r="BP7" s="14">
        <v>9713311.1699999999</v>
      </c>
      <c r="BQ7" s="6">
        <v>1.3751</v>
      </c>
      <c r="BR7" s="14">
        <v>10739102.939999999</v>
      </c>
      <c r="BS7" s="6">
        <v>1.3631</v>
      </c>
      <c r="BT7" s="14">
        <v>145000</v>
      </c>
      <c r="BU7" s="6">
        <v>5.91E-2</v>
      </c>
    </row>
    <row r="8" spans="1:73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  <c r="T8" s="14">
        <v>0</v>
      </c>
      <c r="U8" s="6">
        <v>0</v>
      </c>
      <c r="V8" s="14">
        <v>0</v>
      </c>
      <c r="W8" s="6">
        <v>0</v>
      </c>
      <c r="X8" s="14">
        <v>0</v>
      </c>
      <c r="Y8" s="6">
        <v>0</v>
      </c>
      <c r="Z8" s="14">
        <v>0</v>
      </c>
      <c r="AA8" s="6">
        <v>0</v>
      </c>
      <c r="AB8" s="14">
        <v>0</v>
      </c>
      <c r="AC8" s="6">
        <v>0</v>
      </c>
      <c r="AD8" s="14">
        <v>0</v>
      </c>
      <c r="AE8" s="6">
        <v>0</v>
      </c>
      <c r="AF8" s="14">
        <v>0</v>
      </c>
      <c r="AG8" s="6">
        <v>0</v>
      </c>
      <c r="AH8" s="14">
        <v>0</v>
      </c>
      <c r="AI8" s="6">
        <v>0</v>
      </c>
      <c r="AJ8" s="14">
        <v>0</v>
      </c>
      <c r="AK8" s="6">
        <v>0</v>
      </c>
      <c r="AL8" s="14">
        <v>0</v>
      </c>
      <c r="AM8" s="6">
        <v>0</v>
      </c>
      <c r="AN8" s="14">
        <v>0</v>
      </c>
      <c r="AO8" s="6">
        <v>0</v>
      </c>
      <c r="AP8" s="14">
        <v>0</v>
      </c>
      <c r="AQ8" s="6">
        <v>0</v>
      </c>
      <c r="AR8" s="14">
        <v>0</v>
      </c>
      <c r="AS8" s="6">
        <v>0</v>
      </c>
      <c r="AT8" s="14">
        <v>0</v>
      </c>
      <c r="AU8" s="6">
        <v>0</v>
      </c>
      <c r="AV8" s="14">
        <v>0</v>
      </c>
      <c r="AW8" s="6">
        <v>0</v>
      </c>
      <c r="AX8" s="14">
        <v>0</v>
      </c>
      <c r="AY8" s="6">
        <v>0</v>
      </c>
      <c r="AZ8" s="14">
        <v>0</v>
      </c>
      <c r="BA8" s="6">
        <v>0</v>
      </c>
      <c r="BB8" s="14">
        <v>0</v>
      </c>
      <c r="BC8" s="6">
        <v>0</v>
      </c>
      <c r="BD8" s="14">
        <v>0</v>
      </c>
      <c r="BE8" s="6">
        <v>0</v>
      </c>
      <c r="BF8" s="14">
        <v>0</v>
      </c>
      <c r="BG8" s="6">
        <v>0</v>
      </c>
      <c r="BH8" s="14">
        <v>0</v>
      </c>
      <c r="BI8" s="6">
        <v>0</v>
      </c>
      <c r="BJ8" s="14">
        <v>0</v>
      </c>
      <c r="BK8" s="6">
        <v>0</v>
      </c>
      <c r="BL8" s="14">
        <v>0</v>
      </c>
      <c r="BM8" s="6">
        <v>0</v>
      </c>
      <c r="BN8" s="14">
        <v>0</v>
      </c>
      <c r="BO8" s="6">
        <v>0</v>
      </c>
      <c r="BP8" s="14">
        <v>0</v>
      </c>
      <c r="BQ8" s="6">
        <v>0</v>
      </c>
      <c r="BR8" s="14">
        <v>0</v>
      </c>
      <c r="BS8" s="6">
        <v>0</v>
      </c>
      <c r="BT8" s="14">
        <v>0</v>
      </c>
      <c r="BU8" s="6">
        <v>0</v>
      </c>
    </row>
    <row r="9" spans="1:73">
      <c r="A9" t="s">
        <v>329</v>
      </c>
      <c r="B9" s="14">
        <v>821568.45</v>
      </c>
      <c r="C9" s="6">
        <v>4.5999999999999999E-3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  <c r="T9" s="14">
        <v>0</v>
      </c>
      <c r="U9" s="6">
        <v>0</v>
      </c>
      <c r="V9" s="14">
        <v>0</v>
      </c>
      <c r="W9" s="6">
        <v>0</v>
      </c>
      <c r="X9" s="14">
        <v>0</v>
      </c>
      <c r="Y9" s="6">
        <v>0</v>
      </c>
      <c r="Z9" s="14">
        <v>0</v>
      </c>
      <c r="AA9" s="6">
        <v>0</v>
      </c>
      <c r="AB9" s="14">
        <v>0</v>
      </c>
      <c r="AC9" s="6">
        <v>0</v>
      </c>
      <c r="AD9" s="14">
        <v>0</v>
      </c>
      <c r="AE9" s="6">
        <v>0</v>
      </c>
      <c r="AF9" s="14">
        <v>0</v>
      </c>
      <c r="AG9" s="6">
        <v>0</v>
      </c>
      <c r="AH9" s="14">
        <v>0</v>
      </c>
      <c r="AI9" s="6">
        <v>0</v>
      </c>
      <c r="AJ9" s="14">
        <v>0</v>
      </c>
      <c r="AK9" s="6">
        <v>0</v>
      </c>
      <c r="AL9" s="14">
        <v>0</v>
      </c>
      <c r="AM9" s="6">
        <v>0</v>
      </c>
      <c r="AN9" s="14">
        <v>0</v>
      </c>
      <c r="AO9" s="6">
        <v>0</v>
      </c>
      <c r="AP9" s="14">
        <v>0</v>
      </c>
      <c r="AQ9" s="6">
        <v>0</v>
      </c>
      <c r="AR9" s="14">
        <v>0</v>
      </c>
      <c r="AS9" s="6">
        <v>0</v>
      </c>
      <c r="AT9" s="14">
        <v>0</v>
      </c>
      <c r="AU9" s="6">
        <v>0</v>
      </c>
      <c r="AV9" s="14">
        <v>0</v>
      </c>
      <c r="AW9" s="6">
        <v>0</v>
      </c>
      <c r="AX9" s="14">
        <v>0</v>
      </c>
      <c r="AY9" s="6">
        <v>0</v>
      </c>
      <c r="AZ9" s="14">
        <v>0</v>
      </c>
      <c r="BA9" s="6">
        <v>0</v>
      </c>
      <c r="BB9" s="14">
        <v>0</v>
      </c>
      <c r="BC9" s="6">
        <v>0</v>
      </c>
      <c r="BD9" s="14">
        <v>0</v>
      </c>
      <c r="BE9" s="6">
        <v>0</v>
      </c>
      <c r="BF9" s="14">
        <v>0</v>
      </c>
      <c r="BG9" s="6">
        <v>0</v>
      </c>
      <c r="BH9" s="14">
        <v>0</v>
      </c>
      <c r="BI9" s="6">
        <v>0</v>
      </c>
      <c r="BJ9" s="14">
        <v>0</v>
      </c>
      <c r="BK9" s="6">
        <v>0</v>
      </c>
      <c r="BL9" s="14">
        <v>0</v>
      </c>
      <c r="BM9" s="6">
        <v>0</v>
      </c>
      <c r="BN9" s="14">
        <v>0</v>
      </c>
      <c r="BO9" s="6">
        <v>0</v>
      </c>
      <c r="BP9" s="14">
        <v>0</v>
      </c>
      <c r="BQ9" s="6">
        <v>0</v>
      </c>
      <c r="BR9" s="14">
        <v>0</v>
      </c>
      <c r="BS9" s="6">
        <v>0</v>
      </c>
      <c r="BT9" s="14">
        <v>821568.45</v>
      </c>
      <c r="BU9" s="6">
        <v>0.3347</v>
      </c>
    </row>
    <row r="10" spans="1:73">
      <c r="A10" s="20" t="s">
        <v>306</v>
      </c>
      <c r="B10" s="14">
        <v>301910932.29000002</v>
      </c>
      <c r="C10" s="6">
        <v>1.7062999999999999</v>
      </c>
      <c r="D10" s="14">
        <v>12086021.630000001</v>
      </c>
      <c r="E10" s="6">
        <v>8.9018999999999995</v>
      </c>
      <c r="F10" s="14">
        <v>0</v>
      </c>
      <c r="G10" s="6">
        <v>0</v>
      </c>
      <c r="H10" s="14">
        <v>1910371.21</v>
      </c>
      <c r="I10" s="6">
        <v>0.99980000000000002</v>
      </c>
      <c r="J10" s="14">
        <v>16046891.33</v>
      </c>
      <c r="K10" s="6">
        <v>1.0556000000000001</v>
      </c>
      <c r="L10" s="14">
        <v>64054379.009999998</v>
      </c>
      <c r="M10" s="6">
        <v>8.9332999999999991</v>
      </c>
      <c r="N10" s="14">
        <v>0</v>
      </c>
      <c r="O10" s="6">
        <v>0</v>
      </c>
      <c r="P10" s="14">
        <v>0</v>
      </c>
      <c r="Q10" s="6">
        <v>0</v>
      </c>
      <c r="R10" s="14">
        <v>0</v>
      </c>
      <c r="S10" s="6">
        <v>0</v>
      </c>
      <c r="T10" s="14">
        <v>0</v>
      </c>
      <c r="U10" s="6">
        <v>0</v>
      </c>
      <c r="V10" s="14">
        <v>0</v>
      </c>
      <c r="W10" s="6">
        <v>0</v>
      </c>
      <c r="X10" s="14">
        <v>0</v>
      </c>
      <c r="Y10" s="6">
        <v>0</v>
      </c>
      <c r="Z10" s="14">
        <v>919134.69</v>
      </c>
      <c r="AA10" s="6">
        <v>0.34350000000000003</v>
      </c>
      <c r="AB10" s="14">
        <v>775547.59</v>
      </c>
      <c r="AC10" s="6">
        <v>5.1999999999999998E-2</v>
      </c>
      <c r="AD10" s="14">
        <v>0</v>
      </c>
      <c r="AE10" s="6">
        <v>0</v>
      </c>
      <c r="AF10" s="14">
        <v>0</v>
      </c>
      <c r="AG10" s="6">
        <v>0</v>
      </c>
      <c r="AH10" s="14">
        <v>2521410.2200000002</v>
      </c>
      <c r="AI10" s="6">
        <v>1.1172</v>
      </c>
      <c r="AJ10" s="14">
        <v>44421.23</v>
      </c>
      <c r="AK10" s="6">
        <v>4.65E-2</v>
      </c>
      <c r="AL10" s="14">
        <v>0</v>
      </c>
      <c r="AM10" s="6">
        <v>0</v>
      </c>
      <c r="AN10" s="14">
        <v>685.42</v>
      </c>
      <c r="AO10" s="6">
        <v>2.9999999999999997E-4</v>
      </c>
      <c r="AP10" s="14">
        <v>0</v>
      </c>
      <c r="AQ10" s="6">
        <v>0</v>
      </c>
      <c r="AR10" s="14">
        <v>182.15</v>
      </c>
      <c r="AS10" s="6">
        <v>0</v>
      </c>
      <c r="AT10" s="14">
        <v>55.75</v>
      </c>
      <c r="AU10" s="6">
        <v>0</v>
      </c>
      <c r="AV10" s="14">
        <v>0</v>
      </c>
      <c r="AW10" s="6">
        <v>0</v>
      </c>
      <c r="AX10" s="14">
        <v>0</v>
      </c>
      <c r="AY10" s="6">
        <v>0</v>
      </c>
      <c r="AZ10" s="14">
        <v>0.01</v>
      </c>
      <c r="BA10" s="6">
        <v>0</v>
      </c>
      <c r="BB10" s="14">
        <v>501110</v>
      </c>
      <c r="BC10" s="6">
        <v>0.35239999999999999</v>
      </c>
      <c r="BD10" s="14">
        <v>1013837</v>
      </c>
      <c r="BE10" s="6">
        <v>0.49490000000000001</v>
      </c>
      <c r="BF10" s="14">
        <v>20634532.460000001</v>
      </c>
      <c r="BG10" s="6">
        <v>2.3500999999999999</v>
      </c>
      <c r="BH10" s="14">
        <v>-1178347.72</v>
      </c>
      <c r="BI10" s="6">
        <v>-2.5085999999999999</v>
      </c>
      <c r="BJ10" s="14">
        <v>1329.05</v>
      </c>
      <c r="BK10" s="6">
        <v>4.0000000000000002E-4</v>
      </c>
      <c r="BL10" s="14">
        <v>136006030.83000001</v>
      </c>
      <c r="BM10" s="6">
        <v>10.9146</v>
      </c>
      <c r="BN10" s="14">
        <v>39450064.039999999</v>
      </c>
      <c r="BO10" s="6">
        <v>3.7803</v>
      </c>
      <c r="BP10" s="14">
        <v>630212.67000000004</v>
      </c>
      <c r="BQ10" s="6">
        <v>8.9200000000000002E-2</v>
      </c>
      <c r="BR10" s="14">
        <v>6493063.7199999997</v>
      </c>
      <c r="BS10" s="6">
        <v>0.82410000000000005</v>
      </c>
      <c r="BT10" s="14">
        <v>0</v>
      </c>
      <c r="BU10" s="6">
        <v>0</v>
      </c>
    </row>
    <row r="11" spans="1:73">
      <c r="A11" t="s">
        <v>307</v>
      </c>
      <c r="B11" s="14">
        <v>25640401</v>
      </c>
      <c r="C11" s="6">
        <v>0.1449</v>
      </c>
      <c r="D11" s="14">
        <v>0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0</v>
      </c>
      <c r="S11" s="6">
        <v>0</v>
      </c>
      <c r="T11" s="14">
        <v>0</v>
      </c>
      <c r="U11" s="6">
        <v>0</v>
      </c>
      <c r="V11" s="14">
        <v>0</v>
      </c>
      <c r="W11" s="6">
        <v>0</v>
      </c>
      <c r="X11" s="14">
        <v>0</v>
      </c>
      <c r="Y11" s="6">
        <v>0</v>
      </c>
      <c r="Z11" s="14">
        <v>0</v>
      </c>
      <c r="AA11" s="6">
        <v>0</v>
      </c>
      <c r="AB11" s="14">
        <v>0</v>
      </c>
      <c r="AC11" s="6">
        <v>0</v>
      </c>
      <c r="AD11" s="14">
        <v>0</v>
      </c>
      <c r="AE11" s="6">
        <v>0</v>
      </c>
      <c r="AF11" s="14">
        <v>0</v>
      </c>
      <c r="AG11" s="6">
        <v>0</v>
      </c>
      <c r="AH11" s="14">
        <v>0</v>
      </c>
      <c r="AI11" s="6">
        <v>0</v>
      </c>
      <c r="AJ11" s="14">
        <v>0</v>
      </c>
      <c r="AK11" s="6">
        <v>0</v>
      </c>
      <c r="AL11" s="14">
        <v>0</v>
      </c>
      <c r="AM11" s="6">
        <v>0</v>
      </c>
      <c r="AN11" s="14">
        <v>0</v>
      </c>
      <c r="AO11" s="6">
        <v>0</v>
      </c>
      <c r="AP11" s="14">
        <v>0</v>
      </c>
      <c r="AQ11" s="6">
        <v>0</v>
      </c>
      <c r="AR11" s="14">
        <v>0</v>
      </c>
      <c r="AS11" s="6">
        <v>0</v>
      </c>
      <c r="AT11" s="14">
        <v>0</v>
      </c>
      <c r="AU11" s="6">
        <v>0</v>
      </c>
      <c r="AV11" s="14">
        <v>53489</v>
      </c>
      <c r="AW11" s="6">
        <v>0.17480000000000001</v>
      </c>
      <c r="AX11" s="14">
        <v>25586912</v>
      </c>
      <c r="AY11" s="6">
        <v>1.9166000000000001</v>
      </c>
      <c r="AZ11" s="14">
        <v>0</v>
      </c>
      <c r="BA11" s="6">
        <v>0</v>
      </c>
      <c r="BB11" s="14">
        <v>0</v>
      </c>
      <c r="BC11" s="6">
        <v>0</v>
      </c>
      <c r="BD11" s="14">
        <v>0</v>
      </c>
      <c r="BE11" s="6">
        <v>0</v>
      </c>
      <c r="BF11" s="14">
        <v>0</v>
      </c>
      <c r="BG11" s="6">
        <v>0</v>
      </c>
      <c r="BH11" s="14">
        <v>0</v>
      </c>
      <c r="BI11" s="6">
        <v>0</v>
      </c>
      <c r="BJ11" s="14">
        <v>0</v>
      </c>
      <c r="BK11" s="6">
        <v>0</v>
      </c>
      <c r="BL11" s="14">
        <v>0</v>
      </c>
      <c r="BM11" s="6">
        <v>0</v>
      </c>
      <c r="BN11" s="14">
        <v>0</v>
      </c>
      <c r="BO11" s="6">
        <v>0</v>
      </c>
      <c r="BP11" s="14">
        <v>0</v>
      </c>
      <c r="BQ11" s="6">
        <v>0</v>
      </c>
      <c r="BR11" s="14">
        <v>0</v>
      </c>
      <c r="BS11" s="6">
        <v>0</v>
      </c>
      <c r="BT11" s="14">
        <v>0</v>
      </c>
      <c r="BU11" s="6">
        <v>0</v>
      </c>
    </row>
    <row r="12" spans="1:73" ht="13.5" thickBot="1">
      <c r="A12" t="s">
        <v>164</v>
      </c>
      <c r="B12" s="14">
        <v>12659528117.35</v>
      </c>
      <c r="C12" s="6">
        <v>71.546700000000001</v>
      </c>
      <c r="D12" s="14">
        <v>3348137.91</v>
      </c>
      <c r="E12" s="6">
        <v>2.4661</v>
      </c>
      <c r="F12" s="14">
        <v>3663245830.6799998</v>
      </c>
      <c r="G12" s="6">
        <v>99.967399999999998</v>
      </c>
      <c r="H12" s="14">
        <v>169110772.41</v>
      </c>
      <c r="I12" s="6">
        <v>88.508499999999998</v>
      </c>
      <c r="J12" s="14">
        <v>1435173246.9000001</v>
      </c>
      <c r="K12" s="6">
        <v>94.412999999999997</v>
      </c>
      <c r="L12" s="14">
        <v>637547395.60000002</v>
      </c>
      <c r="M12" s="6">
        <v>88.914900000000003</v>
      </c>
      <c r="N12" s="14">
        <v>0</v>
      </c>
      <c r="O12" s="6">
        <v>0</v>
      </c>
      <c r="P12" s="14">
        <v>0</v>
      </c>
      <c r="Q12" s="6">
        <v>0</v>
      </c>
      <c r="R12" s="14">
        <v>0</v>
      </c>
      <c r="S12" s="6">
        <v>0</v>
      </c>
      <c r="T12" s="14">
        <v>0</v>
      </c>
      <c r="U12" s="6">
        <v>0</v>
      </c>
      <c r="V12" s="14">
        <v>0</v>
      </c>
      <c r="W12" s="6">
        <v>0</v>
      </c>
      <c r="X12" s="14">
        <v>57712902.630000003</v>
      </c>
      <c r="Y12" s="6">
        <v>99.090999999999994</v>
      </c>
      <c r="Z12" s="14">
        <v>262516642.08000001</v>
      </c>
      <c r="AA12" s="6">
        <v>98.116500000000002</v>
      </c>
      <c r="AB12" s="14">
        <v>1478074698.1099999</v>
      </c>
      <c r="AC12" s="6">
        <v>99.0839</v>
      </c>
      <c r="AD12" s="14">
        <v>63708418</v>
      </c>
      <c r="AE12" s="6">
        <v>99.577299999999994</v>
      </c>
      <c r="AF12" s="14">
        <v>14822117.390000001</v>
      </c>
      <c r="AG12" s="6">
        <v>94.936099999999996</v>
      </c>
      <c r="AH12" s="14">
        <v>222836359.53</v>
      </c>
      <c r="AI12" s="6">
        <v>98.731200000000001</v>
      </c>
      <c r="AJ12" s="14">
        <v>90954835.739999995</v>
      </c>
      <c r="AK12" s="6">
        <v>95.163200000000003</v>
      </c>
      <c r="AL12" s="14">
        <v>3084433</v>
      </c>
      <c r="AM12" s="6">
        <v>99.693899999999999</v>
      </c>
      <c r="AN12" s="14">
        <v>242560200.25</v>
      </c>
      <c r="AO12" s="6">
        <v>95.629400000000004</v>
      </c>
      <c r="AP12" s="14">
        <v>94487010.909999996</v>
      </c>
      <c r="AQ12" s="6">
        <v>99.938599999999994</v>
      </c>
      <c r="AR12" s="14">
        <v>409516412.25999999</v>
      </c>
      <c r="AS12" s="6">
        <v>99.6768</v>
      </c>
      <c r="AT12" s="14">
        <v>188455168.41</v>
      </c>
      <c r="AU12" s="6">
        <v>99.732600000000005</v>
      </c>
      <c r="AV12" s="14">
        <v>27706617</v>
      </c>
      <c r="AW12" s="6">
        <v>90.522499999999994</v>
      </c>
      <c r="AX12" s="14">
        <v>0</v>
      </c>
      <c r="AY12" s="6">
        <v>0</v>
      </c>
      <c r="AZ12" s="14">
        <v>114705274.38</v>
      </c>
      <c r="BA12" s="6">
        <v>99.986000000000004</v>
      </c>
      <c r="BB12" s="14">
        <v>0</v>
      </c>
      <c r="BC12" s="6">
        <v>0</v>
      </c>
      <c r="BD12" s="14">
        <v>201718597</v>
      </c>
      <c r="BE12" s="6">
        <v>98.462000000000003</v>
      </c>
      <c r="BF12" s="14">
        <v>77123236.879999995</v>
      </c>
      <c r="BG12" s="6">
        <v>8.7835999999999999</v>
      </c>
      <c r="BH12" s="14">
        <v>47873138.649999999</v>
      </c>
      <c r="BI12" s="6">
        <v>101.9182</v>
      </c>
      <c r="BJ12" s="14">
        <v>352742632.86000001</v>
      </c>
      <c r="BK12" s="6">
        <v>96.81</v>
      </c>
      <c r="BL12" s="14">
        <v>1109615746.8900001</v>
      </c>
      <c r="BM12" s="6">
        <v>89.047600000000003</v>
      </c>
      <c r="BN12" s="14">
        <v>0</v>
      </c>
      <c r="BO12" s="6">
        <v>0</v>
      </c>
      <c r="BP12" s="14">
        <v>675795035.24000001</v>
      </c>
      <c r="BQ12" s="6">
        <v>95.671000000000006</v>
      </c>
      <c r="BR12" s="14">
        <v>770632189.5</v>
      </c>
      <c r="BS12" s="6">
        <v>97.812799999999996</v>
      </c>
      <c r="BT12" s="14">
        <v>244461067.13999999</v>
      </c>
      <c r="BU12" s="6">
        <v>99.606200000000001</v>
      </c>
    </row>
    <row r="13" spans="1:73" ht="14.25" thickTop="1" thickBot="1">
      <c r="A13" s="9" t="s">
        <v>4</v>
      </c>
      <c r="B13" s="17">
        <v>17694086176.419998</v>
      </c>
      <c r="C13" s="10">
        <v>100</v>
      </c>
      <c r="D13" s="17">
        <v>135768513.47999999</v>
      </c>
      <c r="E13" s="10">
        <v>100</v>
      </c>
      <c r="F13" s="17">
        <v>3664440185.9299998</v>
      </c>
      <c r="G13" s="10">
        <v>100</v>
      </c>
      <c r="H13" s="17">
        <v>191067351.44</v>
      </c>
      <c r="I13" s="10">
        <v>100</v>
      </c>
      <c r="J13" s="17">
        <v>1520100805.4200001</v>
      </c>
      <c r="K13" s="10">
        <v>100</v>
      </c>
      <c r="L13" s="17">
        <v>717030753.23000002</v>
      </c>
      <c r="M13" s="10">
        <v>100</v>
      </c>
      <c r="N13" s="17">
        <v>296202767.49000001</v>
      </c>
      <c r="O13" s="10">
        <v>100</v>
      </c>
      <c r="P13" s="17">
        <v>284395691.98000002</v>
      </c>
      <c r="Q13" s="10">
        <v>100</v>
      </c>
      <c r="R13" s="17">
        <v>149866604.47999999</v>
      </c>
      <c r="S13" s="10">
        <v>100</v>
      </c>
      <c r="T13" s="17">
        <v>157422191.5</v>
      </c>
      <c r="U13" s="10">
        <v>100</v>
      </c>
      <c r="V13" s="17">
        <v>262226795.27000001</v>
      </c>
      <c r="W13" s="10">
        <v>100</v>
      </c>
      <c r="X13" s="17">
        <v>58242351.609999999</v>
      </c>
      <c r="Y13" s="10">
        <v>100</v>
      </c>
      <c r="Z13" s="17">
        <v>267556170.78</v>
      </c>
      <c r="AA13" s="10">
        <v>100</v>
      </c>
      <c r="AB13" s="17">
        <v>1491740902.1900001</v>
      </c>
      <c r="AC13" s="10">
        <v>100</v>
      </c>
      <c r="AD13" s="17">
        <v>63978859.600000001</v>
      </c>
      <c r="AE13" s="10">
        <v>100</v>
      </c>
      <c r="AF13" s="17">
        <v>15612724.18</v>
      </c>
      <c r="AG13" s="10">
        <v>100</v>
      </c>
      <c r="AH13" s="17">
        <v>225700066.80000001</v>
      </c>
      <c r="AI13" s="10">
        <v>100</v>
      </c>
      <c r="AJ13" s="17">
        <v>95577712.060000002</v>
      </c>
      <c r="AK13" s="10">
        <v>100</v>
      </c>
      <c r="AL13" s="17">
        <v>3093902</v>
      </c>
      <c r="AM13" s="10">
        <v>100</v>
      </c>
      <c r="AN13" s="17">
        <v>253646019.28</v>
      </c>
      <c r="AO13" s="10">
        <v>100</v>
      </c>
      <c r="AP13" s="17">
        <v>94545072.650000006</v>
      </c>
      <c r="AQ13" s="10">
        <v>100</v>
      </c>
      <c r="AR13" s="17">
        <v>410844096.13999999</v>
      </c>
      <c r="AS13" s="10">
        <v>100</v>
      </c>
      <c r="AT13" s="17">
        <v>188960489.21000001</v>
      </c>
      <c r="AU13" s="10">
        <v>100</v>
      </c>
      <c r="AV13" s="17">
        <v>30607439</v>
      </c>
      <c r="AW13" s="10">
        <v>100</v>
      </c>
      <c r="AX13" s="17">
        <v>1334982306.0699999</v>
      </c>
      <c r="AY13" s="10">
        <v>100</v>
      </c>
      <c r="AZ13" s="17">
        <v>114721338.64</v>
      </c>
      <c r="BA13" s="10">
        <v>100</v>
      </c>
      <c r="BB13" s="17">
        <v>142189184</v>
      </c>
      <c r="BC13" s="10">
        <v>100</v>
      </c>
      <c r="BD13" s="17">
        <v>204869440</v>
      </c>
      <c r="BE13" s="10">
        <v>100</v>
      </c>
      <c r="BF13" s="17">
        <v>878039173.76999998</v>
      </c>
      <c r="BG13" s="10">
        <v>100</v>
      </c>
      <c r="BH13" s="17">
        <v>46972129.200000003</v>
      </c>
      <c r="BI13" s="10">
        <v>100</v>
      </c>
      <c r="BJ13" s="17">
        <v>364366021.51999998</v>
      </c>
      <c r="BK13" s="10">
        <v>100</v>
      </c>
      <c r="BL13" s="17">
        <v>1246092991.8399999</v>
      </c>
      <c r="BM13" s="10">
        <v>100</v>
      </c>
      <c r="BN13" s="17">
        <v>1043560508.6</v>
      </c>
      <c r="BO13" s="10">
        <v>100</v>
      </c>
      <c r="BP13" s="17">
        <v>706373625.30999994</v>
      </c>
      <c r="BQ13" s="10">
        <v>100</v>
      </c>
      <c r="BR13" s="17">
        <v>787864356.15999997</v>
      </c>
      <c r="BS13" s="10">
        <v>100</v>
      </c>
      <c r="BT13" s="17">
        <v>245427635.59</v>
      </c>
      <c r="BU13" s="10">
        <v>100</v>
      </c>
    </row>
    <row r="14" spans="1:73" ht="13.5" thickTop="1">
      <c r="A14" s="1" t="s">
        <v>165</v>
      </c>
    </row>
    <row r="15" spans="1:73">
      <c r="A15" t="s">
        <v>166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0</v>
      </c>
      <c r="AS15">
        <v>0</v>
      </c>
      <c r="AT15" s="14">
        <v>0</v>
      </c>
      <c r="AU15">
        <v>0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0</v>
      </c>
      <c r="BI15">
        <v>0</v>
      </c>
      <c r="BJ15" s="14">
        <v>0</v>
      </c>
      <c r="BK15">
        <v>0</v>
      </c>
      <c r="BL15" s="14">
        <v>0</v>
      </c>
      <c r="BM15">
        <v>0</v>
      </c>
      <c r="BN15" s="14">
        <v>0</v>
      </c>
      <c r="BO15">
        <v>0</v>
      </c>
      <c r="BP15" s="14">
        <v>0</v>
      </c>
      <c r="BQ15">
        <v>0</v>
      </c>
      <c r="BR15" s="14">
        <v>0</v>
      </c>
      <c r="BS15">
        <v>0</v>
      </c>
      <c r="BT15" s="14">
        <v>0</v>
      </c>
      <c r="BU15">
        <v>0</v>
      </c>
    </row>
    <row r="16" spans="1:73">
      <c r="A16" t="s">
        <v>167</v>
      </c>
      <c r="B16" s="14">
        <v>1196100</v>
      </c>
      <c r="C16" s="6">
        <v>6.7999999999999996E-3</v>
      </c>
      <c r="D16" s="14">
        <v>1196100</v>
      </c>
      <c r="E16" s="6">
        <v>0.88100000000000001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  <c r="AP16" s="14">
        <v>0</v>
      </c>
      <c r="AQ16">
        <v>0</v>
      </c>
      <c r="AR16" s="14">
        <v>0</v>
      </c>
      <c r="AS16">
        <v>0</v>
      </c>
      <c r="AT16" s="14">
        <v>0</v>
      </c>
      <c r="AU16">
        <v>0</v>
      </c>
      <c r="AV16" s="14">
        <v>0</v>
      </c>
      <c r="AW16">
        <v>0</v>
      </c>
      <c r="AX16" s="14">
        <v>0</v>
      </c>
      <c r="AY16">
        <v>0</v>
      </c>
      <c r="AZ16" s="14">
        <v>0</v>
      </c>
      <c r="BA16">
        <v>0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  <c r="BH16" s="14">
        <v>0</v>
      </c>
      <c r="BI16">
        <v>0</v>
      </c>
      <c r="BJ16" s="14">
        <v>0</v>
      </c>
      <c r="BK16">
        <v>0</v>
      </c>
      <c r="BL16" s="14">
        <v>0</v>
      </c>
      <c r="BM16">
        <v>0</v>
      </c>
      <c r="BN16" s="14">
        <v>0</v>
      </c>
      <c r="BO16">
        <v>0</v>
      </c>
      <c r="BP16" s="14">
        <v>0</v>
      </c>
      <c r="BQ16">
        <v>0</v>
      </c>
      <c r="BR16" s="14">
        <v>0</v>
      </c>
      <c r="BS16">
        <v>0</v>
      </c>
      <c r="BT16" s="14">
        <v>0</v>
      </c>
      <c r="BU16">
        <v>0</v>
      </c>
    </row>
    <row r="17" spans="1:73">
      <c r="A17" t="s">
        <v>168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0</v>
      </c>
      <c r="AO17">
        <v>0</v>
      </c>
      <c r="AP17" s="14">
        <v>0</v>
      </c>
      <c r="AQ17">
        <v>0</v>
      </c>
      <c r="AR17" s="14">
        <v>0</v>
      </c>
      <c r="AS17">
        <v>0</v>
      </c>
      <c r="AT17" s="14">
        <v>0</v>
      </c>
      <c r="AU17">
        <v>0</v>
      </c>
      <c r="AV17" s="14">
        <v>0</v>
      </c>
      <c r="AW17">
        <v>0</v>
      </c>
      <c r="AX17" s="14">
        <v>0</v>
      </c>
      <c r="AY17">
        <v>0</v>
      </c>
      <c r="AZ17" s="14">
        <v>0</v>
      </c>
      <c r="BA17">
        <v>0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  <c r="BH17" s="14">
        <v>0</v>
      </c>
      <c r="BI17">
        <v>0</v>
      </c>
      <c r="BJ17" s="14">
        <v>0</v>
      </c>
      <c r="BK17">
        <v>0</v>
      </c>
      <c r="BL17" s="14">
        <v>0</v>
      </c>
      <c r="BM17">
        <v>0</v>
      </c>
      <c r="BN17" s="14">
        <v>0</v>
      </c>
      <c r="BO17">
        <v>0</v>
      </c>
      <c r="BP17" s="14">
        <v>0</v>
      </c>
      <c r="BQ17">
        <v>0</v>
      </c>
      <c r="BR17" s="14">
        <v>0</v>
      </c>
      <c r="BS17">
        <v>0</v>
      </c>
      <c r="BT17" s="14">
        <v>0</v>
      </c>
      <c r="BU17">
        <v>0</v>
      </c>
    </row>
    <row r="18" spans="1:73">
      <c r="A18" t="s">
        <v>169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  <c r="AP18" s="14">
        <v>0</v>
      </c>
      <c r="AQ18">
        <v>0</v>
      </c>
      <c r="AR18" s="14">
        <v>0</v>
      </c>
      <c r="AS18">
        <v>0</v>
      </c>
      <c r="AT18" s="14">
        <v>0</v>
      </c>
      <c r="AU18">
        <v>0</v>
      </c>
      <c r="AV18" s="14">
        <v>0</v>
      </c>
      <c r="AW18">
        <v>0</v>
      </c>
      <c r="AX18" s="14">
        <v>0</v>
      </c>
      <c r="AY18">
        <v>0</v>
      </c>
      <c r="AZ18" s="14">
        <v>0</v>
      </c>
      <c r="BA18">
        <v>0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  <c r="BH18" s="14">
        <v>0</v>
      </c>
      <c r="BI18">
        <v>0</v>
      </c>
      <c r="BJ18" s="14">
        <v>0</v>
      </c>
      <c r="BK18">
        <v>0</v>
      </c>
      <c r="BL18" s="14">
        <v>0</v>
      </c>
      <c r="BM18">
        <v>0</v>
      </c>
      <c r="BN18" s="14">
        <v>0</v>
      </c>
      <c r="BO18">
        <v>0</v>
      </c>
      <c r="BP18" s="14">
        <v>0</v>
      </c>
      <c r="BQ18">
        <v>0</v>
      </c>
      <c r="BR18" s="14">
        <v>0</v>
      </c>
      <c r="BS18">
        <v>0</v>
      </c>
      <c r="BT18" s="14">
        <v>0</v>
      </c>
      <c r="BU18">
        <v>0</v>
      </c>
    </row>
    <row r="19" spans="1:73">
      <c r="A19" t="s">
        <v>170</v>
      </c>
      <c r="B19" s="14">
        <v>346397.7</v>
      </c>
      <c r="C19" s="6">
        <v>2E-3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  <c r="AP19" s="14">
        <v>0</v>
      </c>
      <c r="AQ19">
        <v>0</v>
      </c>
      <c r="AR19" s="14">
        <v>0</v>
      </c>
      <c r="AS19">
        <v>0</v>
      </c>
      <c r="AT19" s="14">
        <v>0</v>
      </c>
      <c r="AU19">
        <v>0</v>
      </c>
      <c r="AV19" s="14">
        <v>0</v>
      </c>
      <c r="AW19">
        <v>0</v>
      </c>
      <c r="AX19" s="14">
        <v>0</v>
      </c>
      <c r="AY19">
        <v>0</v>
      </c>
      <c r="AZ19" s="14">
        <v>0</v>
      </c>
      <c r="BA19">
        <v>0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  <c r="BJ19" s="14">
        <v>0</v>
      </c>
      <c r="BK19">
        <v>0</v>
      </c>
      <c r="BL19" s="14">
        <v>0</v>
      </c>
      <c r="BM19">
        <v>0</v>
      </c>
      <c r="BN19" s="14">
        <v>346397.7</v>
      </c>
      <c r="BO19" s="6">
        <v>3.32E-2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</row>
    <row r="20" spans="1:73">
      <c r="A20" t="s">
        <v>171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  <c r="AP20" s="14">
        <v>0</v>
      </c>
      <c r="AQ20">
        <v>0</v>
      </c>
      <c r="AR20" s="14">
        <v>0</v>
      </c>
      <c r="AS20">
        <v>0</v>
      </c>
      <c r="AT20" s="14">
        <v>0</v>
      </c>
      <c r="AU20">
        <v>0</v>
      </c>
      <c r="AV20" s="14">
        <v>0</v>
      </c>
      <c r="AW20">
        <v>0</v>
      </c>
      <c r="AX20" s="14">
        <v>0</v>
      </c>
      <c r="AY20">
        <v>0</v>
      </c>
      <c r="AZ20" s="14">
        <v>0</v>
      </c>
      <c r="BA20">
        <v>0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  <c r="BH20" s="14">
        <v>0</v>
      </c>
      <c r="BI20">
        <v>0</v>
      </c>
      <c r="BJ20" s="14">
        <v>0</v>
      </c>
      <c r="BK20">
        <v>0</v>
      </c>
      <c r="BL20" s="14">
        <v>0</v>
      </c>
      <c r="BM20">
        <v>0</v>
      </c>
      <c r="BN20" s="14">
        <v>0</v>
      </c>
      <c r="BO20">
        <v>0</v>
      </c>
      <c r="BP20" s="14">
        <v>0</v>
      </c>
      <c r="BQ20">
        <v>0</v>
      </c>
      <c r="BR20" s="14">
        <v>0</v>
      </c>
      <c r="BS20">
        <v>0</v>
      </c>
      <c r="BT20" s="14">
        <v>0</v>
      </c>
      <c r="BU20">
        <v>0</v>
      </c>
    </row>
    <row r="21" spans="1:73">
      <c r="A21" t="s">
        <v>172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0</v>
      </c>
      <c r="AO21">
        <v>0</v>
      </c>
      <c r="AP21" s="14">
        <v>0</v>
      </c>
      <c r="AQ21">
        <v>0</v>
      </c>
      <c r="AR21" s="14">
        <v>0</v>
      </c>
      <c r="AS21">
        <v>0</v>
      </c>
      <c r="AT21" s="14">
        <v>0</v>
      </c>
      <c r="AU21">
        <v>0</v>
      </c>
      <c r="AV21" s="14">
        <v>0</v>
      </c>
      <c r="AW21">
        <v>0</v>
      </c>
      <c r="AX21" s="14">
        <v>0</v>
      </c>
      <c r="AY21">
        <v>0</v>
      </c>
      <c r="AZ21" s="14">
        <v>0</v>
      </c>
      <c r="BA21">
        <v>0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  <c r="BH21" s="14">
        <v>0</v>
      </c>
      <c r="BI21">
        <v>0</v>
      </c>
      <c r="BJ21" s="14">
        <v>0</v>
      </c>
      <c r="BK21">
        <v>0</v>
      </c>
      <c r="BL21" s="14">
        <v>0</v>
      </c>
      <c r="BM21">
        <v>0</v>
      </c>
      <c r="BN21" s="14">
        <v>0</v>
      </c>
      <c r="BO21">
        <v>0</v>
      </c>
      <c r="BP21" s="14">
        <v>0</v>
      </c>
      <c r="BQ21">
        <v>0</v>
      </c>
      <c r="BR21" s="14">
        <v>0</v>
      </c>
      <c r="BS21">
        <v>0</v>
      </c>
      <c r="BT21" s="14">
        <v>0</v>
      </c>
      <c r="BU21">
        <v>0</v>
      </c>
    </row>
    <row r="22" spans="1:73">
      <c r="A22" t="s">
        <v>173</v>
      </c>
      <c r="B22" s="14">
        <v>0</v>
      </c>
      <c r="C22">
        <v>0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0</v>
      </c>
      <c r="AO22">
        <v>0</v>
      </c>
      <c r="AP22" s="14">
        <v>0</v>
      </c>
      <c r="AQ22">
        <v>0</v>
      </c>
      <c r="AR22" s="14">
        <v>0</v>
      </c>
      <c r="AS22">
        <v>0</v>
      </c>
      <c r="AT22" s="14">
        <v>0</v>
      </c>
      <c r="AU22">
        <v>0</v>
      </c>
      <c r="AV22" s="14">
        <v>0</v>
      </c>
      <c r="AW22">
        <v>0</v>
      </c>
      <c r="AX22" s="14">
        <v>0</v>
      </c>
      <c r="AY22">
        <v>0</v>
      </c>
      <c r="AZ22" s="14">
        <v>0</v>
      </c>
      <c r="BA22">
        <v>0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  <c r="BH22" s="14">
        <v>0</v>
      </c>
      <c r="BI22">
        <v>0</v>
      </c>
      <c r="BJ22" s="14">
        <v>0</v>
      </c>
      <c r="BK22">
        <v>0</v>
      </c>
      <c r="BL22" s="14">
        <v>0</v>
      </c>
      <c r="BM22">
        <v>0</v>
      </c>
      <c r="BN22" s="14">
        <v>0</v>
      </c>
      <c r="BO22">
        <v>0</v>
      </c>
      <c r="BP22" s="14">
        <v>0</v>
      </c>
      <c r="BQ22">
        <v>0</v>
      </c>
      <c r="BR22" s="14">
        <v>0</v>
      </c>
      <c r="BS22">
        <v>0</v>
      </c>
      <c r="BT22" s="14">
        <v>0</v>
      </c>
      <c r="BU22">
        <v>0</v>
      </c>
    </row>
    <row r="23" spans="1:73">
      <c r="A23" t="s">
        <v>175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  <c r="BJ23" s="14">
        <v>0</v>
      </c>
      <c r="BK23">
        <v>0</v>
      </c>
      <c r="BL23" s="14">
        <v>0</v>
      </c>
      <c r="BM23">
        <v>0</v>
      </c>
      <c r="BN23" s="14">
        <v>0</v>
      </c>
      <c r="BO23">
        <v>0</v>
      </c>
      <c r="BP23" s="14">
        <v>0</v>
      </c>
      <c r="BQ23">
        <v>0</v>
      </c>
      <c r="BR23" s="14">
        <v>0</v>
      </c>
      <c r="BS23">
        <v>0</v>
      </c>
      <c r="BT23" s="14">
        <v>0</v>
      </c>
      <c r="BU23">
        <v>0</v>
      </c>
    </row>
    <row r="24" spans="1:73">
      <c r="A24" t="s">
        <v>75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</row>
    <row r="25" spans="1:73">
      <c r="A25" t="s">
        <v>176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</row>
    <row r="26" spans="1:73" ht="13.5" thickBot="1">
      <c r="A26" t="s">
        <v>174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  <c r="X26" s="14">
        <v>0</v>
      </c>
      <c r="Y26">
        <v>0</v>
      </c>
      <c r="Z26" s="14">
        <v>0</v>
      </c>
      <c r="AA26">
        <v>0</v>
      </c>
      <c r="AB26" s="14">
        <v>0</v>
      </c>
      <c r="AC26">
        <v>0</v>
      </c>
      <c r="AD26" s="14">
        <v>0</v>
      </c>
      <c r="AE26">
        <v>0</v>
      </c>
      <c r="AF26" s="14">
        <v>0</v>
      </c>
      <c r="AG26">
        <v>0</v>
      </c>
      <c r="AH26" s="14">
        <v>0</v>
      </c>
      <c r="AI26">
        <v>0</v>
      </c>
      <c r="AJ26" s="14">
        <v>0</v>
      </c>
      <c r="AK26">
        <v>0</v>
      </c>
      <c r="AL26" s="14">
        <v>0</v>
      </c>
      <c r="AM26">
        <v>0</v>
      </c>
      <c r="AN26" s="14">
        <v>0</v>
      </c>
      <c r="AO26">
        <v>0</v>
      </c>
      <c r="AP26" s="14">
        <v>0</v>
      </c>
      <c r="AQ26">
        <v>0</v>
      </c>
      <c r="AR26" s="14">
        <v>0</v>
      </c>
      <c r="AS26">
        <v>0</v>
      </c>
      <c r="AT26" s="14">
        <v>0</v>
      </c>
      <c r="AU26">
        <v>0</v>
      </c>
      <c r="AV26" s="14">
        <v>0</v>
      </c>
      <c r="AW26">
        <v>0</v>
      </c>
      <c r="AX26" s="14">
        <v>0</v>
      </c>
      <c r="AY26">
        <v>0</v>
      </c>
      <c r="AZ26" s="14">
        <v>0</v>
      </c>
      <c r="BA26">
        <v>0</v>
      </c>
      <c r="BB26" s="14">
        <v>0</v>
      </c>
      <c r="BC26">
        <v>0</v>
      </c>
      <c r="BD26" s="14">
        <v>0</v>
      </c>
      <c r="BE26">
        <v>0</v>
      </c>
      <c r="BF26" s="14">
        <v>0</v>
      </c>
      <c r="BG26">
        <v>0</v>
      </c>
      <c r="BH26" s="14">
        <v>0</v>
      </c>
      <c r="BI26">
        <v>0</v>
      </c>
      <c r="BJ26" s="14">
        <v>0</v>
      </c>
      <c r="BK26">
        <v>0</v>
      </c>
      <c r="BL26" s="14">
        <v>0</v>
      </c>
      <c r="BM26">
        <v>0</v>
      </c>
      <c r="BN26" s="14">
        <v>0</v>
      </c>
      <c r="BO26">
        <v>0</v>
      </c>
      <c r="BP26" s="14">
        <v>0</v>
      </c>
      <c r="BQ26">
        <v>0</v>
      </c>
      <c r="BR26" s="14">
        <v>0</v>
      </c>
      <c r="BS26">
        <v>0</v>
      </c>
      <c r="BT26" s="14">
        <v>0</v>
      </c>
      <c r="BU26">
        <v>0</v>
      </c>
    </row>
    <row r="27" spans="1:73" ht="14.25" thickTop="1" thickBot="1">
      <c r="A27" s="9" t="s">
        <v>308</v>
      </c>
      <c r="B27" s="17">
        <v>3267190541.1599998</v>
      </c>
      <c r="C27" s="10">
        <v>18.4649</v>
      </c>
      <c r="D27" s="17">
        <v>116973635.73</v>
      </c>
      <c r="E27" s="10">
        <v>86.156700000000001</v>
      </c>
      <c r="F27" s="17">
        <v>0</v>
      </c>
      <c r="G27" s="10">
        <v>0</v>
      </c>
      <c r="H27" s="17">
        <v>0</v>
      </c>
      <c r="I27" s="10">
        <v>0</v>
      </c>
      <c r="J27" s="17">
        <v>0</v>
      </c>
      <c r="K27" s="10">
        <v>0</v>
      </c>
      <c r="L27" s="17">
        <v>0</v>
      </c>
      <c r="M27" s="10">
        <v>0</v>
      </c>
      <c r="N27" s="17">
        <v>296202767.49000001</v>
      </c>
      <c r="O27" s="10">
        <v>100</v>
      </c>
      <c r="P27" s="17">
        <v>284395691.98000002</v>
      </c>
      <c r="Q27" s="10">
        <v>100</v>
      </c>
      <c r="R27" s="17">
        <v>149866604.47999999</v>
      </c>
      <c r="S27" s="10">
        <v>100</v>
      </c>
      <c r="T27" s="17">
        <v>157422191.5</v>
      </c>
      <c r="U27" s="10">
        <v>100</v>
      </c>
      <c r="V27" s="17">
        <v>262226795.27000001</v>
      </c>
      <c r="W27" s="10">
        <v>100</v>
      </c>
      <c r="X27" s="17">
        <v>0</v>
      </c>
      <c r="Y27" s="10">
        <v>0</v>
      </c>
      <c r="Z27" s="17">
        <v>0</v>
      </c>
      <c r="AA27" s="10">
        <v>0</v>
      </c>
      <c r="AB27" s="17">
        <v>0</v>
      </c>
      <c r="AC27" s="10">
        <v>0</v>
      </c>
      <c r="AD27" s="17">
        <v>0</v>
      </c>
      <c r="AE27" s="10">
        <v>0</v>
      </c>
      <c r="AF27" s="17">
        <v>0</v>
      </c>
      <c r="AG27" s="10">
        <v>0</v>
      </c>
      <c r="AH27" s="17">
        <v>0</v>
      </c>
      <c r="AI27" s="10">
        <v>0</v>
      </c>
      <c r="AJ27" s="17">
        <v>0</v>
      </c>
      <c r="AK27" s="10">
        <v>0</v>
      </c>
      <c r="AL27" s="17">
        <v>0</v>
      </c>
      <c r="AM27" s="10">
        <v>0</v>
      </c>
      <c r="AN27" s="17">
        <v>0</v>
      </c>
      <c r="AO27" s="10">
        <v>0</v>
      </c>
      <c r="AP27" s="17">
        <v>0</v>
      </c>
      <c r="AQ27" s="10">
        <v>0</v>
      </c>
      <c r="AR27" s="17">
        <v>0</v>
      </c>
      <c r="AS27" s="10">
        <v>0</v>
      </c>
      <c r="AT27" s="17">
        <v>0</v>
      </c>
      <c r="AU27" s="10">
        <v>0</v>
      </c>
      <c r="AV27" s="17">
        <v>0</v>
      </c>
      <c r="AW27" s="10">
        <v>0</v>
      </c>
      <c r="AX27" s="17">
        <v>1225707513</v>
      </c>
      <c r="AY27" s="10">
        <v>91.814499999999995</v>
      </c>
      <c r="AZ27" s="17">
        <v>0</v>
      </c>
      <c r="BA27" s="10">
        <v>0</v>
      </c>
      <c r="BB27" s="17">
        <v>0</v>
      </c>
      <c r="BC27" s="10">
        <v>0</v>
      </c>
      <c r="BD27" s="17">
        <v>0</v>
      </c>
      <c r="BE27" s="10">
        <v>0</v>
      </c>
      <c r="BF27" s="17">
        <v>774395341.71000004</v>
      </c>
      <c r="BG27" s="10">
        <v>88.195999999999998</v>
      </c>
      <c r="BH27" s="17">
        <v>0</v>
      </c>
      <c r="BI27" s="10">
        <v>0</v>
      </c>
      <c r="BJ27" s="17">
        <v>0</v>
      </c>
      <c r="BK27" s="10">
        <v>0</v>
      </c>
      <c r="BL27" s="17">
        <v>0</v>
      </c>
      <c r="BM27" s="10">
        <v>0</v>
      </c>
      <c r="BN27" s="17">
        <v>0</v>
      </c>
      <c r="BO27" s="10">
        <v>0</v>
      </c>
      <c r="BP27" s="17">
        <v>0</v>
      </c>
      <c r="BQ27" s="10">
        <v>0</v>
      </c>
      <c r="BR27" s="17">
        <v>0</v>
      </c>
      <c r="BS27" s="10">
        <v>0</v>
      </c>
      <c r="BT27" s="17">
        <v>0</v>
      </c>
      <c r="BU27" s="10">
        <v>0</v>
      </c>
    </row>
    <row r="28" spans="1:73" ht="14.25" thickTop="1" thickBot="1">
      <c r="A28" s="9" t="s">
        <v>178</v>
      </c>
      <c r="B28" s="17">
        <v>1542497.7</v>
      </c>
      <c r="C28" s="10">
        <v>8.6999999999999994E-3</v>
      </c>
      <c r="D28" s="17">
        <v>1196100</v>
      </c>
      <c r="E28" s="10">
        <v>0.88100000000000001</v>
      </c>
      <c r="F28" s="17">
        <v>0</v>
      </c>
      <c r="G28" s="10">
        <v>0</v>
      </c>
      <c r="H28" s="17">
        <v>0</v>
      </c>
      <c r="I28" s="10">
        <v>0</v>
      </c>
      <c r="J28" s="17">
        <v>0</v>
      </c>
      <c r="K28" s="10">
        <v>0</v>
      </c>
      <c r="L28" s="17">
        <v>0</v>
      </c>
      <c r="M28" s="10">
        <v>0</v>
      </c>
      <c r="N28" s="17">
        <v>0</v>
      </c>
      <c r="O28" s="10">
        <v>0</v>
      </c>
      <c r="P28" s="17">
        <v>0</v>
      </c>
      <c r="Q28" s="10">
        <v>0</v>
      </c>
      <c r="R28" s="17">
        <v>0</v>
      </c>
      <c r="S28" s="10">
        <v>0</v>
      </c>
      <c r="T28" s="17">
        <v>0</v>
      </c>
      <c r="U28" s="10">
        <v>0</v>
      </c>
      <c r="V28" s="17">
        <v>0</v>
      </c>
      <c r="W28" s="10">
        <v>0</v>
      </c>
      <c r="X28" s="17">
        <v>0</v>
      </c>
      <c r="Y28" s="10">
        <v>0</v>
      </c>
      <c r="Z28" s="17">
        <v>0</v>
      </c>
      <c r="AA28" s="10">
        <v>0</v>
      </c>
      <c r="AB28" s="17">
        <v>0</v>
      </c>
      <c r="AC28" s="10">
        <v>0</v>
      </c>
      <c r="AD28" s="17">
        <v>0</v>
      </c>
      <c r="AE28" s="10">
        <v>0</v>
      </c>
      <c r="AF28" s="17">
        <v>0</v>
      </c>
      <c r="AG28" s="10">
        <v>0</v>
      </c>
      <c r="AH28" s="17">
        <v>0</v>
      </c>
      <c r="AI28" s="10">
        <v>0</v>
      </c>
      <c r="AJ28" s="17">
        <v>0</v>
      </c>
      <c r="AK28" s="10">
        <v>0</v>
      </c>
      <c r="AL28" s="17">
        <v>0</v>
      </c>
      <c r="AM28" s="10">
        <v>0</v>
      </c>
      <c r="AN28" s="17">
        <v>0</v>
      </c>
      <c r="AO28" s="10">
        <v>0</v>
      </c>
      <c r="AP28" s="17">
        <v>0</v>
      </c>
      <c r="AQ28" s="10">
        <v>0</v>
      </c>
      <c r="AR28" s="17">
        <v>0</v>
      </c>
      <c r="AS28" s="10">
        <v>0</v>
      </c>
      <c r="AT28" s="17">
        <v>0</v>
      </c>
      <c r="AU28" s="10">
        <v>0</v>
      </c>
      <c r="AV28" s="17">
        <v>0</v>
      </c>
      <c r="AW28" s="10">
        <v>0</v>
      </c>
      <c r="AX28" s="17">
        <v>0</v>
      </c>
      <c r="AY28" s="10">
        <v>0</v>
      </c>
      <c r="AZ28" s="17">
        <v>0</v>
      </c>
      <c r="BA28" s="10">
        <v>0</v>
      </c>
      <c r="BB28" s="17">
        <v>0</v>
      </c>
      <c r="BC28" s="10">
        <v>0</v>
      </c>
      <c r="BD28" s="17">
        <v>0</v>
      </c>
      <c r="BE28" s="10">
        <v>0</v>
      </c>
      <c r="BF28" s="17">
        <v>0</v>
      </c>
      <c r="BG28" s="10">
        <v>0</v>
      </c>
      <c r="BH28" s="17">
        <v>0</v>
      </c>
      <c r="BI28" s="10">
        <v>0</v>
      </c>
      <c r="BJ28" s="17">
        <v>0</v>
      </c>
      <c r="BK28" s="10">
        <v>0</v>
      </c>
      <c r="BL28" s="17">
        <v>0</v>
      </c>
      <c r="BM28" s="10">
        <v>0</v>
      </c>
      <c r="BN28" s="17">
        <v>346397.7</v>
      </c>
      <c r="BO28" s="10">
        <v>3.32E-2</v>
      </c>
      <c r="BP28" s="17">
        <v>0</v>
      </c>
      <c r="BQ28" s="10">
        <v>0</v>
      </c>
      <c r="BR28" s="17">
        <v>0</v>
      </c>
      <c r="BS28" s="10">
        <v>0</v>
      </c>
      <c r="BT28" s="17">
        <v>0</v>
      </c>
      <c r="BU28" s="10">
        <v>0</v>
      </c>
    </row>
    <row r="29" spans="1:73" ht="14.25" thickTop="1" thickBot="1">
      <c r="A29" s="9" t="s">
        <v>179</v>
      </c>
      <c r="B29" s="17">
        <v>4427008300.46</v>
      </c>
      <c r="C29" s="10">
        <v>25.0197</v>
      </c>
      <c r="D29" s="17">
        <v>116973635.73</v>
      </c>
      <c r="E29" s="10">
        <v>86.156700000000001</v>
      </c>
      <c r="F29" s="17">
        <v>0</v>
      </c>
      <c r="G29" s="10">
        <v>0</v>
      </c>
      <c r="H29" s="17">
        <v>0</v>
      </c>
      <c r="I29" s="10">
        <v>0</v>
      </c>
      <c r="J29" s="17">
        <v>0</v>
      </c>
      <c r="K29" s="10">
        <v>0</v>
      </c>
      <c r="L29" s="17">
        <v>0</v>
      </c>
      <c r="M29" s="10">
        <v>0</v>
      </c>
      <c r="N29" s="17">
        <v>296202767.49000001</v>
      </c>
      <c r="O29" s="10">
        <v>100</v>
      </c>
      <c r="P29" s="17">
        <v>284395691.98000002</v>
      </c>
      <c r="Q29" s="10">
        <v>100</v>
      </c>
      <c r="R29" s="17">
        <v>149866604.47999999</v>
      </c>
      <c r="S29" s="10">
        <v>100</v>
      </c>
      <c r="T29" s="17">
        <v>157422191.5</v>
      </c>
      <c r="U29" s="10">
        <v>100</v>
      </c>
      <c r="V29" s="17">
        <v>262226795.27000001</v>
      </c>
      <c r="W29" s="10">
        <v>100</v>
      </c>
      <c r="X29" s="17">
        <v>0</v>
      </c>
      <c r="Y29" s="10">
        <v>0</v>
      </c>
      <c r="Z29" s="17">
        <v>0</v>
      </c>
      <c r="AA29" s="10">
        <v>0</v>
      </c>
      <c r="AB29" s="17">
        <v>0</v>
      </c>
      <c r="AC29" s="10">
        <v>0</v>
      </c>
      <c r="AD29" s="17">
        <v>0</v>
      </c>
      <c r="AE29" s="10">
        <v>0</v>
      </c>
      <c r="AF29" s="17">
        <v>0</v>
      </c>
      <c r="AG29" s="10">
        <v>0</v>
      </c>
      <c r="AH29" s="17">
        <v>0</v>
      </c>
      <c r="AI29" s="10">
        <v>0</v>
      </c>
      <c r="AJ29" s="17">
        <v>0</v>
      </c>
      <c r="AK29" s="10">
        <v>0</v>
      </c>
      <c r="AL29" s="17">
        <v>0</v>
      </c>
      <c r="AM29" s="10">
        <v>0</v>
      </c>
      <c r="AN29" s="17">
        <v>0</v>
      </c>
      <c r="AO29" s="10">
        <v>0</v>
      </c>
      <c r="AP29" s="17">
        <v>0</v>
      </c>
      <c r="AQ29" s="10">
        <v>0</v>
      </c>
      <c r="AR29" s="17">
        <v>0</v>
      </c>
      <c r="AS29" s="10">
        <v>0</v>
      </c>
      <c r="AT29" s="17">
        <v>0</v>
      </c>
      <c r="AU29" s="10">
        <v>0</v>
      </c>
      <c r="AV29" s="17">
        <v>0</v>
      </c>
      <c r="AW29" s="10">
        <v>0</v>
      </c>
      <c r="AX29" s="17">
        <v>1225707513</v>
      </c>
      <c r="AY29" s="10">
        <v>91.814499999999995</v>
      </c>
      <c r="AZ29" s="17">
        <v>0</v>
      </c>
      <c r="BA29" s="10">
        <v>0</v>
      </c>
      <c r="BB29" s="17">
        <v>141345794</v>
      </c>
      <c r="BC29" s="10">
        <v>99.406899999999993</v>
      </c>
      <c r="BD29" s="17">
        <v>0</v>
      </c>
      <c r="BE29" s="10">
        <v>0</v>
      </c>
      <c r="BF29" s="17">
        <v>774395341.71000004</v>
      </c>
      <c r="BG29" s="10">
        <v>88.195999999999998</v>
      </c>
      <c r="BH29" s="17">
        <v>0</v>
      </c>
      <c r="BI29" s="10">
        <v>0</v>
      </c>
      <c r="BJ29" s="17">
        <v>0</v>
      </c>
      <c r="BK29" s="10">
        <v>0</v>
      </c>
      <c r="BL29" s="17">
        <v>0</v>
      </c>
      <c r="BM29" s="10">
        <v>0</v>
      </c>
      <c r="BN29" s="17">
        <v>998236899.07000005</v>
      </c>
      <c r="BO29" s="10">
        <v>95.656800000000004</v>
      </c>
      <c r="BP29" s="17">
        <v>20235066.23</v>
      </c>
      <c r="BQ29" s="10">
        <v>2.8645999999999998</v>
      </c>
      <c r="BR29" s="17">
        <v>0</v>
      </c>
      <c r="BS29" s="10">
        <v>0</v>
      </c>
      <c r="BT29" s="17">
        <v>0</v>
      </c>
      <c r="BU29" s="10">
        <v>0</v>
      </c>
    </row>
    <row r="30" spans="1:73" ht="14.25" thickTop="1" thickBot="1">
      <c r="A30" s="9" t="s">
        <v>180</v>
      </c>
      <c r="B30" s="17">
        <v>4428550798.1599998</v>
      </c>
      <c r="C30" s="10">
        <v>25.028400000000001</v>
      </c>
      <c r="D30" s="17">
        <v>118169735.73</v>
      </c>
      <c r="E30" s="10">
        <v>87.037700000000001</v>
      </c>
      <c r="F30" s="17">
        <v>0</v>
      </c>
      <c r="G30" s="10">
        <v>0</v>
      </c>
      <c r="H30" s="17">
        <v>0</v>
      </c>
      <c r="I30" s="10">
        <v>0</v>
      </c>
      <c r="J30" s="17">
        <v>0</v>
      </c>
      <c r="K30" s="10">
        <v>0</v>
      </c>
      <c r="L30" s="17">
        <v>0</v>
      </c>
      <c r="M30" s="10">
        <v>0</v>
      </c>
      <c r="N30" s="17">
        <v>296202767.49000001</v>
      </c>
      <c r="O30" s="10">
        <v>100</v>
      </c>
      <c r="P30" s="17">
        <v>284395691.98000002</v>
      </c>
      <c r="Q30" s="10">
        <v>100</v>
      </c>
      <c r="R30" s="17">
        <v>149866604.47999999</v>
      </c>
      <c r="S30" s="10">
        <v>100</v>
      </c>
      <c r="T30" s="17">
        <v>157422191.5</v>
      </c>
      <c r="U30" s="10">
        <v>100</v>
      </c>
      <c r="V30" s="17">
        <v>262226795.27000001</v>
      </c>
      <c r="W30" s="10">
        <v>100</v>
      </c>
      <c r="X30" s="17">
        <v>0</v>
      </c>
      <c r="Y30" s="10">
        <v>0</v>
      </c>
      <c r="Z30" s="17">
        <v>0</v>
      </c>
      <c r="AA30" s="10">
        <v>0</v>
      </c>
      <c r="AB30" s="17">
        <v>0</v>
      </c>
      <c r="AC30" s="10">
        <v>0</v>
      </c>
      <c r="AD30" s="17">
        <v>0</v>
      </c>
      <c r="AE30" s="10">
        <v>0</v>
      </c>
      <c r="AF30" s="17">
        <v>0</v>
      </c>
      <c r="AG30" s="10">
        <v>0</v>
      </c>
      <c r="AH30" s="17">
        <v>0</v>
      </c>
      <c r="AI30" s="10">
        <v>0</v>
      </c>
      <c r="AJ30" s="17">
        <v>0</v>
      </c>
      <c r="AK30" s="10">
        <v>0</v>
      </c>
      <c r="AL30" s="17">
        <v>0</v>
      </c>
      <c r="AM30" s="10">
        <v>0</v>
      </c>
      <c r="AN30" s="17">
        <v>0</v>
      </c>
      <c r="AO30" s="10">
        <v>0</v>
      </c>
      <c r="AP30" s="17">
        <v>0</v>
      </c>
      <c r="AQ30" s="10">
        <v>0</v>
      </c>
      <c r="AR30" s="17">
        <v>0</v>
      </c>
      <c r="AS30" s="10">
        <v>0</v>
      </c>
      <c r="AT30" s="17">
        <v>0</v>
      </c>
      <c r="AU30" s="10">
        <v>0</v>
      </c>
      <c r="AV30" s="17">
        <v>0</v>
      </c>
      <c r="AW30" s="10">
        <v>0</v>
      </c>
      <c r="AX30" s="17">
        <v>1225707513</v>
      </c>
      <c r="AY30" s="10">
        <v>91.814499999999995</v>
      </c>
      <c r="AZ30" s="17">
        <v>0</v>
      </c>
      <c r="BA30" s="10">
        <v>0</v>
      </c>
      <c r="BB30" s="17">
        <v>141345794</v>
      </c>
      <c r="BC30" s="10">
        <v>99.406899999999993</v>
      </c>
      <c r="BD30" s="17">
        <v>0</v>
      </c>
      <c r="BE30" s="10">
        <v>0</v>
      </c>
      <c r="BF30" s="17">
        <v>774395341.71000004</v>
      </c>
      <c r="BG30" s="10">
        <v>88.195999999999998</v>
      </c>
      <c r="BH30" s="17">
        <v>0</v>
      </c>
      <c r="BI30" s="10">
        <v>0</v>
      </c>
      <c r="BJ30" s="17">
        <v>0</v>
      </c>
      <c r="BK30" s="10">
        <v>0</v>
      </c>
      <c r="BL30" s="17">
        <v>0</v>
      </c>
      <c r="BM30" s="10">
        <v>0</v>
      </c>
      <c r="BN30" s="17">
        <v>998583296.76999998</v>
      </c>
      <c r="BO30" s="10">
        <v>95.69</v>
      </c>
      <c r="BP30" s="17">
        <v>20235066.23</v>
      </c>
      <c r="BQ30" s="10">
        <v>2.8645999999999998</v>
      </c>
      <c r="BR30" s="17">
        <v>0</v>
      </c>
      <c r="BS30" s="10">
        <v>0</v>
      </c>
      <c r="BT30" s="17">
        <v>0</v>
      </c>
      <c r="BU30" s="10">
        <v>0</v>
      </c>
    </row>
    <row r="31" spans="1:73" ht="13.5" thickTop="1">
      <c r="A31" t="s">
        <v>181</v>
      </c>
      <c r="B31" s="14">
        <v>226497191.90000001</v>
      </c>
      <c r="C31" s="6">
        <v>1.2801</v>
      </c>
      <c r="D31" s="14">
        <v>0</v>
      </c>
      <c r="E31" s="6">
        <v>0</v>
      </c>
      <c r="F31" s="14">
        <v>0</v>
      </c>
      <c r="G31" s="6">
        <v>0</v>
      </c>
      <c r="H31" s="14">
        <v>0</v>
      </c>
      <c r="I31" s="6">
        <v>0</v>
      </c>
      <c r="J31" s="14">
        <v>0</v>
      </c>
      <c r="K31" s="6">
        <v>0</v>
      </c>
      <c r="L31" s="14">
        <v>0</v>
      </c>
      <c r="M31" s="6">
        <v>0</v>
      </c>
      <c r="N31" s="14">
        <v>0</v>
      </c>
      <c r="O31" s="6">
        <v>0</v>
      </c>
      <c r="P31" s="14">
        <v>0</v>
      </c>
      <c r="Q31" s="6">
        <v>0</v>
      </c>
      <c r="R31" s="14">
        <v>0</v>
      </c>
      <c r="S31" s="6">
        <v>0</v>
      </c>
      <c r="T31" s="14">
        <v>0</v>
      </c>
      <c r="U31" s="6">
        <v>0</v>
      </c>
      <c r="V31" s="14">
        <v>0</v>
      </c>
      <c r="W31" s="6">
        <v>0</v>
      </c>
      <c r="X31" s="14">
        <v>0</v>
      </c>
      <c r="Y31" s="6">
        <v>0</v>
      </c>
      <c r="Z31" s="14">
        <v>0</v>
      </c>
      <c r="AA31" s="6">
        <v>0</v>
      </c>
      <c r="AB31" s="14">
        <v>0</v>
      </c>
      <c r="AC31" s="6">
        <v>0</v>
      </c>
      <c r="AD31" s="14">
        <v>63708418</v>
      </c>
      <c r="AE31" s="6">
        <v>99.577299999999994</v>
      </c>
      <c r="AF31" s="14">
        <v>0</v>
      </c>
      <c r="AG31" s="6">
        <v>0</v>
      </c>
      <c r="AH31" s="14">
        <v>0.02</v>
      </c>
      <c r="AI31" s="6">
        <v>0</v>
      </c>
      <c r="AJ31" s="14">
        <v>0</v>
      </c>
      <c r="AK31" s="6">
        <v>0</v>
      </c>
      <c r="AL31" s="14">
        <v>0</v>
      </c>
      <c r="AM31" s="6">
        <v>0</v>
      </c>
      <c r="AN31" s="14">
        <v>0</v>
      </c>
      <c r="AO31" s="6">
        <v>0</v>
      </c>
      <c r="AP31" s="14">
        <v>0</v>
      </c>
      <c r="AQ31" s="6">
        <v>0</v>
      </c>
      <c r="AR31" s="14">
        <v>0</v>
      </c>
      <c r="AS31" s="6">
        <v>0</v>
      </c>
      <c r="AT31" s="14">
        <v>0</v>
      </c>
      <c r="AU31" s="6">
        <v>0</v>
      </c>
      <c r="AV31" s="14">
        <v>0</v>
      </c>
      <c r="AW31" s="6">
        <v>0</v>
      </c>
      <c r="AX31" s="14">
        <v>0</v>
      </c>
      <c r="AY31" s="6">
        <v>0</v>
      </c>
      <c r="AZ31" s="14">
        <v>2009588.35</v>
      </c>
      <c r="BA31" s="6">
        <v>1.7517</v>
      </c>
      <c r="BB31" s="14">
        <v>0</v>
      </c>
      <c r="BC31" s="6">
        <v>0</v>
      </c>
      <c r="BD31" s="14">
        <v>2088028</v>
      </c>
      <c r="BE31" s="6">
        <v>1.0192000000000001</v>
      </c>
      <c r="BF31" s="14">
        <v>0</v>
      </c>
      <c r="BG31" s="6">
        <v>0</v>
      </c>
      <c r="BH31" s="14">
        <v>0</v>
      </c>
      <c r="BI31" s="6">
        <v>0</v>
      </c>
      <c r="BJ31" s="14">
        <v>0</v>
      </c>
      <c r="BK31" s="6">
        <v>0</v>
      </c>
      <c r="BL31" s="14">
        <v>0</v>
      </c>
      <c r="BM31" s="6">
        <v>0</v>
      </c>
      <c r="BN31" s="14">
        <v>0</v>
      </c>
      <c r="BO31" s="6">
        <v>0</v>
      </c>
      <c r="BP31" s="14">
        <v>0</v>
      </c>
      <c r="BQ31" s="6">
        <v>0</v>
      </c>
      <c r="BR31" s="14">
        <v>0</v>
      </c>
      <c r="BS31" s="6">
        <v>0</v>
      </c>
      <c r="BT31" s="14">
        <v>158691157.53</v>
      </c>
      <c r="BU31" s="6">
        <v>64.659000000000006</v>
      </c>
    </row>
    <row r="32" spans="1:73">
      <c r="A32" t="s">
        <v>330</v>
      </c>
      <c r="B32" s="14">
        <v>87933508.609999999</v>
      </c>
      <c r="C32" s="6">
        <v>0.497</v>
      </c>
      <c r="D32" s="14">
        <v>0</v>
      </c>
      <c r="E32" s="6">
        <v>0</v>
      </c>
      <c r="F32" s="14">
        <v>0</v>
      </c>
      <c r="G32" s="6">
        <v>0</v>
      </c>
      <c r="H32" s="14">
        <v>0</v>
      </c>
      <c r="I32" s="6">
        <v>0</v>
      </c>
      <c r="J32" s="14">
        <v>0</v>
      </c>
      <c r="K32" s="6">
        <v>0</v>
      </c>
      <c r="L32" s="14">
        <v>0</v>
      </c>
      <c r="M32" s="6">
        <v>0</v>
      </c>
      <c r="N32" s="14">
        <v>0</v>
      </c>
      <c r="O32" s="6">
        <v>0</v>
      </c>
      <c r="P32" s="14">
        <v>0</v>
      </c>
      <c r="Q32" s="6">
        <v>0</v>
      </c>
      <c r="R32" s="14">
        <v>0</v>
      </c>
      <c r="S32" s="6">
        <v>0</v>
      </c>
      <c r="T32" s="14">
        <v>0</v>
      </c>
      <c r="U32" s="6">
        <v>0</v>
      </c>
      <c r="V32" s="14">
        <v>0</v>
      </c>
      <c r="W32" s="6">
        <v>0</v>
      </c>
      <c r="X32" s="14">
        <v>0</v>
      </c>
      <c r="Y32" s="6">
        <v>0</v>
      </c>
      <c r="Z32" s="14">
        <v>0</v>
      </c>
      <c r="AA32" s="6">
        <v>0</v>
      </c>
      <c r="AB32" s="14">
        <v>0</v>
      </c>
      <c r="AC32" s="6">
        <v>0</v>
      </c>
      <c r="AD32" s="14">
        <v>0</v>
      </c>
      <c r="AE32" s="6">
        <v>0</v>
      </c>
      <c r="AF32" s="14">
        <v>0</v>
      </c>
      <c r="AG32" s="6">
        <v>0</v>
      </c>
      <c r="AH32" s="14">
        <v>0</v>
      </c>
      <c r="AI32" s="6">
        <v>0</v>
      </c>
      <c r="AJ32" s="14">
        <v>0</v>
      </c>
      <c r="AK32" s="6">
        <v>0</v>
      </c>
      <c r="AL32" s="14">
        <v>2163599</v>
      </c>
      <c r="AM32" s="6">
        <v>69.931100000000001</v>
      </c>
      <c r="AN32" s="14">
        <v>0</v>
      </c>
      <c r="AO32" s="6">
        <v>0</v>
      </c>
      <c r="AP32" s="14">
        <v>0</v>
      </c>
      <c r="AQ32" s="6">
        <v>0</v>
      </c>
      <c r="AR32" s="14">
        <v>0</v>
      </c>
      <c r="AS32" s="6">
        <v>0</v>
      </c>
      <c r="AT32" s="14">
        <v>0</v>
      </c>
      <c r="AU32" s="6">
        <v>0</v>
      </c>
      <c r="AV32" s="14">
        <v>0</v>
      </c>
      <c r="AW32" s="6">
        <v>0</v>
      </c>
      <c r="AX32" s="14">
        <v>0</v>
      </c>
      <c r="AY32" s="6">
        <v>0</v>
      </c>
      <c r="AZ32" s="14">
        <v>0</v>
      </c>
      <c r="BA32" s="6">
        <v>0</v>
      </c>
      <c r="BB32" s="14">
        <v>0</v>
      </c>
      <c r="BC32" s="6">
        <v>0</v>
      </c>
      <c r="BD32" s="14">
        <v>0</v>
      </c>
      <c r="BE32" s="6">
        <v>0</v>
      </c>
      <c r="BF32" s="14">
        <v>0</v>
      </c>
      <c r="BG32" s="6">
        <v>0</v>
      </c>
      <c r="BH32" s="14">
        <v>0</v>
      </c>
      <c r="BI32" s="6">
        <v>0</v>
      </c>
      <c r="BJ32" s="14">
        <v>0</v>
      </c>
      <c r="BK32" s="6">
        <v>0</v>
      </c>
      <c r="BL32" s="14">
        <v>0</v>
      </c>
      <c r="BM32" s="6">
        <v>0</v>
      </c>
      <c r="BN32" s="14">
        <v>0</v>
      </c>
      <c r="BO32" s="6">
        <v>0</v>
      </c>
      <c r="BP32" s="14">
        <v>0</v>
      </c>
      <c r="BQ32" s="6">
        <v>0</v>
      </c>
      <c r="BR32" s="14">
        <v>0</v>
      </c>
      <c r="BS32" s="6">
        <v>0</v>
      </c>
      <c r="BT32" s="14">
        <v>85769909.609999999</v>
      </c>
      <c r="BU32" s="6">
        <v>34.947099999999999</v>
      </c>
    </row>
    <row r="33" spans="1:73" ht="13.5" thickBot="1">
      <c r="A33" t="s">
        <v>331</v>
      </c>
      <c r="B33" s="14">
        <v>12345097416.84</v>
      </c>
      <c r="C33" s="6">
        <v>69.769599999999997</v>
      </c>
      <c r="D33" s="14">
        <v>3348137.91</v>
      </c>
      <c r="E33" s="6">
        <v>2.4661</v>
      </c>
      <c r="F33" s="14">
        <v>3663245830.6799998</v>
      </c>
      <c r="G33" s="6">
        <v>99.967399999999998</v>
      </c>
      <c r="H33" s="14">
        <v>169110772.41</v>
      </c>
      <c r="I33" s="6">
        <v>88.508499999999998</v>
      </c>
      <c r="J33" s="14">
        <v>1435173246.9000001</v>
      </c>
      <c r="K33" s="6">
        <v>94.412999999999997</v>
      </c>
      <c r="L33" s="14">
        <v>637547395.60000002</v>
      </c>
      <c r="M33" s="6">
        <v>88.914900000000003</v>
      </c>
      <c r="N33" s="14">
        <v>0</v>
      </c>
      <c r="O33" s="6">
        <v>0</v>
      </c>
      <c r="P33" s="14">
        <v>0</v>
      </c>
      <c r="Q33" s="6">
        <v>0</v>
      </c>
      <c r="R33" s="14">
        <v>0</v>
      </c>
      <c r="S33" s="6">
        <v>0</v>
      </c>
      <c r="T33" s="14">
        <v>0</v>
      </c>
      <c r="U33" s="6">
        <v>0</v>
      </c>
      <c r="V33" s="14">
        <v>0</v>
      </c>
      <c r="W33" s="6">
        <v>0</v>
      </c>
      <c r="X33" s="14">
        <v>57712902.630000003</v>
      </c>
      <c r="Y33" s="6">
        <v>99.090999999999994</v>
      </c>
      <c r="Z33" s="14">
        <v>262516642.08000001</v>
      </c>
      <c r="AA33" s="6">
        <v>98.116500000000002</v>
      </c>
      <c r="AB33" s="14">
        <v>1478074698.1099999</v>
      </c>
      <c r="AC33" s="6">
        <v>99.0839</v>
      </c>
      <c r="AD33" s="14">
        <v>0</v>
      </c>
      <c r="AE33" s="6">
        <v>0</v>
      </c>
      <c r="AF33" s="14">
        <v>14822117.390000001</v>
      </c>
      <c r="AG33" s="6">
        <v>94.936099999999996</v>
      </c>
      <c r="AH33" s="14">
        <v>222836359.50999999</v>
      </c>
      <c r="AI33" s="6">
        <v>98.731200000000001</v>
      </c>
      <c r="AJ33" s="14">
        <v>90954835.739999995</v>
      </c>
      <c r="AK33" s="6">
        <v>95.163200000000003</v>
      </c>
      <c r="AL33" s="14">
        <v>920834</v>
      </c>
      <c r="AM33" s="6">
        <v>29.762899999999998</v>
      </c>
      <c r="AN33" s="14">
        <v>242560200.25</v>
      </c>
      <c r="AO33" s="6">
        <v>95.629400000000004</v>
      </c>
      <c r="AP33" s="14">
        <v>94487010.909999996</v>
      </c>
      <c r="AQ33" s="6">
        <v>99.938599999999994</v>
      </c>
      <c r="AR33" s="14">
        <v>409516412.25999999</v>
      </c>
      <c r="AS33" s="6">
        <v>99.6768</v>
      </c>
      <c r="AT33" s="14">
        <v>188455168.41</v>
      </c>
      <c r="AU33" s="6">
        <v>99.732600000000005</v>
      </c>
      <c r="AV33" s="14">
        <v>27706617</v>
      </c>
      <c r="AW33" s="6">
        <v>90.522499999999994</v>
      </c>
      <c r="AX33" s="14">
        <v>0</v>
      </c>
      <c r="AY33" s="6">
        <v>0</v>
      </c>
      <c r="AZ33" s="14">
        <v>112695686.03</v>
      </c>
      <c r="BA33" s="6">
        <v>98.234300000000005</v>
      </c>
      <c r="BB33" s="14">
        <v>0</v>
      </c>
      <c r="BC33" s="6">
        <v>0</v>
      </c>
      <c r="BD33" s="14">
        <v>199630569</v>
      </c>
      <c r="BE33" s="6">
        <v>97.442800000000005</v>
      </c>
      <c r="BF33" s="14">
        <v>77123236.879999995</v>
      </c>
      <c r="BG33" s="6">
        <v>8.7835999999999999</v>
      </c>
      <c r="BH33" s="14">
        <v>47873138.649999999</v>
      </c>
      <c r="BI33" s="6">
        <v>101.9182</v>
      </c>
      <c r="BJ33" s="14">
        <v>352742632.86000001</v>
      </c>
      <c r="BK33" s="6">
        <v>96.81</v>
      </c>
      <c r="BL33" s="14">
        <v>1109615746.8900001</v>
      </c>
      <c r="BM33" s="6">
        <v>89.047600000000003</v>
      </c>
      <c r="BN33" s="14">
        <v>0</v>
      </c>
      <c r="BO33" s="6">
        <v>0</v>
      </c>
      <c r="BP33" s="14">
        <v>675795035.24000001</v>
      </c>
      <c r="BQ33" s="6">
        <v>95.671000000000006</v>
      </c>
      <c r="BR33" s="14">
        <v>770632189.5</v>
      </c>
      <c r="BS33" s="6">
        <v>97.812799999999996</v>
      </c>
      <c r="BT33" s="14">
        <v>0</v>
      </c>
      <c r="BU33" s="6">
        <v>0</v>
      </c>
    </row>
    <row r="34" spans="1:73" ht="14.25" thickTop="1" thickBot="1">
      <c r="A34" s="9" t="s">
        <v>184</v>
      </c>
      <c r="B34" s="17">
        <v>12659528117.35</v>
      </c>
      <c r="C34" s="10">
        <v>71.546700000000001</v>
      </c>
      <c r="D34" s="17">
        <v>3348137.91</v>
      </c>
      <c r="E34" s="10">
        <v>2.4661</v>
      </c>
      <c r="F34" s="17">
        <v>3663245830.6799998</v>
      </c>
      <c r="G34" s="10">
        <v>99.967399999999998</v>
      </c>
      <c r="H34" s="17">
        <v>169110772.41</v>
      </c>
      <c r="I34" s="10">
        <v>88.508499999999998</v>
      </c>
      <c r="J34" s="17">
        <v>1435173246.9000001</v>
      </c>
      <c r="K34" s="10">
        <v>94.412999999999997</v>
      </c>
      <c r="L34" s="17">
        <v>637547395.60000002</v>
      </c>
      <c r="M34" s="10">
        <v>88.914900000000003</v>
      </c>
      <c r="N34" s="17">
        <v>0</v>
      </c>
      <c r="O34" s="10">
        <v>0</v>
      </c>
      <c r="P34" s="17">
        <v>0</v>
      </c>
      <c r="Q34" s="10">
        <v>0</v>
      </c>
      <c r="R34" s="17">
        <v>0</v>
      </c>
      <c r="S34" s="10">
        <v>0</v>
      </c>
      <c r="T34" s="17">
        <v>0</v>
      </c>
      <c r="U34" s="10">
        <v>0</v>
      </c>
      <c r="V34" s="17">
        <v>0</v>
      </c>
      <c r="W34" s="10">
        <v>0</v>
      </c>
      <c r="X34" s="17">
        <v>57712902.630000003</v>
      </c>
      <c r="Y34" s="10">
        <v>99.090999999999994</v>
      </c>
      <c r="Z34" s="17">
        <v>262516642.08000001</v>
      </c>
      <c r="AA34" s="10">
        <v>98.116500000000002</v>
      </c>
      <c r="AB34" s="17">
        <v>1478074698.1099999</v>
      </c>
      <c r="AC34" s="10">
        <v>99.0839</v>
      </c>
      <c r="AD34" s="17">
        <v>63708418</v>
      </c>
      <c r="AE34" s="10">
        <v>99.577299999999994</v>
      </c>
      <c r="AF34" s="17">
        <v>14822117.390000001</v>
      </c>
      <c r="AG34" s="10">
        <v>94.936099999999996</v>
      </c>
      <c r="AH34" s="17">
        <v>222836359.53</v>
      </c>
      <c r="AI34" s="10">
        <v>98.731200000000001</v>
      </c>
      <c r="AJ34" s="17">
        <v>90954835.739999995</v>
      </c>
      <c r="AK34" s="10">
        <v>95.163200000000003</v>
      </c>
      <c r="AL34" s="17">
        <v>3084433</v>
      </c>
      <c r="AM34" s="10">
        <v>99.693899999999999</v>
      </c>
      <c r="AN34" s="17">
        <v>242560200.25</v>
      </c>
      <c r="AO34" s="10">
        <v>95.629400000000004</v>
      </c>
      <c r="AP34" s="17">
        <v>94487010.909999996</v>
      </c>
      <c r="AQ34" s="10">
        <v>99.938599999999994</v>
      </c>
      <c r="AR34" s="17">
        <v>409516412.25999999</v>
      </c>
      <c r="AS34" s="10">
        <v>99.6768</v>
      </c>
      <c r="AT34" s="17">
        <v>188455168.41</v>
      </c>
      <c r="AU34" s="10">
        <v>99.732600000000005</v>
      </c>
      <c r="AV34" s="17">
        <v>27706617</v>
      </c>
      <c r="AW34" s="10">
        <v>90.522499999999994</v>
      </c>
      <c r="AX34" s="17">
        <v>0</v>
      </c>
      <c r="AY34" s="10">
        <v>0</v>
      </c>
      <c r="AZ34" s="17">
        <v>114705274.38</v>
      </c>
      <c r="BA34" s="10">
        <v>99.986000000000004</v>
      </c>
      <c r="BB34" s="17">
        <v>0</v>
      </c>
      <c r="BC34" s="10">
        <v>0</v>
      </c>
      <c r="BD34" s="17">
        <v>201718597</v>
      </c>
      <c r="BE34" s="10">
        <v>98.462000000000003</v>
      </c>
      <c r="BF34" s="17">
        <v>77123236.879999995</v>
      </c>
      <c r="BG34" s="10">
        <v>8.7835999999999999</v>
      </c>
      <c r="BH34" s="17">
        <v>47873138.649999999</v>
      </c>
      <c r="BI34" s="10">
        <v>101.9182</v>
      </c>
      <c r="BJ34" s="17">
        <v>352742632.86000001</v>
      </c>
      <c r="BK34" s="10">
        <v>96.81</v>
      </c>
      <c r="BL34" s="17">
        <v>1109615746.8900001</v>
      </c>
      <c r="BM34" s="10">
        <v>89.047600000000003</v>
      </c>
      <c r="BN34" s="17">
        <v>0</v>
      </c>
      <c r="BO34" s="10">
        <v>0</v>
      </c>
      <c r="BP34" s="17">
        <v>675795035.24000001</v>
      </c>
      <c r="BQ34" s="10">
        <v>95.671000000000006</v>
      </c>
      <c r="BR34" s="17">
        <v>770632189.5</v>
      </c>
      <c r="BS34" s="10">
        <v>97.812799999999996</v>
      </c>
      <c r="BT34" s="17">
        <v>244461067.13999999</v>
      </c>
      <c r="BU34" s="10">
        <v>99.606200000000001</v>
      </c>
    </row>
    <row r="35" spans="1:73" ht="14.25" thickTop="1" thickBot="1"/>
    <row r="36" spans="1:73" s="6" customFormat="1" ht="13.5" thickTop="1">
      <c r="A36" s="8" t="s">
        <v>185</v>
      </c>
      <c r="B36" s="8">
        <v>85065</v>
      </c>
      <c r="C36" s="8"/>
      <c r="D36" s="8">
        <v>8561</v>
      </c>
      <c r="E36" s="8"/>
      <c r="F36" s="8">
        <v>2571</v>
      </c>
      <c r="G36" s="8"/>
      <c r="H36" s="8">
        <v>28</v>
      </c>
      <c r="I36" s="8"/>
      <c r="J36" s="8">
        <v>10</v>
      </c>
      <c r="K36" s="8"/>
      <c r="L36" s="8">
        <v>979</v>
      </c>
      <c r="M36" s="8"/>
      <c r="N36" s="8">
        <v>1</v>
      </c>
      <c r="O36" s="8"/>
      <c r="P36" s="8">
        <v>1</v>
      </c>
      <c r="Q36" s="8"/>
      <c r="R36" s="8">
        <v>1</v>
      </c>
      <c r="S36" s="8"/>
      <c r="T36" s="8">
        <v>1</v>
      </c>
      <c r="U36" s="8"/>
      <c r="V36" s="8">
        <v>1</v>
      </c>
      <c r="W36" s="8"/>
      <c r="X36" s="8">
        <v>11</v>
      </c>
      <c r="Y36" s="8"/>
      <c r="Z36" s="8">
        <v>1934</v>
      </c>
      <c r="AA36" s="8"/>
      <c r="AB36" s="8">
        <v>5001</v>
      </c>
      <c r="AC36" s="8"/>
      <c r="AD36" s="8">
        <v>19</v>
      </c>
      <c r="AE36" s="8"/>
      <c r="AF36" s="8">
        <v>30</v>
      </c>
      <c r="AG36" s="8"/>
      <c r="AH36" s="8">
        <v>15</v>
      </c>
      <c r="AI36" s="8"/>
      <c r="AJ36" s="8">
        <v>19</v>
      </c>
      <c r="AK36" s="8"/>
      <c r="AL36" s="8">
        <v>5</v>
      </c>
      <c r="AM36" s="8"/>
      <c r="AN36" s="8">
        <v>329</v>
      </c>
      <c r="AO36" s="8"/>
      <c r="AP36" s="8">
        <v>1816</v>
      </c>
      <c r="AQ36" s="8"/>
      <c r="AR36" s="8">
        <v>1568</v>
      </c>
      <c r="AS36" s="8"/>
      <c r="AT36" s="8">
        <v>89</v>
      </c>
      <c r="AU36" s="8"/>
      <c r="AV36" s="8">
        <v>955</v>
      </c>
      <c r="AW36" s="8"/>
      <c r="AX36" s="8">
        <v>24083</v>
      </c>
      <c r="AY36" s="8"/>
      <c r="AZ36" s="8">
        <v>220</v>
      </c>
      <c r="BA36" s="8"/>
      <c r="BB36" s="8">
        <v>2299</v>
      </c>
      <c r="BC36" s="8"/>
      <c r="BD36" s="8">
        <v>720</v>
      </c>
      <c r="BE36" s="8"/>
      <c r="BF36" s="8">
        <v>13218</v>
      </c>
      <c r="BG36" s="8"/>
      <c r="BH36" s="8">
        <v>2139</v>
      </c>
      <c r="BI36" s="8"/>
      <c r="BJ36" s="8">
        <v>394</v>
      </c>
      <c r="BK36" s="8"/>
      <c r="BL36" s="8">
        <v>48</v>
      </c>
      <c r="BM36" s="8"/>
      <c r="BN36" s="8">
        <v>22</v>
      </c>
      <c r="BO36" s="8"/>
      <c r="BP36" s="8">
        <v>11876</v>
      </c>
      <c r="BQ36" s="8"/>
      <c r="BR36" s="8">
        <v>6077</v>
      </c>
      <c r="BS36" s="8"/>
      <c r="BT36" s="8">
        <v>24</v>
      </c>
      <c r="BU36" s="8"/>
    </row>
    <row r="37" spans="1:73" s="6" customFormat="1" ht="13.5" thickBot="1">
      <c r="A37" s="12" t="s">
        <v>186</v>
      </c>
      <c r="B37" s="12">
        <v>208006.66</v>
      </c>
      <c r="C37" s="12"/>
      <c r="D37" s="12">
        <v>15858.95</v>
      </c>
      <c r="E37" s="12"/>
      <c r="F37" s="12">
        <v>1425297.62</v>
      </c>
      <c r="G37" s="12"/>
      <c r="H37" s="12">
        <v>6823833.9800000004</v>
      </c>
      <c r="I37" s="12"/>
      <c r="J37" s="12">
        <v>152010080.59999999</v>
      </c>
      <c r="K37" s="12"/>
      <c r="L37" s="12">
        <v>732411.39</v>
      </c>
      <c r="M37" s="12"/>
      <c r="N37" s="12">
        <v>296202767.5</v>
      </c>
      <c r="O37" s="12"/>
      <c r="P37" s="12">
        <v>284395692</v>
      </c>
      <c r="Q37" s="12"/>
      <c r="R37" s="12">
        <v>149866604.5</v>
      </c>
      <c r="S37" s="12"/>
      <c r="T37" s="12">
        <v>157422191.59999999</v>
      </c>
      <c r="U37" s="12"/>
      <c r="V37" s="12">
        <v>262226795.19999999</v>
      </c>
      <c r="W37" s="12"/>
      <c r="X37" s="12">
        <v>5294759.24</v>
      </c>
      <c r="Y37" s="12"/>
      <c r="Z37" s="12">
        <v>138343.42000000001</v>
      </c>
      <c r="AA37" s="12"/>
      <c r="AB37" s="12">
        <v>298288.52</v>
      </c>
      <c r="AC37" s="12"/>
      <c r="AD37" s="12">
        <v>3367308.4</v>
      </c>
      <c r="AE37" s="12"/>
      <c r="AF37" s="12">
        <v>520424.14</v>
      </c>
      <c r="AG37" s="12"/>
      <c r="AH37" s="12">
        <v>15046671.119999999</v>
      </c>
      <c r="AI37" s="12"/>
      <c r="AJ37" s="12">
        <v>5030405.9000000004</v>
      </c>
      <c r="AK37" s="12"/>
      <c r="AL37" s="12">
        <v>618780.4</v>
      </c>
      <c r="AM37" s="12"/>
      <c r="AN37" s="12">
        <v>770960.54</v>
      </c>
      <c r="AO37" s="12"/>
      <c r="AP37" s="12">
        <v>52062.26</v>
      </c>
      <c r="AQ37" s="12"/>
      <c r="AR37" s="12">
        <v>262017.92000000001</v>
      </c>
      <c r="AS37" s="12"/>
      <c r="AT37" s="12">
        <v>2123151.56</v>
      </c>
      <c r="AU37" s="12"/>
      <c r="AV37" s="12">
        <v>32049.68</v>
      </c>
      <c r="AW37" s="12"/>
      <c r="AX37" s="12">
        <v>55432.56</v>
      </c>
      <c r="AY37" s="12"/>
      <c r="AZ37" s="12">
        <v>521460.63</v>
      </c>
      <c r="BA37" s="12"/>
      <c r="BB37" s="12">
        <v>61848.27</v>
      </c>
      <c r="BC37" s="12"/>
      <c r="BD37" s="12">
        <v>284540.89</v>
      </c>
      <c r="BE37" s="12"/>
      <c r="BF37" s="12">
        <v>66427.539999999994</v>
      </c>
      <c r="BG37" s="12"/>
      <c r="BH37" s="12">
        <v>21959.85</v>
      </c>
      <c r="BI37" s="12"/>
      <c r="BJ37" s="12">
        <v>924786.86</v>
      </c>
      <c r="BK37" s="12"/>
      <c r="BL37" s="12">
        <v>25960270.66</v>
      </c>
      <c r="BM37" s="12"/>
      <c r="BN37" s="12">
        <v>47434568.57</v>
      </c>
      <c r="BO37" s="12"/>
      <c r="BP37" s="12">
        <v>59479.09</v>
      </c>
      <c r="BQ37" s="12"/>
      <c r="BR37" s="12">
        <v>129646.92</v>
      </c>
      <c r="BS37" s="12"/>
      <c r="BT37" s="12">
        <v>10226151.48</v>
      </c>
      <c r="BU37" s="12"/>
    </row>
    <row r="38" spans="1:73" ht="13.5" thickTop="1"/>
    <row r="40" spans="1:73">
      <c r="A40" t="s">
        <v>332</v>
      </c>
      <c r="B40" s="14">
        <v>5612259123.46</v>
      </c>
      <c r="D40" s="14">
        <v>32777012.030000001</v>
      </c>
      <c r="F40" s="14">
        <v>0</v>
      </c>
      <c r="H40" s="14">
        <v>190659637.40000001</v>
      </c>
      <c r="J40" s="14">
        <v>1520074267</v>
      </c>
      <c r="L40" s="14">
        <v>657411057.88999999</v>
      </c>
      <c r="N40" s="14">
        <v>0</v>
      </c>
      <c r="P40" s="14">
        <v>0</v>
      </c>
      <c r="R40" s="14">
        <v>0</v>
      </c>
      <c r="T40" s="14">
        <v>0</v>
      </c>
      <c r="V40" s="14">
        <v>0</v>
      </c>
      <c r="X40" s="14">
        <v>0</v>
      </c>
      <c r="Z40" s="14">
        <v>0</v>
      </c>
      <c r="AB40" s="14">
        <v>20412264.829999998</v>
      </c>
      <c r="AD40" s="14">
        <v>63978859.600000001</v>
      </c>
      <c r="AF40" s="14">
        <v>883420.49</v>
      </c>
      <c r="AH40" s="14">
        <v>0</v>
      </c>
      <c r="AJ40" s="14">
        <v>94417025.859999999</v>
      </c>
      <c r="AL40" s="14">
        <v>3090347.69</v>
      </c>
      <c r="AN40" s="14">
        <v>0</v>
      </c>
      <c r="AP40" s="14">
        <v>0</v>
      </c>
      <c r="AR40" s="14">
        <v>369440060.41000003</v>
      </c>
      <c r="AT40" s="14">
        <v>184204681.22999999</v>
      </c>
      <c r="AV40" s="14">
        <v>0</v>
      </c>
      <c r="AX40" s="14">
        <v>13729101.26</v>
      </c>
      <c r="AZ40" s="14">
        <v>0</v>
      </c>
      <c r="BB40" s="14">
        <v>0</v>
      </c>
      <c r="BD40" s="14">
        <v>31883328.239999998</v>
      </c>
      <c r="BF40" s="14">
        <v>0</v>
      </c>
      <c r="BH40" s="14">
        <v>0</v>
      </c>
      <c r="BJ40" s="14">
        <v>0</v>
      </c>
      <c r="BL40" s="14">
        <v>1246092991.8299999</v>
      </c>
      <c r="BN40" s="14">
        <v>1043560508.59</v>
      </c>
      <c r="BP40" s="14">
        <v>5802546.3200000003</v>
      </c>
      <c r="BR40" s="14">
        <v>133842012.79000001</v>
      </c>
      <c r="BT40" s="14">
        <v>0</v>
      </c>
    </row>
  </sheetData>
  <mergeCells count="35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AZ2:BA3"/>
    <mergeCell ref="BB2:BC3"/>
    <mergeCell ref="BD2:BE3"/>
    <mergeCell ref="BF2:BG3"/>
    <mergeCell ref="BP2:BQ3"/>
    <mergeCell ref="BT2:BU3"/>
    <mergeCell ref="BH2:BI3"/>
    <mergeCell ref="BJ2:BK3"/>
    <mergeCell ref="BL2:BM3"/>
    <mergeCell ref="BN2:BO3"/>
    <mergeCell ref="BR2:BS3"/>
  </mergeCells>
  <phoneticPr fontId="0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G66"/>
  <sheetViews>
    <sheetView workbookViewId="0" xr3:uid="{8CA7FA36-F026-53D8-85D7-7434F22EA588}"/>
  </sheetViews>
  <sheetFormatPr defaultRowHeight="12.75"/>
  <cols>
    <col min="1" max="1" width="45.5703125" bestFit="1" customWidth="1"/>
    <col min="2" max="2" width="12.14062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12.140625" style="14" bestFit="1" customWidth="1"/>
    <col min="15" max="15" width="4" bestFit="1" customWidth="1"/>
    <col min="16" max="16" width="12.140625" style="14" bestFit="1" customWidth="1"/>
    <col min="17" max="17" width="4" bestFit="1" customWidth="1"/>
    <col min="18" max="18" width="10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12.140625" style="14" bestFit="1" customWidth="1"/>
    <col min="25" max="25" width="4" bestFit="1" customWidth="1"/>
    <col min="26" max="26" width="12.140625" style="14" bestFit="1" customWidth="1"/>
    <col min="27" max="27" width="4" bestFit="1" customWidth="1"/>
    <col min="28" max="28" width="12.140625" style="14" bestFit="1" customWidth="1"/>
    <col min="29" max="29" width="4" bestFit="1" customWidth="1"/>
    <col min="30" max="30" width="12.140625" style="14" bestFit="1" customWidth="1"/>
    <col min="31" max="31" width="4" bestFit="1" customWidth="1"/>
    <col min="32" max="32" width="12.140625" style="14" bestFit="1" customWidth="1"/>
    <col min="33" max="33" width="4" bestFit="1" customWidth="1"/>
    <col min="34" max="34" width="12.140625" style="14" bestFit="1" customWidth="1"/>
    <col min="35" max="35" width="4" bestFit="1" customWidth="1"/>
    <col min="36" max="36" width="12.140625" style="14" bestFit="1" customWidth="1"/>
    <col min="37" max="37" width="4" bestFit="1" customWidth="1"/>
    <col min="38" max="38" width="12.140625" style="14" bestFit="1" customWidth="1"/>
    <col min="39" max="39" width="4" bestFit="1" customWidth="1"/>
    <col min="40" max="40" width="12.140625" style="14" bestFit="1" customWidth="1"/>
    <col min="41" max="41" width="4" bestFit="1" customWidth="1"/>
    <col min="42" max="42" width="8.140625" style="14" bestFit="1" customWidth="1"/>
    <col min="43" max="43" width="4" bestFit="1" customWidth="1"/>
    <col min="44" max="44" width="10.140625" style="14" bestFit="1" customWidth="1"/>
    <col min="45" max="45" width="4" bestFit="1" customWidth="1"/>
    <col min="46" max="46" width="12.140625" style="14" bestFit="1" customWidth="1"/>
    <col min="47" max="47" width="4" bestFit="1" customWidth="1"/>
    <col min="48" max="48" width="11.140625" style="14" bestFit="1" customWidth="1"/>
    <col min="49" max="49" width="4" bestFit="1" customWidth="1"/>
    <col min="50" max="50" width="10.140625" style="14" bestFit="1" customWidth="1"/>
    <col min="51" max="51" width="4" bestFit="1" customWidth="1"/>
    <col min="52" max="52" width="12.140625" style="14" bestFit="1" customWidth="1"/>
    <col min="53" max="53" width="4" bestFit="1" customWidth="1"/>
    <col min="54" max="54" width="12.140625" style="14" bestFit="1" customWidth="1"/>
    <col min="55" max="55" width="4" bestFit="1" customWidth="1"/>
    <col min="56" max="56" width="11.140625" style="14" bestFit="1" customWidth="1"/>
    <col min="57" max="57" width="4" bestFit="1" customWidth="1"/>
    <col min="58" max="58" width="12.140625" style="14" bestFit="1" customWidth="1"/>
    <col min="59" max="59" width="4" bestFit="1" customWidth="1"/>
    <col min="60" max="60" width="12.140625" style="14" bestFit="1" customWidth="1"/>
    <col min="61" max="61" width="4" bestFit="1" customWidth="1"/>
    <col min="62" max="62" width="12.140625" style="14" bestFit="1" customWidth="1"/>
    <col min="63" max="63" width="4" bestFit="1" customWidth="1"/>
    <col min="64" max="64" width="11.140625" style="14" bestFit="1" customWidth="1"/>
    <col min="65" max="65" width="4" bestFit="1" customWidth="1"/>
    <col min="66" max="66" width="11.140625" style="14" bestFit="1" customWidth="1"/>
    <col min="67" max="67" width="4" bestFit="1" customWidth="1"/>
    <col min="68" max="68" width="10.140625" style="14" bestFit="1" customWidth="1"/>
    <col min="69" max="69" width="4" bestFit="1" customWidth="1"/>
    <col min="70" max="70" width="12.140625" style="14" bestFit="1" customWidth="1"/>
    <col min="71" max="71" width="4" bestFit="1" customWidth="1"/>
    <col min="72" max="72" width="11.7109375" style="14" bestFit="1" customWidth="1"/>
    <col min="73" max="73" width="4" bestFit="1" customWidth="1"/>
    <col min="74" max="74" width="12.140625" style="14" bestFit="1" customWidth="1"/>
    <col min="75" max="75" width="4" bestFit="1" customWidth="1"/>
    <col min="76" max="76" width="12.140625" style="14" bestFit="1" customWidth="1"/>
    <col min="77" max="77" width="4" bestFit="1" customWidth="1"/>
    <col min="78" max="78" width="12.140625" style="14" bestFit="1" customWidth="1"/>
    <col min="79" max="79" width="4" bestFit="1" customWidth="1"/>
    <col min="80" max="80" width="12.140625" style="14" bestFit="1" customWidth="1"/>
    <col min="81" max="81" width="4" bestFit="1" customWidth="1"/>
    <col min="82" max="82" width="12.140625" style="14" bestFit="1" customWidth="1"/>
    <col min="83" max="83" width="4" bestFit="1" customWidth="1"/>
    <col min="84" max="84" width="12.140625" style="14" bestFit="1" customWidth="1"/>
    <col min="85" max="85" width="4" bestFit="1" customWidth="1"/>
  </cols>
  <sheetData>
    <row r="1" spans="1:85">
      <c r="A1" s="1" t="s">
        <v>316</v>
      </c>
    </row>
    <row r="2" spans="1:85">
      <c r="D2" s="14" t="s">
        <v>333</v>
      </c>
      <c r="F2" s="14" t="s">
        <v>333</v>
      </c>
      <c r="H2" s="14" t="s">
        <v>333</v>
      </c>
      <c r="J2" s="14" t="s">
        <v>333</v>
      </c>
      <c r="L2" s="14" t="s">
        <v>333</v>
      </c>
      <c r="R2" s="14" t="s">
        <v>333</v>
      </c>
      <c r="T2" s="14" t="s">
        <v>333</v>
      </c>
      <c r="V2" s="14" t="s">
        <v>333</v>
      </c>
      <c r="X2" s="14" t="s">
        <v>333</v>
      </c>
      <c r="Z2" s="14" t="s">
        <v>333</v>
      </c>
      <c r="AD2" s="14" t="s">
        <v>333</v>
      </c>
      <c r="AF2" s="14" t="s">
        <v>333</v>
      </c>
      <c r="AH2" s="14" t="s">
        <v>333</v>
      </c>
      <c r="AJ2" s="14" t="s">
        <v>333</v>
      </c>
      <c r="AL2" s="14" t="s">
        <v>333</v>
      </c>
      <c r="AN2" s="14" t="s">
        <v>333</v>
      </c>
      <c r="AP2" s="14" t="s">
        <v>333</v>
      </c>
      <c r="AR2" s="14" t="s">
        <v>333</v>
      </c>
      <c r="AT2" s="14" t="s">
        <v>333</v>
      </c>
      <c r="AV2" s="14" t="s">
        <v>333</v>
      </c>
      <c r="AX2" s="14" t="s">
        <v>333</v>
      </c>
      <c r="AZ2" s="14" t="s">
        <v>333</v>
      </c>
      <c r="BB2" s="14" t="s">
        <v>333</v>
      </c>
      <c r="BD2" s="14" t="s">
        <v>333</v>
      </c>
      <c r="BF2" s="14" t="s">
        <v>333</v>
      </c>
      <c r="BH2" s="14" t="s">
        <v>333</v>
      </c>
      <c r="BL2" s="14" t="s">
        <v>333</v>
      </c>
      <c r="BN2" s="14" t="s">
        <v>333</v>
      </c>
      <c r="BP2" s="14" t="s">
        <v>333</v>
      </c>
      <c r="BR2" s="14" t="s">
        <v>333</v>
      </c>
      <c r="BT2" s="14" t="s">
        <v>333</v>
      </c>
      <c r="BV2" s="14" t="s">
        <v>333</v>
      </c>
      <c r="BX2" s="14" t="s">
        <v>333</v>
      </c>
      <c r="BZ2" s="14" t="s">
        <v>333</v>
      </c>
      <c r="CB2" s="14" t="s">
        <v>333</v>
      </c>
      <c r="CD2" s="14" t="s">
        <v>333</v>
      </c>
      <c r="CF2" s="14" t="s">
        <v>333</v>
      </c>
    </row>
    <row r="3" spans="1:85">
      <c r="A3" s="287" t="s">
        <v>1122</v>
      </c>
      <c r="B3" s="335" t="s">
        <v>21</v>
      </c>
      <c r="C3" s="335"/>
      <c r="D3" s="329" t="s">
        <v>1123</v>
      </c>
      <c r="E3" s="329"/>
      <c r="F3" s="329" t="s">
        <v>1124</v>
      </c>
      <c r="G3" s="329"/>
      <c r="H3" s="329" t="s">
        <v>1125</v>
      </c>
      <c r="I3" s="329"/>
      <c r="J3" s="329" t="s">
        <v>1126</v>
      </c>
      <c r="K3" s="329"/>
      <c r="L3" s="329" t="s">
        <v>1127</v>
      </c>
      <c r="M3" s="329"/>
      <c r="N3" s="329" t="s">
        <v>1128</v>
      </c>
      <c r="O3" s="329"/>
      <c r="P3" s="329" t="s">
        <v>1129</v>
      </c>
      <c r="Q3" s="329"/>
      <c r="R3" s="329" t="s">
        <v>1130</v>
      </c>
      <c r="S3" s="329"/>
      <c r="T3" s="329" t="s">
        <v>1131</v>
      </c>
      <c r="U3" s="329"/>
      <c r="V3" s="329" t="s">
        <v>1132</v>
      </c>
      <c r="W3" s="329"/>
      <c r="X3" s="329" t="s">
        <v>1133</v>
      </c>
      <c r="Y3" s="329"/>
      <c r="Z3" s="329" t="s">
        <v>1134</v>
      </c>
      <c r="AA3" s="329"/>
      <c r="AB3" s="329" t="s">
        <v>1135</v>
      </c>
      <c r="AC3" s="329"/>
      <c r="AD3" s="329" t="s">
        <v>1136</v>
      </c>
      <c r="AE3" s="329"/>
      <c r="AF3" s="329" t="s">
        <v>1137</v>
      </c>
      <c r="AG3" s="329"/>
      <c r="AH3" s="329" t="s">
        <v>1138</v>
      </c>
      <c r="AI3" s="329"/>
      <c r="AJ3" s="329" t="s">
        <v>1139</v>
      </c>
      <c r="AK3" s="329"/>
      <c r="AL3" s="329" t="s">
        <v>1140</v>
      </c>
      <c r="AM3" s="329"/>
      <c r="AN3" s="329" t="s">
        <v>1141</v>
      </c>
      <c r="AO3" s="329"/>
      <c r="AP3" s="329" t="s">
        <v>1142</v>
      </c>
      <c r="AQ3" s="329"/>
      <c r="AR3" s="329" t="s">
        <v>1143</v>
      </c>
      <c r="AS3" s="329"/>
      <c r="AT3" s="329" t="s">
        <v>1144</v>
      </c>
      <c r="AU3" s="329"/>
      <c r="AV3" s="329" t="s">
        <v>1145</v>
      </c>
      <c r="AW3" s="329"/>
      <c r="AX3" s="329" t="s">
        <v>1146</v>
      </c>
      <c r="AY3" s="329"/>
      <c r="AZ3" s="329" t="s">
        <v>1147</v>
      </c>
      <c r="BA3" s="329"/>
      <c r="BB3" s="329" t="s">
        <v>1148</v>
      </c>
      <c r="BC3" s="329"/>
      <c r="BD3" s="329" t="s">
        <v>1149</v>
      </c>
      <c r="BE3" s="329"/>
      <c r="BF3" s="329" t="s">
        <v>1150</v>
      </c>
      <c r="BG3" s="329"/>
      <c r="BH3" s="329" t="s">
        <v>1151</v>
      </c>
      <c r="BI3" s="329"/>
      <c r="BJ3" s="329" t="s">
        <v>1152</v>
      </c>
      <c r="BK3" s="329"/>
      <c r="BL3" s="329" t="s">
        <v>1153</v>
      </c>
      <c r="BM3" s="329"/>
      <c r="BN3" s="329" t="s">
        <v>1154</v>
      </c>
      <c r="BO3" s="329"/>
      <c r="BP3" s="329" t="s">
        <v>1155</v>
      </c>
      <c r="BQ3" s="329"/>
      <c r="BR3" s="329" t="s">
        <v>1156</v>
      </c>
      <c r="BS3" s="329"/>
      <c r="BT3" s="329" t="s">
        <v>1157</v>
      </c>
      <c r="BU3" s="329"/>
      <c r="BV3" s="329" t="s">
        <v>1158</v>
      </c>
      <c r="BW3" s="329"/>
      <c r="BX3" s="329" t="s">
        <v>1159</v>
      </c>
      <c r="BY3" s="329"/>
      <c r="BZ3" s="329" t="s">
        <v>1160</v>
      </c>
      <c r="CA3" s="329"/>
      <c r="CB3" s="329" t="s">
        <v>1161</v>
      </c>
      <c r="CC3" s="329"/>
      <c r="CD3" s="329" t="s">
        <v>1162</v>
      </c>
      <c r="CE3" s="329"/>
      <c r="CF3" s="329" t="s">
        <v>1163</v>
      </c>
      <c r="CG3" s="329"/>
    </row>
    <row r="4" spans="1:85">
      <c r="A4" s="2" t="s">
        <v>310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  <c r="BH4" s="330"/>
      <c r="BI4" s="330"/>
      <c r="BJ4" s="330"/>
      <c r="BK4" s="330"/>
      <c r="BL4" s="330"/>
      <c r="BM4" s="330"/>
      <c r="BN4" s="330"/>
      <c r="BO4" s="330"/>
      <c r="BP4" s="330"/>
      <c r="BQ4" s="330"/>
      <c r="BR4" s="330"/>
      <c r="BS4" s="330"/>
      <c r="BT4" s="330"/>
      <c r="BU4" s="330"/>
      <c r="BV4" s="330"/>
      <c r="BW4" s="330"/>
      <c r="BX4" s="330"/>
      <c r="BY4" s="330"/>
      <c r="BZ4" s="330"/>
      <c r="CA4" s="330"/>
      <c r="CB4" s="330"/>
      <c r="CC4" s="330"/>
      <c r="CD4" s="330"/>
      <c r="CE4" s="330"/>
      <c r="CF4" s="330"/>
      <c r="CG4" s="330"/>
    </row>
    <row r="5" spans="1:85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  <c r="BH5" s="16" t="s">
        <v>14</v>
      </c>
      <c r="BI5" s="5" t="s">
        <v>15</v>
      </c>
      <c r="BJ5" s="16" t="s">
        <v>14</v>
      </c>
      <c r="BK5" s="5" t="s">
        <v>15</v>
      </c>
      <c r="BL5" s="16" t="s">
        <v>14</v>
      </c>
      <c r="BM5" s="5" t="s">
        <v>15</v>
      </c>
      <c r="BN5" s="16" t="s">
        <v>14</v>
      </c>
      <c r="BO5" s="5" t="s">
        <v>15</v>
      </c>
      <c r="BP5" s="16" t="s">
        <v>14</v>
      </c>
      <c r="BQ5" s="5" t="s">
        <v>15</v>
      </c>
      <c r="BR5" s="16" t="s">
        <v>14</v>
      </c>
      <c r="BS5" s="5" t="s">
        <v>15</v>
      </c>
      <c r="BT5" s="16" t="s">
        <v>14</v>
      </c>
      <c r="BU5" s="5" t="s">
        <v>15</v>
      </c>
      <c r="BV5" s="16" t="s">
        <v>14</v>
      </c>
      <c r="BW5" s="5" t="s">
        <v>15</v>
      </c>
      <c r="BX5" s="16" t="s">
        <v>14</v>
      </c>
      <c r="BY5" s="5" t="s">
        <v>15</v>
      </c>
      <c r="BZ5" s="16" t="s">
        <v>14</v>
      </c>
      <c r="CA5" s="5" t="s">
        <v>15</v>
      </c>
      <c r="CB5" s="16" t="s">
        <v>14</v>
      </c>
      <c r="CC5" s="5" t="s">
        <v>15</v>
      </c>
      <c r="CD5" s="16" t="s">
        <v>14</v>
      </c>
      <c r="CE5" s="5" t="s">
        <v>15</v>
      </c>
      <c r="CF5" s="16" t="s">
        <v>14</v>
      </c>
      <c r="CG5" s="5" t="s">
        <v>15</v>
      </c>
    </row>
    <row r="6" spans="1:85">
      <c r="A6" s="1" t="s">
        <v>158</v>
      </c>
    </row>
    <row r="7" spans="1:85">
      <c r="A7" t="s">
        <v>1164</v>
      </c>
      <c r="B7" s="14">
        <v>4565178754.3800001</v>
      </c>
      <c r="C7" s="6">
        <v>25.778199999999998</v>
      </c>
      <c r="D7" s="14">
        <v>15575970.67</v>
      </c>
      <c r="E7" s="6">
        <v>33.404200000000003</v>
      </c>
      <c r="F7" s="14">
        <v>0</v>
      </c>
      <c r="G7">
        <v>0</v>
      </c>
      <c r="H7" s="14">
        <v>0</v>
      </c>
      <c r="I7">
        <v>0</v>
      </c>
      <c r="J7" s="14">
        <v>0</v>
      </c>
      <c r="K7">
        <v>0</v>
      </c>
      <c r="L7" s="14">
        <v>0</v>
      </c>
      <c r="M7">
        <v>0</v>
      </c>
      <c r="N7" s="14">
        <v>396831435.72000003</v>
      </c>
      <c r="O7" s="6">
        <v>97.653599999999997</v>
      </c>
      <c r="P7" s="14">
        <v>54297885.619999997</v>
      </c>
      <c r="Q7" s="6">
        <v>82.012799999999999</v>
      </c>
      <c r="R7" s="14">
        <v>92761.3</v>
      </c>
      <c r="S7" s="6">
        <v>10.188700000000001</v>
      </c>
      <c r="T7" s="14">
        <v>42430139.060000002</v>
      </c>
      <c r="U7" s="6">
        <v>51.056399999999996</v>
      </c>
      <c r="V7" s="14">
        <v>0</v>
      </c>
      <c r="W7">
        <v>0</v>
      </c>
      <c r="X7" s="14">
        <v>0</v>
      </c>
      <c r="Y7">
        <v>0</v>
      </c>
      <c r="Z7" s="14">
        <v>0</v>
      </c>
      <c r="AA7">
        <v>0</v>
      </c>
      <c r="AB7" s="14">
        <v>3989105396.7399998</v>
      </c>
      <c r="AC7" s="6">
        <v>90.224500000000006</v>
      </c>
      <c r="AD7" s="14">
        <v>0</v>
      </c>
      <c r="AE7">
        <v>0</v>
      </c>
      <c r="AF7" s="14">
        <v>1987231.42</v>
      </c>
      <c r="AG7" s="6">
        <v>9.3520000000000003</v>
      </c>
      <c r="AH7" s="14">
        <v>53965772.439999998</v>
      </c>
      <c r="AI7" s="6">
        <v>24.395</v>
      </c>
      <c r="AJ7" s="14">
        <v>0</v>
      </c>
      <c r="AK7">
        <v>0</v>
      </c>
      <c r="AL7" s="14">
        <v>0</v>
      </c>
      <c r="AM7">
        <v>0</v>
      </c>
      <c r="AN7" s="14">
        <v>0</v>
      </c>
      <c r="AO7">
        <v>0</v>
      </c>
      <c r="AP7" s="14">
        <v>0</v>
      </c>
      <c r="AQ7">
        <v>0</v>
      </c>
      <c r="AR7" s="14">
        <v>0</v>
      </c>
      <c r="AS7">
        <v>0</v>
      </c>
      <c r="AT7" s="14">
        <v>0</v>
      </c>
      <c r="AU7">
        <v>0</v>
      </c>
      <c r="AV7" s="14">
        <v>0</v>
      </c>
      <c r="AW7">
        <v>0</v>
      </c>
      <c r="AX7" s="14">
        <v>0</v>
      </c>
      <c r="AY7">
        <v>0</v>
      </c>
      <c r="AZ7" s="14">
        <v>0</v>
      </c>
      <c r="BA7">
        <v>0</v>
      </c>
      <c r="BB7" s="14">
        <v>0</v>
      </c>
      <c r="BC7">
        <v>0</v>
      </c>
      <c r="BD7" s="14">
        <v>0</v>
      </c>
      <c r="BE7">
        <v>0</v>
      </c>
      <c r="BF7" s="14">
        <v>0</v>
      </c>
      <c r="BG7">
        <v>0</v>
      </c>
      <c r="BH7" s="14">
        <v>0</v>
      </c>
      <c r="BI7">
        <v>0</v>
      </c>
      <c r="BJ7" s="14">
        <v>0</v>
      </c>
      <c r="BK7">
        <v>0</v>
      </c>
      <c r="BL7" s="14">
        <v>0</v>
      </c>
      <c r="BM7">
        <v>0</v>
      </c>
      <c r="BN7" s="14">
        <v>0</v>
      </c>
      <c r="BO7">
        <v>0</v>
      </c>
      <c r="BP7" s="14">
        <v>0</v>
      </c>
      <c r="BQ7">
        <v>0</v>
      </c>
      <c r="BR7" s="14">
        <v>0</v>
      </c>
      <c r="BS7">
        <v>0</v>
      </c>
      <c r="BT7" s="14">
        <v>0</v>
      </c>
      <c r="BU7">
        <v>0</v>
      </c>
      <c r="BV7" s="14">
        <v>0</v>
      </c>
      <c r="BW7">
        <v>0</v>
      </c>
      <c r="BX7" s="14">
        <v>0</v>
      </c>
      <c r="BY7">
        <v>0</v>
      </c>
      <c r="BZ7" s="14">
        <v>0</v>
      </c>
      <c r="CA7">
        <v>0</v>
      </c>
      <c r="CB7" s="14">
        <v>2722574.16</v>
      </c>
      <c r="CC7" s="6">
        <v>2.7082999999999999</v>
      </c>
      <c r="CD7" s="14">
        <v>8169587.25</v>
      </c>
      <c r="CE7" s="6">
        <v>1.5895999999999999</v>
      </c>
      <c r="CF7" s="14">
        <v>0</v>
      </c>
      <c r="CG7">
        <v>0</v>
      </c>
    </row>
    <row r="8" spans="1:85">
      <c r="A8" t="s">
        <v>191</v>
      </c>
      <c r="B8" s="14">
        <v>959966923.50999999</v>
      </c>
      <c r="C8" s="6">
        <v>5.4207000000000001</v>
      </c>
      <c r="D8" s="14">
        <v>561171.47</v>
      </c>
      <c r="E8" s="6">
        <v>1.2035</v>
      </c>
      <c r="F8" s="14">
        <v>58584311.899999999</v>
      </c>
      <c r="G8" s="6">
        <v>0.89380000000000004</v>
      </c>
      <c r="H8" s="14">
        <v>9310251.3699999992</v>
      </c>
      <c r="I8" s="6">
        <v>3.31</v>
      </c>
      <c r="J8" s="14">
        <v>66440237.810000002</v>
      </c>
      <c r="K8" s="6">
        <v>33.5349</v>
      </c>
      <c r="L8" s="14">
        <v>15159847.880000001</v>
      </c>
      <c r="M8" s="6">
        <v>3.4527999999999999</v>
      </c>
      <c r="N8" s="14">
        <v>9535135.25</v>
      </c>
      <c r="O8" s="6">
        <v>2.3464</v>
      </c>
      <c r="P8" s="14">
        <v>8391889.1500000004</v>
      </c>
      <c r="Q8" s="6">
        <v>12.6753</v>
      </c>
      <c r="R8" s="14">
        <v>715104.69</v>
      </c>
      <c r="S8" s="6">
        <v>78.5458</v>
      </c>
      <c r="T8" s="14">
        <v>33627488.039999999</v>
      </c>
      <c r="U8" s="6">
        <v>40.464100000000002</v>
      </c>
      <c r="V8" s="14">
        <v>431568.16</v>
      </c>
      <c r="W8" s="6">
        <v>1.6593</v>
      </c>
      <c r="X8" s="14">
        <v>4982330.38</v>
      </c>
      <c r="Y8" s="6">
        <v>6.0293999999999999</v>
      </c>
      <c r="Z8" s="14">
        <v>3443463.79</v>
      </c>
      <c r="AA8" s="6">
        <v>1.5908</v>
      </c>
      <c r="AB8" s="14">
        <v>432203927</v>
      </c>
      <c r="AC8" s="6">
        <v>9.7754999999999992</v>
      </c>
      <c r="AD8" s="14">
        <v>8424849.6300000008</v>
      </c>
      <c r="AE8" s="6">
        <v>1.2931999999999999</v>
      </c>
      <c r="AF8" s="14">
        <v>4347102.72</v>
      </c>
      <c r="AG8" s="6">
        <v>20.457699999999999</v>
      </c>
      <c r="AH8" s="14">
        <v>103292533.79000001</v>
      </c>
      <c r="AI8" s="6">
        <v>46.692999999999998</v>
      </c>
      <c r="AJ8" s="14">
        <v>859593.76</v>
      </c>
      <c r="AK8" s="6">
        <v>0.65969999999999995</v>
      </c>
      <c r="AL8" s="14">
        <v>175978.45</v>
      </c>
      <c r="AM8" s="6">
        <v>0.33550000000000002</v>
      </c>
      <c r="AN8" s="14">
        <v>12037684.880000001</v>
      </c>
      <c r="AO8" s="6">
        <v>13.590400000000001</v>
      </c>
      <c r="AP8" s="14">
        <v>-2305</v>
      </c>
      <c r="AQ8" s="6">
        <v>-5.3400000000000003E-2</v>
      </c>
      <c r="AR8" s="14">
        <v>2840</v>
      </c>
      <c r="AS8" s="6">
        <v>0.1341</v>
      </c>
      <c r="AT8" s="14">
        <v>12421525.49</v>
      </c>
      <c r="AU8" s="6">
        <v>2.2858999999999998</v>
      </c>
      <c r="AV8" s="14">
        <v>15322.79</v>
      </c>
      <c r="AW8" s="6">
        <v>1.0283</v>
      </c>
      <c r="AX8" s="14">
        <v>4137566</v>
      </c>
      <c r="AY8" s="6">
        <v>3.6261999999999999</v>
      </c>
      <c r="AZ8" s="14">
        <v>1030069.18</v>
      </c>
      <c r="BA8" s="6">
        <v>1.8111999999999999</v>
      </c>
      <c r="BB8" s="14">
        <v>208879.77</v>
      </c>
      <c r="BC8" s="6">
        <v>0.48680000000000001</v>
      </c>
      <c r="BD8" s="14">
        <v>243543.28</v>
      </c>
      <c r="BE8" s="6">
        <v>8.0181000000000004</v>
      </c>
      <c r="BF8" s="14">
        <v>10385829.949999999</v>
      </c>
      <c r="BG8" s="6">
        <v>5.1497999999999999</v>
      </c>
      <c r="BH8" s="14">
        <v>3262111.35</v>
      </c>
      <c r="BI8" s="6">
        <v>3.1924000000000001</v>
      </c>
      <c r="BJ8" s="14">
        <v>1188391.8600000001</v>
      </c>
      <c r="BK8" s="6">
        <v>2.5853999999999999</v>
      </c>
      <c r="BL8" s="14">
        <v>2855686</v>
      </c>
      <c r="BM8" s="6">
        <v>1.9638</v>
      </c>
      <c r="BN8" s="14">
        <v>3490274</v>
      </c>
      <c r="BO8" s="6">
        <v>3.1251000000000002</v>
      </c>
      <c r="BP8" s="14">
        <v>3739012</v>
      </c>
      <c r="BQ8" s="6">
        <v>4.2717000000000001</v>
      </c>
      <c r="BR8" s="14">
        <v>155165.97</v>
      </c>
      <c r="BS8" s="6">
        <v>1.4131</v>
      </c>
      <c r="BT8" s="14">
        <v>-2815607.94</v>
      </c>
      <c r="BU8" s="6">
        <v>-56.366100000000003</v>
      </c>
      <c r="BV8" s="14">
        <v>55015623.130000003</v>
      </c>
      <c r="BW8" s="6">
        <v>19.360700000000001</v>
      </c>
      <c r="BX8" s="14">
        <v>59879000.369999997</v>
      </c>
      <c r="BY8" s="6">
        <v>32.814700000000002</v>
      </c>
      <c r="BZ8" s="14">
        <v>15000546.630000001</v>
      </c>
      <c r="CA8" s="6">
        <v>1.5684</v>
      </c>
      <c r="CB8" s="14">
        <v>5392746.8899999997</v>
      </c>
      <c r="CC8" s="6">
        <v>5.3644999999999996</v>
      </c>
      <c r="CD8" s="14">
        <v>6787617.96</v>
      </c>
      <c r="CE8" s="6">
        <v>1.3207</v>
      </c>
      <c r="CF8" s="14">
        <v>5048613.71</v>
      </c>
      <c r="CG8" s="6">
        <v>2.4601000000000002</v>
      </c>
    </row>
    <row r="9" spans="1:85">
      <c r="A9" t="s">
        <v>164</v>
      </c>
      <c r="B9" s="14">
        <v>12176681370.969999</v>
      </c>
      <c r="C9" s="6">
        <v>68.758200000000002</v>
      </c>
      <c r="D9" s="14">
        <v>30491631.73</v>
      </c>
      <c r="E9" s="6">
        <v>65.392300000000006</v>
      </c>
      <c r="F9" s="14">
        <v>6496079380.5500002</v>
      </c>
      <c r="G9" s="6">
        <v>99.106200000000001</v>
      </c>
      <c r="H9" s="14">
        <v>271970134.73000002</v>
      </c>
      <c r="I9" s="6">
        <v>96.69</v>
      </c>
      <c r="J9" s="14">
        <v>131682629.25</v>
      </c>
      <c r="K9" s="6">
        <v>66.465100000000007</v>
      </c>
      <c r="L9" s="14">
        <v>423900355.88</v>
      </c>
      <c r="M9" s="6">
        <v>96.547200000000004</v>
      </c>
      <c r="N9" s="14">
        <v>0</v>
      </c>
      <c r="O9">
        <v>0</v>
      </c>
      <c r="P9" s="14">
        <v>300362.81</v>
      </c>
      <c r="Q9" s="6">
        <v>0.45369999999999999</v>
      </c>
      <c r="R9" s="14">
        <v>0</v>
      </c>
      <c r="S9">
        <v>0</v>
      </c>
      <c r="T9" s="14">
        <v>2760081.31</v>
      </c>
      <c r="U9" s="6">
        <v>3.3212000000000002</v>
      </c>
      <c r="V9" s="14">
        <v>25576703.489999998</v>
      </c>
      <c r="W9" s="6">
        <v>98.340699999999998</v>
      </c>
      <c r="X9" s="14">
        <v>77651707.599999994</v>
      </c>
      <c r="Y9" s="6">
        <v>93.970600000000005</v>
      </c>
      <c r="Z9" s="14">
        <v>213019830.97</v>
      </c>
      <c r="AA9" s="6">
        <v>98.409199999999998</v>
      </c>
      <c r="AB9" s="14">
        <v>0</v>
      </c>
      <c r="AC9">
        <v>0</v>
      </c>
      <c r="AD9" s="14">
        <v>643043300.94000006</v>
      </c>
      <c r="AE9" s="6">
        <v>98.706800000000001</v>
      </c>
      <c r="AF9" s="14">
        <v>14914870.42</v>
      </c>
      <c r="AG9" s="6">
        <v>70.190299999999993</v>
      </c>
      <c r="AH9" s="14">
        <v>63957858.93</v>
      </c>
      <c r="AI9" s="6">
        <v>28.911899999999999</v>
      </c>
      <c r="AJ9" s="14">
        <v>129446677.2</v>
      </c>
      <c r="AK9" s="6">
        <v>99.340299999999999</v>
      </c>
      <c r="AL9" s="14">
        <v>52281313.57</v>
      </c>
      <c r="AM9" s="6">
        <v>99.664500000000004</v>
      </c>
      <c r="AN9" s="14">
        <v>76537314.650000006</v>
      </c>
      <c r="AO9" s="6">
        <v>86.409599999999998</v>
      </c>
      <c r="AP9" s="14">
        <v>4320439</v>
      </c>
      <c r="AQ9" s="6">
        <v>100.0534</v>
      </c>
      <c r="AR9" s="14">
        <v>2115603</v>
      </c>
      <c r="AS9" s="6">
        <v>99.865899999999996</v>
      </c>
      <c r="AT9" s="14">
        <v>530966719.58999997</v>
      </c>
      <c r="AU9" s="6">
        <v>97.714100000000002</v>
      </c>
      <c r="AV9" s="14">
        <v>1474819.93</v>
      </c>
      <c r="AW9" s="6">
        <v>98.971699999999998</v>
      </c>
      <c r="AX9" s="14">
        <v>109965291</v>
      </c>
      <c r="AY9" s="6">
        <v>96.373800000000003</v>
      </c>
      <c r="AZ9" s="14">
        <v>55842465.939999998</v>
      </c>
      <c r="BA9" s="6">
        <v>98.188800000000001</v>
      </c>
      <c r="BB9" s="14">
        <v>42697093.759999998</v>
      </c>
      <c r="BC9" s="6">
        <v>99.513199999999998</v>
      </c>
      <c r="BD9" s="14">
        <v>2793857.52</v>
      </c>
      <c r="BE9" s="6">
        <v>91.981899999999996</v>
      </c>
      <c r="BF9" s="14">
        <v>191290160.59</v>
      </c>
      <c r="BG9" s="6">
        <v>94.850200000000001</v>
      </c>
      <c r="BH9" s="14">
        <v>98920238.439999998</v>
      </c>
      <c r="BI9" s="6">
        <v>96.807599999999994</v>
      </c>
      <c r="BJ9" s="14">
        <v>44777048.060000002</v>
      </c>
      <c r="BK9" s="6">
        <v>97.414599999999993</v>
      </c>
      <c r="BL9" s="14">
        <v>142561974</v>
      </c>
      <c r="BM9" s="6">
        <v>98.036199999999994</v>
      </c>
      <c r="BN9" s="14">
        <v>108194491</v>
      </c>
      <c r="BO9" s="6">
        <v>96.874899999999997</v>
      </c>
      <c r="BP9" s="14">
        <v>83790612</v>
      </c>
      <c r="BQ9" s="6">
        <v>95.728300000000004</v>
      </c>
      <c r="BR9" s="14">
        <v>10825224.109999999</v>
      </c>
      <c r="BS9" s="6">
        <v>98.5869</v>
      </c>
      <c r="BT9" s="14">
        <v>7810824.6299999999</v>
      </c>
      <c r="BU9" s="6">
        <v>156.36609999999999</v>
      </c>
      <c r="BV9" s="14">
        <v>229145744.16999999</v>
      </c>
      <c r="BW9" s="6">
        <v>80.639300000000006</v>
      </c>
      <c r="BX9" s="14">
        <v>122597028.75</v>
      </c>
      <c r="BY9" s="6">
        <v>67.185299999999998</v>
      </c>
      <c r="BZ9" s="14">
        <v>941398796.80999994</v>
      </c>
      <c r="CA9" s="6">
        <v>98.431600000000003</v>
      </c>
      <c r="CB9" s="14">
        <v>92411456.370000005</v>
      </c>
      <c r="CC9" s="6">
        <v>91.927199999999999</v>
      </c>
      <c r="CD9" s="14">
        <v>498995057.47000003</v>
      </c>
      <c r="CE9" s="6">
        <v>97.089799999999997</v>
      </c>
      <c r="CF9" s="14">
        <v>200172270.80000001</v>
      </c>
      <c r="CG9" s="6">
        <v>97.539900000000003</v>
      </c>
    </row>
    <row r="10" spans="1:85" ht="13.5" thickBot="1">
      <c r="A10" t="s">
        <v>609</v>
      </c>
      <c r="B10" s="14">
        <v>7605795.3099999996</v>
      </c>
      <c r="C10" s="6">
        <v>4.2900000000000001E-2</v>
      </c>
      <c r="D10" s="14">
        <v>0</v>
      </c>
      <c r="E10">
        <v>0</v>
      </c>
      <c r="F10" s="14">
        <v>0</v>
      </c>
      <c r="G10">
        <v>0</v>
      </c>
      <c r="H10" s="14">
        <v>0</v>
      </c>
      <c r="I10">
        <v>0</v>
      </c>
      <c r="J10" s="14">
        <v>0</v>
      </c>
      <c r="K10">
        <v>0</v>
      </c>
      <c r="L10" s="14">
        <v>0</v>
      </c>
      <c r="M10">
        <v>0</v>
      </c>
      <c r="N10" s="14">
        <v>0</v>
      </c>
      <c r="O10" s="6">
        <v>0</v>
      </c>
      <c r="P10" s="14">
        <v>3216483.45</v>
      </c>
      <c r="Q10" s="6">
        <v>4.8582999999999998</v>
      </c>
      <c r="R10" s="14">
        <v>102564.05</v>
      </c>
      <c r="S10" s="6">
        <v>11.265499999999999</v>
      </c>
      <c r="T10" s="14">
        <v>4286747.8099999996</v>
      </c>
      <c r="U10" s="6">
        <v>5.1582999999999997</v>
      </c>
      <c r="V10" s="14">
        <v>0</v>
      </c>
      <c r="W10">
        <v>0</v>
      </c>
      <c r="X10" s="14">
        <v>0</v>
      </c>
      <c r="Y10">
        <v>0</v>
      </c>
      <c r="Z10" s="14">
        <v>0</v>
      </c>
      <c r="AA10">
        <v>0</v>
      </c>
      <c r="AB10" s="14">
        <v>0</v>
      </c>
      <c r="AC10">
        <v>0</v>
      </c>
      <c r="AD10" s="14">
        <v>0</v>
      </c>
      <c r="AE10">
        <v>0</v>
      </c>
      <c r="AF10" s="14">
        <v>0</v>
      </c>
      <c r="AG10">
        <v>0</v>
      </c>
      <c r="AH10" s="14">
        <v>0</v>
      </c>
      <c r="AI10">
        <v>0</v>
      </c>
      <c r="AJ10" s="14">
        <v>0</v>
      </c>
      <c r="AK10">
        <v>0</v>
      </c>
      <c r="AL10" s="14">
        <v>0</v>
      </c>
      <c r="AM10">
        <v>0</v>
      </c>
      <c r="AN10" s="14">
        <v>0</v>
      </c>
      <c r="AO10">
        <v>0</v>
      </c>
      <c r="AP10" s="14">
        <v>0</v>
      </c>
      <c r="AQ10">
        <v>0</v>
      </c>
      <c r="AR10" s="14">
        <v>0</v>
      </c>
      <c r="AS10">
        <v>0</v>
      </c>
      <c r="AT10" s="14">
        <v>0</v>
      </c>
      <c r="AU10">
        <v>0</v>
      </c>
      <c r="AV10" s="14">
        <v>0</v>
      </c>
      <c r="AW10">
        <v>0</v>
      </c>
      <c r="AX10" s="14">
        <v>0</v>
      </c>
      <c r="AY10">
        <v>0</v>
      </c>
      <c r="AZ10" s="14">
        <v>0</v>
      </c>
      <c r="BA10">
        <v>0</v>
      </c>
      <c r="BB10" s="14">
        <v>0</v>
      </c>
      <c r="BC10">
        <v>0</v>
      </c>
      <c r="BD10" s="14">
        <v>0</v>
      </c>
      <c r="BE10">
        <v>0</v>
      </c>
      <c r="BF10" s="14">
        <v>0</v>
      </c>
      <c r="BG10">
        <v>0</v>
      </c>
      <c r="BH10" s="14">
        <v>0</v>
      </c>
      <c r="BI10">
        <v>0</v>
      </c>
      <c r="BJ10" s="14">
        <v>0</v>
      </c>
      <c r="BK10">
        <v>0</v>
      </c>
      <c r="BL10" s="14">
        <v>0</v>
      </c>
      <c r="BM10">
        <v>0</v>
      </c>
      <c r="BN10" s="14">
        <v>0</v>
      </c>
      <c r="BO10">
        <v>0</v>
      </c>
      <c r="BP10" s="14">
        <v>0</v>
      </c>
      <c r="BQ10">
        <v>0</v>
      </c>
      <c r="BR10" s="14">
        <v>0</v>
      </c>
      <c r="BS10">
        <v>0</v>
      </c>
      <c r="BT10" s="14">
        <v>0</v>
      </c>
      <c r="BU10">
        <v>0</v>
      </c>
      <c r="BV10" s="14">
        <v>0</v>
      </c>
      <c r="BW10">
        <v>0</v>
      </c>
      <c r="BX10" s="14">
        <v>0</v>
      </c>
      <c r="BY10">
        <v>0</v>
      </c>
      <c r="BZ10" s="14">
        <v>0</v>
      </c>
      <c r="CA10">
        <v>0</v>
      </c>
      <c r="CB10" s="14">
        <v>0</v>
      </c>
      <c r="CC10">
        <v>0</v>
      </c>
      <c r="CD10" s="14">
        <v>0</v>
      </c>
      <c r="CE10">
        <v>0</v>
      </c>
      <c r="CF10" s="14">
        <v>0</v>
      </c>
      <c r="CG10">
        <v>0</v>
      </c>
    </row>
    <row r="11" spans="1:85" ht="14.25" thickTop="1" thickBot="1">
      <c r="A11" s="9" t="s">
        <v>4</v>
      </c>
      <c r="B11" s="17">
        <v>17709432844.169998</v>
      </c>
      <c r="C11" s="10">
        <v>100</v>
      </c>
      <c r="D11" s="17">
        <v>46628773.869999997</v>
      </c>
      <c r="E11" s="10">
        <v>100</v>
      </c>
      <c r="F11" s="17">
        <v>6554663692.4499998</v>
      </c>
      <c r="G11" s="10">
        <v>100</v>
      </c>
      <c r="H11" s="17">
        <v>281280386.10000002</v>
      </c>
      <c r="I11" s="10">
        <v>100</v>
      </c>
      <c r="J11" s="17">
        <v>198122867.06</v>
      </c>
      <c r="K11" s="10">
        <v>100</v>
      </c>
      <c r="L11" s="17">
        <v>439060203.75999999</v>
      </c>
      <c r="M11" s="10">
        <v>100</v>
      </c>
      <c r="N11" s="17">
        <v>406366570.97000003</v>
      </c>
      <c r="O11" s="10">
        <v>100</v>
      </c>
      <c r="P11" s="17">
        <v>66206621.030000001</v>
      </c>
      <c r="Q11" s="10">
        <v>100</v>
      </c>
      <c r="R11" s="17">
        <v>910430.04</v>
      </c>
      <c r="S11" s="10">
        <v>100</v>
      </c>
      <c r="T11" s="17">
        <v>83104456.219999999</v>
      </c>
      <c r="U11" s="10">
        <v>100</v>
      </c>
      <c r="V11" s="17">
        <v>26008271.649999999</v>
      </c>
      <c r="W11" s="10">
        <v>100</v>
      </c>
      <c r="X11" s="17">
        <v>82634037.980000004</v>
      </c>
      <c r="Y11" s="10">
        <v>100</v>
      </c>
      <c r="Z11" s="17">
        <v>216463294.75999999</v>
      </c>
      <c r="AA11" s="10">
        <v>100</v>
      </c>
      <c r="AB11" s="17">
        <v>4421309323.7399998</v>
      </c>
      <c r="AC11" s="10">
        <v>100</v>
      </c>
      <c r="AD11" s="17">
        <v>651468150.57000005</v>
      </c>
      <c r="AE11" s="10">
        <v>100</v>
      </c>
      <c r="AF11" s="17">
        <v>21249204.559999999</v>
      </c>
      <c r="AG11" s="10">
        <v>100</v>
      </c>
      <c r="AH11" s="17">
        <v>221216165.16</v>
      </c>
      <c r="AI11" s="10">
        <v>100</v>
      </c>
      <c r="AJ11" s="17">
        <v>130306270.95999999</v>
      </c>
      <c r="AK11" s="10">
        <v>100</v>
      </c>
      <c r="AL11" s="17">
        <v>52457292.020000003</v>
      </c>
      <c r="AM11" s="10">
        <v>100</v>
      </c>
      <c r="AN11" s="17">
        <v>88574999.530000001</v>
      </c>
      <c r="AO11" s="10">
        <v>100</v>
      </c>
      <c r="AP11" s="17">
        <v>4318134</v>
      </c>
      <c r="AQ11" s="10">
        <v>100</v>
      </c>
      <c r="AR11" s="17">
        <v>2118443</v>
      </c>
      <c r="AS11" s="10">
        <v>100</v>
      </c>
      <c r="AT11" s="17">
        <v>543388245.08000004</v>
      </c>
      <c r="AU11" s="10">
        <v>100</v>
      </c>
      <c r="AV11" s="17">
        <v>1490142.72</v>
      </c>
      <c r="AW11" s="10">
        <v>100</v>
      </c>
      <c r="AX11" s="17">
        <v>114102857</v>
      </c>
      <c r="AY11" s="10">
        <v>100</v>
      </c>
      <c r="AZ11" s="17">
        <v>56872535.119999997</v>
      </c>
      <c r="BA11" s="10">
        <v>100</v>
      </c>
      <c r="BB11" s="17">
        <v>42905973.530000001</v>
      </c>
      <c r="BC11" s="10">
        <v>100</v>
      </c>
      <c r="BD11" s="17">
        <v>3037400.8</v>
      </c>
      <c r="BE11" s="10">
        <v>100</v>
      </c>
      <c r="BF11" s="17">
        <v>201675990.53999999</v>
      </c>
      <c r="BG11" s="10">
        <v>100</v>
      </c>
      <c r="BH11" s="17">
        <v>102182349.79000001</v>
      </c>
      <c r="BI11" s="10">
        <v>100</v>
      </c>
      <c r="BJ11" s="17">
        <v>45965439.920000002</v>
      </c>
      <c r="BK11" s="10">
        <v>100</v>
      </c>
      <c r="BL11" s="17">
        <v>145417660</v>
      </c>
      <c r="BM11" s="10">
        <v>100</v>
      </c>
      <c r="BN11" s="17">
        <v>111684765</v>
      </c>
      <c r="BO11" s="10">
        <v>100</v>
      </c>
      <c r="BP11" s="17">
        <v>87529624</v>
      </c>
      <c r="BQ11" s="10">
        <v>100</v>
      </c>
      <c r="BR11" s="17">
        <v>10980390.08</v>
      </c>
      <c r="BS11" s="10">
        <v>100</v>
      </c>
      <c r="BT11" s="17">
        <v>4995216.6900000004</v>
      </c>
      <c r="BU11" s="10">
        <v>100</v>
      </c>
      <c r="BV11" s="17">
        <v>284161367.30000001</v>
      </c>
      <c r="BW11" s="10">
        <v>100</v>
      </c>
      <c r="BX11" s="17">
        <v>182476029.12</v>
      </c>
      <c r="BY11" s="10">
        <v>100</v>
      </c>
      <c r="BZ11" s="17">
        <v>956399343.44000006</v>
      </c>
      <c r="CA11" s="10">
        <v>100</v>
      </c>
      <c r="CB11" s="17">
        <v>100526777.42</v>
      </c>
      <c r="CC11" s="10">
        <v>100</v>
      </c>
      <c r="CD11" s="17">
        <v>513952262.68000001</v>
      </c>
      <c r="CE11" s="10">
        <v>100</v>
      </c>
      <c r="CF11" s="17">
        <v>205220884.50999999</v>
      </c>
      <c r="CG11" s="10">
        <v>100</v>
      </c>
    </row>
    <row r="12" spans="1:85" ht="13.5" thickTop="1">
      <c r="A12" s="1" t="s">
        <v>610</v>
      </c>
    </row>
    <row r="13" spans="1:85">
      <c r="A13" t="s">
        <v>166</v>
      </c>
      <c r="B13" s="14">
        <v>0</v>
      </c>
      <c r="C13">
        <v>0</v>
      </c>
      <c r="D13" s="14">
        <v>0</v>
      </c>
      <c r="E13">
        <v>0</v>
      </c>
      <c r="F13" s="14">
        <v>0</v>
      </c>
      <c r="G13">
        <v>0</v>
      </c>
      <c r="H13" s="14">
        <v>0</v>
      </c>
      <c r="I13">
        <v>0</v>
      </c>
      <c r="J13" s="14">
        <v>0</v>
      </c>
      <c r="K13">
        <v>0</v>
      </c>
      <c r="L13" s="14">
        <v>0</v>
      </c>
      <c r="M13">
        <v>0</v>
      </c>
      <c r="N13" s="14">
        <v>0</v>
      </c>
      <c r="O13">
        <v>0</v>
      </c>
      <c r="P13" s="14">
        <v>0</v>
      </c>
      <c r="Q13">
        <v>0</v>
      </c>
      <c r="R13" s="14">
        <v>0</v>
      </c>
      <c r="S13">
        <v>0</v>
      </c>
      <c r="T13" s="14">
        <v>0</v>
      </c>
      <c r="U13">
        <v>0</v>
      </c>
      <c r="V13" s="14">
        <v>0</v>
      </c>
      <c r="W13">
        <v>0</v>
      </c>
      <c r="X13" s="14">
        <v>0</v>
      </c>
      <c r="Y13">
        <v>0</v>
      </c>
      <c r="Z13" s="14">
        <v>0</v>
      </c>
      <c r="AA13">
        <v>0</v>
      </c>
      <c r="AB13" s="14">
        <v>0</v>
      </c>
      <c r="AC13">
        <v>0</v>
      </c>
      <c r="AD13" s="14">
        <v>0</v>
      </c>
      <c r="AE13">
        <v>0</v>
      </c>
      <c r="AF13" s="14">
        <v>0</v>
      </c>
      <c r="AG13">
        <v>0</v>
      </c>
      <c r="AH13" s="14">
        <v>0</v>
      </c>
      <c r="AI13">
        <v>0</v>
      </c>
      <c r="AJ13" s="14">
        <v>0</v>
      </c>
      <c r="AK13">
        <v>0</v>
      </c>
      <c r="AL13" s="14">
        <v>0</v>
      </c>
      <c r="AM13">
        <v>0</v>
      </c>
      <c r="AN13" s="14">
        <v>0</v>
      </c>
      <c r="AO13">
        <v>0</v>
      </c>
      <c r="AP13" s="14">
        <v>0</v>
      </c>
      <c r="AQ13">
        <v>0</v>
      </c>
      <c r="AR13" s="14">
        <v>0</v>
      </c>
      <c r="AS13">
        <v>0</v>
      </c>
      <c r="AT13" s="14">
        <v>0</v>
      </c>
      <c r="AU13">
        <v>0</v>
      </c>
      <c r="AV13" s="14">
        <v>0</v>
      </c>
      <c r="AW13">
        <v>0</v>
      </c>
      <c r="AX13" s="14">
        <v>0</v>
      </c>
      <c r="AY13">
        <v>0</v>
      </c>
      <c r="AZ13" s="14">
        <v>0</v>
      </c>
      <c r="BA13">
        <v>0</v>
      </c>
      <c r="BB13" s="14">
        <v>0</v>
      </c>
      <c r="BC13">
        <v>0</v>
      </c>
      <c r="BD13" s="14">
        <v>0</v>
      </c>
      <c r="BE13">
        <v>0</v>
      </c>
      <c r="BF13" s="14">
        <v>0</v>
      </c>
      <c r="BG13">
        <v>0</v>
      </c>
      <c r="BH13" s="14">
        <v>0</v>
      </c>
      <c r="BI13">
        <v>0</v>
      </c>
      <c r="BJ13" s="14">
        <v>0</v>
      </c>
      <c r="BK13">
        <v>0</v>
      </c>
      <c r="BL13" s="14">
        <v>0</v>
      </c>
      <c r="BM13">
        <v>0</v>
      </c>
      <c r="BN13" s="14">
        <v>0</v>
      </c>
      <c r="BO13">
        <v>0</v>
      </c>
      <c r="BP13" s="14">
        <v>0</v>
      </c>
      <c r="BQ13">
        <v>0</v>
      </c>
      <c r="BR13" s="14">
        <v>0</v>
      </c>
      <c r="BS13">
        <v>0</v>
      </c>
      <c r="BT13" s="14">
        <v>0</v>
      </c>
      <c r="BU13">
        <v>0</v>
      </c>
      <c r="BV13" s="14">
        <v>0</v>
      </c>
      <c r="BW13">
        <v>0</v>
      </c>
      <c r="BX13" s="14">
        <v>0</v>
      </c>
      <c r="BY13">
        <v>0</v>
      </c>
      <c r="BZ13" s="14">
        <v>0</v>
      </c>
      <c r="CA13">
        <v>0</v>
      </c>
      <c r="CB13" s="14">
        <v>0</v>
      </c>
      <c r="CC13">
        <v>0</v>
      </c>
      <c r="CD13" s="14">
        <v>0</v>
      </c>
      <c r="CE13">
        <v>0</v>
      </c>
      <c r="CF13" s="14">
        <v>0</v>
      </c>
      <c r="CG13">
        <v>0</v>
      </c>
    </row>
    <row r="14" spans="1:85">
      <c r="A14" t="s">
        <v>167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0</v>
      </c>
      <c r="AS14">
        <v>0</v>
      </c>
      <c r="AT14" s="14">
        <v>0</v>
      </c>
      <c r="AU14">
        <v>0</v>
      </c>
      <c r="AV14" s="14">
        <v>0</v>
      </c>
      <c r="AW14">
        <v>0</v>
      </c>
      <c r="AX14" s="14">
        <v>0</v>
      </c>
      <c r="AY14">
        <v>0</v>
      </c>
      <c r="AZ14" s="14">
        <v>0</v>
      </c>
      <c r="BA14">
        <v>0</v>
      </c>
      <c r="BB14" s="14">
        <v>0</v>
      </c>
      <c r="BC14">
        <v>0</v>
      </c>
      <c r="BD14" s="14">
        <v>0</v>
      </c>
      <c r="BE14">
        <v>0</v>
      </c>
      <c r="BF14" s="14">
        <v>0</v>
      </c>
      <c r="BG14">
        <v>0</v>
      </c>
      <c r="BH14" s="14">
        <v>0</v>
      </c>
      <c r="BI14">
        <v>0</v>
      </c>
      <c r="BJ14" s="14">
        <v>0</v>
      </c>
      <c r="BK14">
        <v>0</v>
      </c>
      <c r="BL14" s="14">
        <v>0</v>
      </c>
      <c r="BM14">
        <v>0</v>
      </c>
      <c r="BN14" s="14">
        <v>0</v>
      </c>
      <c r="BO14">
        <v>0</v>
      </c>
      <c r="BP14" s="14">
        <v>0</v>
      </c>
      <c r="BQ14">
        <v>0</v>
      </c>
      <c r="BR14" s="14">
        <v>0</v>
      </c>
      <c r="BS14">
        <v>0</v>
      </c>
      <c r="BT14" s="14">
        <v>0</v>
      </c>
      <c r="BU14">
        <v>0</v>
      </c>
      <c r="BV14" s="14">
        <v>0</v>
      </c>
      <c r="BW14">
        <v>0</v>
      </c>
      <c r="BX14" s="14">
        <v>0</v>
      </c>
      <c r="BY14">
        <v>0</v>
      </c>
      <c r="BZ14" s="14">
        <v>0</v>
      </c>
      <c r="CA14">
        <v>0</v>
      </c>
      <c r="CB14" s="14">
        <v>0</v>
      </c>
      <c r="CC14">
        <v>0</v>
      </c>
      <c r="CD14" s="14">
        <v>0</v>
      </c>
      <c r="CE14">
        <v>0</v>
      </c>
      <c r="CF14" s="14">
        <v>0</v>
      </c>
      <c r="CG14">
        <v>0</v>
      </c>
    </row>
    <row r="15" spans="1:85">
      <c r="A15" t="s">
        <v>168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0</v>
      </c>
      <c r="AS15">
        <v>0</v>
      </c>
      <c r="AT15" s="14">
        <v>0</v>
      </c>
      <c r="AU15">
        <v>0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  <c r="BH15" s="14">
        <v>0</v>
      </c>
      <c r="BI15">
        <v>0</v>
      </c>
      <c r="BJ15" s="14">
        <v>0</v>
      </c>
      <c r="BK15">
        <v>0</v>
      </c>
      <c r="BL15" s="14">
        <v>0</v>
      </c>
      <c r="BM15">
        <v>0</v>
      </c>
      <c r="BN15" s="14">
        <v>0</v>
      </c>
      <c r="BO15">
        <v>0</v>
      </c>
      <c r="BP15" s="14">
        <v>0</v>
      </c>
      <c r="BQ15">
        <v>0</v>
      </c>
      <c r="BR15" s="14">
        <v>0</v>
      </c>
      <c r="BS15">
        <v>0</v>
      </c>
      <c r="BT15" s="14">
        <v>0</v>
      </c>
      <c r="BU15">
        <v>0</v>
      </c>
      <c r="BV15" s="14">
        <v>0</v>
      </c>
      <c r="BW15">
        <v>0</v>
      </c>
      <c r="BX15" s="14">
        <v>0</v>
      </c>
      <c r="BY15">
        <v>0</v>
      </c>
      <c r="BZ15" s="14">
        <v>0</v>
      </c>
      <c r="CA15">
        <v>0</v>
      </c>
      <c r="CB15" s="14">
        <v>0</v>
      </c>
      <c r="CC15">
        <v>0</v>
      </c>
      <c r="CD15" s="14">
        <v>0</v>
      </c>
      <c r="CE15">
        <v>0</v>
      </c>
      <c r="CF15" s="14">
        <v>0</v>
      </c>
      <c r="CG15">
        <v>0</v>
      </c>
    </row>
    <row r="16" spans="1:85">
      <c r="A16" t="s">
        <v>169</v>
      </c>
      <c r="B16" s="14">
        <v>16425680</v>
      </c>
      <c r="C16" s="6">
        <v>9.2799999999999994E-2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16425680</v>
      </c>
      <c r="O16" s="6">
        <v>4.0420999999999996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  <c r="AP16" s="14">
        <v>0</v>
      </c>
      <c r="AQ16">
        <v>0</v>
      </c>
      <c r="AR16" s="14">
        <v>0</v>
      </c>
      <c r="AS16">
        <v>0</v>
      </c>
      <c r="AT16" s="14">
        <v>0</v>
      </c>
      <c r="AU16">
        <v>0</v>
      </c>
      <c r="AV16" s="14">
        <v>0</v>
      </c>
      <c r="AW16">
        <v>0</v>
      </c>
      <c r="AX16" s="14">
        <v>0</v>
      </c>
      <c r="AY16">
        <v>0</v>
      </c>
      <c r="AZ16" s="14">
        <v>0</v>
      </c>
      <c r="BA16">
        <v>0</v>
      </c>
      <c r="BB16" s="14">
        <v>0</v>
      </c>
      <c r="BC16">
        <v>0</v>
      </c>
      <c r="BD16" s="14">
        <v>0</v>
      </c>
      <c r="BE16">
        <v>0</v>
      </c>
      <c r="BF16" s="14">
        <v>0</v>
      </c>
      <c r="BG16">
        <v>0</v>
      </c>
      <c r="BH16" s="14">
        <v>0</v>
      </c>
      <c r="BI16">
        <v>0</v>
      </c>
      <c r="BJ16" s="14">
        <v>0</v>
      </c>
      <c r="BK16">
        <v>0</v>
      </c>
      <c r="BL16" s="14">
        <v>0</v>
      </c>
      <c r="BM16">
        <v>0</v>
      </c>
      <c r="BN16" s="14">
        <v>0</v>
      </c>
      <c r="BO16">
        <v>0</v>
      </c>
      <c r="BP16" s="14">
        <v>0</v>
      </c>
      <c r="BQ16">
        <v>0</v>
      </c>
      <c r="BR16" s="14">
        <v>0</v>
      </c>
      <c r="BS16">
        <v>0</v>
      </c>
      <c r="BT16" s="14">
        <v>0</v>
      </c>
      <c r="BU16">
        <v>0</v>
      </c>
      <c r="BV16" s="14">
        <v>0</v>
      </c>
      <c r="BW16">
        <v>0</v>
      </c>
      <c r="BX16" s="14">
        <v>0</v>
      </c>
      <c r="BY16">
        <v>0</v>
      </c>
      <c r="BZ16" s="14">
        <v>0</v>
      </c>
      <c r="CA16">
        <v>0</v>
      </c>
      <c r="CB16" s="14">
        <v>0</v>
      </c>
      <c r="CC16">
        <v>0</v>
      </c>
      <c r="CD16" s="14">
        <v>0</v>
      </c>
      <c r="CE16">
        <v>0</v>
      </c>
      <c r="CF16" s="14">
        <v>0</v>
      </c>
      <c r="CG16">
        <v>0</v>
      </c>
    </row>
    <row r="17" spans="1:85">
      <c r="A17" t="s">
        <v>170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0</v>
      </c>
      <c r="AO17">
        <v>0</v>
      </c>
      <c r="AP17" s="14">
        <v>0</v>
      </c>
      <c r="AQ17">
        <v>0</v>
      </c>
      <c r="AR17" s="14">
        <v>0</v>
      </c>
      <c r="AS17">
        <v>0</v>
      </c>
      <c r="AT17" s="14">
        <v>0</v>
      </c>
      <c r="AU17">
        <v>0</v>
      </c>
      <c r="AV17" s="14">
        <v>0</v>
      </c>
      <c r="AW17">
        <v>0</v>
      </c>
      <c r="AX17" s="14">
        <v>0</v>
      </c>
      <c r="AY17">
        <v>0</v>
      </c>
      <c r="AZ17" s="14">
        <v>0</v>
      </c>
      <c r="BA17">
        <v>0</v>
      </c>
      <c r="BB17" s="14">
        <v>0</v>
      </c>
      <c r="BC17">
        <v>0</v>
      </c>
      <c r="BD17" s="14">
        <v>0</v>
      </c>
      <c r="BE17">
        <v>0</v>
      </c>
      <c r="BF17" s="14">
        <v>0</v>
      </c>
      <c r="BG17">
        <v>0</v>
      </c>
      <c r="BH17" s="14">
        <v>0</v>
      </c>
      <c r="BI17">
        <v>0</v>
      </c>
      <c r="BJ17" s="14">
        <v>0</v>
      </c>
      <c r="BK17">
        <v>0</v>
      </c>
      <c r="BL17" s="14">
        <v>0</v>
      </c>
      <c r="BM17">
        <v>0</v>
      </c>
      <c r="BN17" s="14">
        <v>0</v>
      </c>
      <c r="BO17">
        <v>0</v>
      </c>
      <c r="BP17" s="14">
        <v>0</v>
      </c>
      <c r="BQ17">
        <v>0</v>
      </c>
      <c r="BR17" s="14">
        <v>0</v>
      </c>
      <c r="BS17">
        <v>0</v>
      </c>
      <c r="BT17" s="14">
        <v>0</v>
      </c>
      <c r="BU17">
        <v>0</v>
      </c>
      <c r="BV17" s="14">
        <v>0</v>
      </c>
      <c r="BW17">
        <v>0</v>
      </c>
      <c r="BX17" s="14">
        <v>0</v>
      </c>
      <c r="BY17">
        <v>0</v>
      </c>
      <c r="BZ17" s="14">
        <v>0</v>
      </c>
      <c r="CA17">
        <v>0</v>
      </c>
      <c r="CB17" s="14">
        <v>0</v>
      </c>
      <c r="CC17">
        <v>0</v>
      </c>
      <c r="CD17" s="14">
        <v>0</v>
      </c>
      <c r="CE17">
        <v>0</v>
      </c>
      <c r="CF17" s="14">
        <v>0</v>
      </c>
      <c r="CG17">
        <v>0</v>
      </c>
    </row>
    <row r="18" spans="1:85">
      <c r="A18" t="s">
        <v>171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  <c r="AP18" s="14">
        <v>0</v>
      </c>
      <c r="AQ18">
        <v>0</v>
      </c>
      <c r="AR18" s="14">
        <v>0</v>
      </c>
      <c r="AS18">
        <v>0</v>
      </c>
      <c r="AT18" s="14">
        <v>0</v>
      </c>
      <c r="AU18">
        <v>0</v>
      </c>
      <c r="AV18" s="14">
        <v>0</v>
      </c>
      <c r="AW18">
        <v>0</v>
      </c>
      <c r="AX18" s="14">
        <v>0</v>
      </c>
      <c r="AY18">
        <v>0</v>
      </c>
      <c r="AZ18" s="14">
        <v>0</v>
      </c>
      <c r="BA18">
        <v>0</v>
      </c>
      <c r="BB18" s="14">
        <v>0</v>
      </c>
      <c r="BC18">
        <v>0</v>
      </c>
      <c r="BD18" s="14">
        <v>0</v>
      </c>
      <c r="BE18">
        <v>0</v>
      </c>
      <c r="BF18" s="14">
        <v>0</v>
      </c>
      <c r="BG18">
        <v>0</v>
      </c>
      <c r="BH18" s="14">
        <v>0</v>
      </c>
      <c r="BI18">
        <v>0</v>
      </c>
      <c r="BJ18" s="14">
        <v>0</v>
      </c>
      <c r="BK18">
        <v>0</v>
      </c>
      <c r="BL18" s="14">
        <v>0</v>
      </c>
      <c r="BM18">
        <v>0</v>
      </c>
      <c r="BN18" s="14">
        <v>0</v>
      </c>
      <c r="BO18">
        <v>0</v>
      </c>
      <c r="BP18" s="14">
        <v>0</v>
      </c>
      <c r="BQ18">
        <v>0</v>
      </c>
      <c r="BR18" s="14">
        <v>0</v>
      </c>
      <c r="BS18">
        <v>0</v>
      </c>
      <c r="BT18" s="14">
        <v>0</v>
      </c>
      <c r="BU18">
        <v>0</v>
      </c>
      <c r="BV18" s="14">
        <v>0</v>
      </c>
      <c r="BW18">
        <v>0</v>
      </c>
      <c r="BX18" s="14">
        <v>0</v>
      </c>
      <c r="BY18">
        <v>0</v>
      </c>
      <c r="BZ18" s="14">
        <v>0</v>
      </c>
      <c r="CA18">
        <v>0</v>
      </c>
      <c r="CB18" s="14">
        <v>0</v>
      </c>
      <c r="CC18">
        <v>0</v>
      </c>
      <c r="CD18" s="14">
        <v>0</v>
      </c>
      <c r="CE18">
        <v>0</v>
      </c>
      <c r="CF18" s="14">
        <v>0</v>
      </c>
      <c r="CG18">
        <v>0</v>
      </c>
    </row>
    <row r="19" spans="1:85">
      <c r="A19" t="s">
        <v>172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  <c r="AP19" s="14">
        <v>0</v>
      </c>
      <c r="AQ19">
        <v>0</v>
      </c>
      <c r="AR19" s="14">
        <v>0</v>
      </c>
      <c r="AS19">
        <v>0</v>
      </c>
      <c r="AT19" s="14">
        <v>0</v>
      </c>
      <c r="AU19">
        <v>0</v>
      </c>
      <c r="AV19" s="14">
        <v>0</v>
      </c>
      <c r="AW19">
        <v>0</v>
      </c>
      <c r="AX19" s="14">
        <v>0</v>
      </c>
      <c r="AY19">
        <v>0</v>
      </c>
      <c r="AZ19" s="14">
        <v>0</v>
      </c>
      <c r="BA19">
        <v>0</v>
      </c>
      <c r="BB19" s="14">
        <v>0</v>
      </c>
      <c r="BC19">
        <v>0</v>
      </c>
      <c r="BD19" s="14">
        <v>0</v>
      </c>
      <c r="BE19">
        <v>0</v>
      </c>
      <c r="BF19" s="14">
        <v>0</v>
      </c>
      <c r="BG19">
        <v>0</v>
      </c>
      <c r="BH19" s="14">
        <v>0</v>
      </c>
      <c r="BI19">
        <v>0</v>
      </c>
      <c r="BJ19" s="14">
        <v>0</v>
      </c>
      <c r="BK19">
        <v>0</v>
      </c>
      <c r="BL19" s="14">
        <v>0</v>
      </c>
      <c r="BM19">
        <v>0</v>
      </c>
      <c r="BN19" s="14">
        <v>0</v>
      </c>
      <c r="BO19">
        <v>0</v>
      </c>
      <c r="BP19" s="14">
        <v>0</v>
      </c>
      <c r="BQ19">
        <v>0</v>
      </c>
      <c r="BR19" s="14">
        <v>0</v>
      </c>
      <c r="BS19">
        <v>0</v>
      </c>
      <c r="BT19" s="14">
        <v>0</v>
      </c>
      <c r="BU19">
        <v>0</v>
      </c>
      <c r="BV19" s="14">
        <v>0</v>
      </c>
      <c r="BW19">
        <v>0</v>
      </c>
      <c r="BX19" s="14">
        <v>0</v>
      </c>
      <c r="BY19">
        <v>0</v>
      </c>
      <c r="BZ19" s="14">
        <v>0</v>
      </c>
      <c r="CA19">
        <v>0</v>
      </c>
      <c r="CB19" s="14">
        <v>0</v>
      </c>
      <c r="CC19">
        <v>0</v>
      </c>
      <c r="CD19" s="14">
        <v>0</v>
      </c>
      <c r="CE19">
        <v>0</v>
      </c>
      <c r="CF19" s="14">
        <v>0</v>
      </c>
      <c r="CG19">
        <v>0</v>
      </c>
    </row>
    <row r="20" spans="1:85">
      <c r="A20" t="s">
        <v>173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  <c r="AP20" s="14">
        <v>0</v>
      </c>
      <c r="AQ20">
        <v>0</v>
      </c>
      <c r="AR20" s="14">
        <v>0</v>
      </c>
      <c r="AS20">
        <v>0</v>
      </c>
      <c r="AT20" s="14">
        <v>0</v>
      </c>
      <c r="AU20">
        <v>0</v>
      </c>
      <c r="AV20" s="14">
        <v>0</v>
      </c>
      <c r="AW20">
        <v>0</v>
      </c>
      <c r="AX20" s="14">
        <v>0</v>
      </c>
      <c r="AY20">
        <v>0</v>
      </c>
      <c r="AZ20" s="14">
        <v>0</v>
      </c>
      <c r="BA20">
        <v>0</v>
      </c>
      <c r="BB20" s="14">
        <v>0</v>
      </c>
      <c r="BC20">
        <v>0</v>
      </c>
      <c r="BD20" s="14">
        <v>0</v>
      </c>
      <c r="BE20">
        <v>0</v>
      </c>
      <c r="BF20" s="14">
        <v>0</v>
      </c>
      <c r="BG20">
        <v>0</v>
      </c>
      <c r="BH20" s="14">
        <v>0</v>
      </c>
      <c r="BI20">
        <v>0</v>
      </c>
      <c r="BJ20" s="14">
        <v>0</v>
      </c>
      <c r="BK20">
        <v>0</v>
      </c>
      <c r="BL20" s="14">
        <v>0</v>
      </c>
      <c r="BM20">
        <v>0</v>
      </c>
      <c r="BN20" s="14">
        <v>0</v>
      </c>
      <c r="BO20">
        <v>0</v>
      </c>
      <c r="BP20" s="14">
        <v>0</v>
      </c>
      <c r="BQ20">
        <v>0</v>
      </c>
      <c r="BR20" s="14">
        <v>0</v>
      </c>
      <c r="BS20">
        <v>0</v>
      </c>
      <c r="BT20" s="14">
        <v>0</v>
      </c>
      <c r="BU20">
        <v>0</v>
      </c>
      <c r="BV20" s="14">
        <v>0</v>
      </c>
      <c r="BW20">
        <v>0</v>
      </c>
      <c r="BX20" s="14">
        <v>0</v>
      </c>
      <c r="BY20">
        <v>0</v>
      </c>
      <c r="BZ20" s="14">
        <v>0</v>
      </c>
      <c r="CA20">
        <v>0</v>
      </c>
      <c r="CB20" s="14">
        <v>0</v>
      </c>
      <c r="CC20">
        <v>0</v>
      </c>
      <c r="CD20" s="14">
        <v>0</v>
      </c>
      <c r="CE20">
        <v>0</v>
      </c>
      <c r="CF20" s="14">
        <v>0</v>
      </c>
      <c r="CG20">
        <v>0</v>
      </c>
    </row>
    <row r="21" spans="1:85">
      <c r="A21" t="s">
        <v>175</v>
      </c>
      <c r="B21" s="14">
        <v>26714500</v>
      </c>
      <c r="C21" s="6">
        <v>0.15079999999999999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26714500</v>
      </c>
      <c r="O21" s="6">
        <v>6.5739999999999998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0</v>
      </c>
      <c r="AO21">
        <v>0</v>
      </c>
      <c r="AP21" s="14">
        <v>0</v>
      </c>
      <c r="AQ21">
        <v>0</v>
      </c>
      <c r="AR21" s="14">
        <v>0</v>
      </c>
      <c r="AS21">
        <v>0</v>
      </c>
      <c r="AT21" s="14">
        <v>0</v>
      </c>
      <c r="AU21">
        <v>0</v>
      </c>
      <c r="AV21" s="14">
        <v>0</v>
      </c>
      <c r="AW21">
        <v>0</v>
      </c>
      <c r="AX21" s="14">
        <v>0</v>
      </c>
      <c r="AY21">
        <v>0</v>
      </c>
      <c r="AZ21" s="14">
        <v>0</v>
      </c>
      <c r="BA21">
        <v>0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  <c r="BH21" s="14">
        <v>0</v>
      </c>
      <c r="BI21">
        <v>0</v>
      </c>
      <c r="BJ21" s="14">
        <v>0</v>
      </c>
      <c r="BK21">
        <v>0</v>
      </c>
      <c r="BL21" s="14">
        <v>0</v>
      </c>
      <c r="BM21">
        <v>0</v>
      </c>
      <c r="BN21" s="14">
        <v>0</v>
      </c>
      <c r="BO21">
        <v>0</v>
      </c>
      <c r="BP21" s="14">
        <v>0</v>
      </c>
      <c r="BQ21">
        <v>0</v>
      </c>
      <c r="BR21" s="14">
        <v>0</v>
      </c>
      <c r="BS21">
        <v>0</v>
      </c>
      <c r="BT21" s="14">
        <v>0</v>
      </c>
      <c r="BU21">
        <v>0</v>
      </c>
      <c r="BV21" s="14">
        <v>0</v>
      </c>
      <c r="BW21">
        <v>0</v>
      </c>
      <c r="BX21" s="14">
        <v>0</v>
      </c>
      <c r="BY21">
        <v>0</v>
      </c>
      <c r="BZ21" s="14">
        <v>0</v>
      </c>
      <c r="CA21">
        <v>0</v>
      </c>
      <c r="CB21" s="14">
        <v>0</v>
      </c>
      <c r="CC21">
        <v>0</v>
      </c>
      <c r="CD21" s="14">
        <v>0</v>
      </c>
      <c r="CE21">
        <v>0</v>
      </c>
      <c r="CF21" s="14">
        <v>0</v>
      </c>
      <c r="CG21">
        <v>0</v>
      </c>
    </row>
    <row r="22" spans="1:85">
      <c r="A22" t="s">
        <v>75</v>
      </c>
      <c r="B22" s="14">
        <v>0</v>
      </c>
      <c r="C22">
        <v>0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0</v>
      </c>
      <c r="AO22">
        <v>0</v>
      </c>
      <c r="AP22" s="14">
        <v>0</v>
      </c>
      <c r="AQ22">
        <v>0</v>
      </c>
      <c r="AR22" s="14">
        <v>0</v>
      </c>
      <c r="AS22">
        <v>0</v>
      </c>
      <c r="AT22" s="14">
        <v>0</v>
      </c>
      <c r="AU22">
        <v>0</v>
      </c>
      <c r="AV22" s="14">
        <v>0</v>
      </c>
      <c r="AW22">
        <v>0</v>
      </c>
      <c r="AX22" s="14">
        <v>0</v>
      </c>
      <c r="AY22">
        <v>0</v>
      </c>
      <c r="AZ22" s="14">
        <v>0</v>
      </c>
      <c r="BA22">
        <v>0</v>
      </c>
      <c r="BB22" s="14">
        <v>0</v>
      </c>
      <c r="BC22">
        <v>0</v>
      </c>
      <c r="BD22" s="14">
        <v>0</v>
      </c>
      <c r="BE22">
        <v>0</v>
      </c>
      <c r="BF22" s="14">
        <v>0</v>
      </c>
      <c r="BG22">
        <v>0</v>
      </c>
      <c r="BH22" s="14">
        <v>0</v>
      </c>
      <c r="BI22">
        <v>0</v>
      </c>
      <c r="BJ22" s="14">
        <v>0</v>
      </c>
      <c r="BK22">
        <v>0</v>
      </c>
      <c r="BL22" s="14">
        <v>0</v>
      </c>
      <c r="BM22">
        <v>0</v>
      </c>
      <c r="BN22" s="14">
        <v>0</v>
      </c>
      <c r="BO22">
        <v>0</v>
      </c>
      <c r="BP22" s="14">
        <v>0</v>
      </c>
      <c r="BQ22">
        <v>0</v>
      </c>
      <c r="BR22" s="14">
        <v>0</v>
      </c>
      <c r="BS22">
        <v>0</v>
      </c>
      <c r="BT22" s="14">
        <v>0</v>
      </c>
      <c r="BU22">
        <v>0</v>
      </c>
      <c r="BV22" s="14">
        <v>0</v>
      </c>
      <c r="BW22">
        <v>0</v>
      </c>
      <c r="BX22" s="14">
        <v>0</v>
      </c>
      <c r="BY22">
        <v>0</v>
      </c>
      <c r="BZ22" s="14">
        <v>0</v>
      </c>
      <c r="CA22">
        <v>0</v>
      </c>
      <c r="CB22" s="14">
        <v>0</v>
      </c>
      <c r="CC22">
        <v>0</v>
      </c>
      <c r="CD22" s="14">
        <v>0</v>
      </c>
      <c r="CE22">
        <v>0</v>
      </c>
      <c r="CF22" s="14">
        <v>0</v>
      </c>
      <c r="CG22">
        <v>0</v>
      </c>
    </row>
    <row r="23" spans="1:85">
      <c r="A23" t="s">
        <v>176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  <c r="BH23" s="14">
        <v>0</v>
      </c>
      <c r="BI23">
        <v>0</v>
      </c>
      <c r="BJ23" s="14">
        <v>0</v>
      </c>
      <c r="BK23">
        <v>0</v>
      </c>
      <c r="BL23" s="14">
        <v>0</v>
      </c>
      <c r="BM23">
        <v>0</v>
      </c>
      <c r="BN23" s="14">
        <v>0</v>
      </c>
      <c r="BO23">
        <v>0</v>
      </c>
      <c r="BP23" s="14">
        <v>0</v>
      </c>
      <c r="BQ23">
        <v>0</v>
      </c>
      <c r="BR23" s="14">
        <v>0</v>
      </c>
      <c r="BS23">
        <v>0</v>
      </c>
      <c r="BT23" s="14">
        <v>0</v>
      </c>
      <c r="BU23">
        <v>0</v>
      </c>
      <c r="BV23" s="14">
        <v>0</v>
      </c>
      <c r="BW23">
        <v>0</v>
      </c>
      <c r="BX23" s="14">
        <v>0</v>
      </c>
      <c r="BY23">
        <v>0</v>
      </c>
      <c r="BZ23" s="14">
        <v>0</v>
      </c>
      <c r="CA23">
        <v>0</v>
      </c>
      <c r="CB23" s="14">
        <v>0</v>
      </c>
      <c r="CC23">
        <v>0</v>
      </c>
      <c r="CD23" s="14">
        <v>0</v>
      </c>
      <c r="CE23">
        <v>0</v>
      </c>
      <c r="CF23" s="14">
        <v>0</v>
      </c>
      <c r="CG23">
        <v>0</v>
      </c>
    </row>
    <row r="24" spans="1:85">
      <c r="A24" t="s">
        <v>174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  <c r="BH24" s="14">
        <v>0</v>
      </c>
      <c r="BI24">
        <v>0</v>
      </c>
      <c r="BJ24" s="14">
        <v>0</v>
      </c>
      <c r="BK24">
        <v>0</v>
      </c>
      <c r="BL24" s="14">
        <v>0</v>
      </c>
      <c r="BM24">
        <v>0</v>
      </c>
      <c r="BN24" s="14">
        <v>0</v>
      </c>
      <c r="BO24">
        <v>0</v>
      </c>
      <c r="BP24" s="14">
        <v>0</v>
      </c>
      <c r="BQ24">
        <v>0</v>
      </c>
      <c r="BR24" s="14">
        <v>0</v>
      </c>
      <c r="BS24">
        <v>0</v>
      </c>
      <c r="BT24" s="14">
        <v>0</v>
      </c>
      <c r="BU24">
        <v>0</v>
      </c>
      <c r="BV24" s="14">
        <v>0</v>
      </c>
      <c r="BW24">
        <v>0</v>
      </c>
      <c r="BX24" s="14">
        <v>0</v>
      </c>
      <c r="BY24">
        <v>0</v>
      </c>
      <c r="BZ24" s="14">
        <v>0</v>
      </c>
      <c r="CA24">
        <v>0</v>
      </c>
      <c r="CB24" s="14">
        <v>0</v>
      </c>
      <c r="CC24">
        <v>0</v>
      </c>
      <c r="CD24" s="14">
        <v>0</v>
      </c>
      <c r="CE24">
        <v>0</v>
      </c>
      <c r="CF24" s="14">
        <v>0</v>
      </c>
      <c r="CG24">
        <v>0</v>
      </c>
    </row>
    <row r="25" spans="1:85" ht="13.5" thickBot="1">
      <c r="A25" t="s">
        <v>177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  <c r="BH25" s="14">
        <v>0</v>
      </c>
      <c r="BI25">
        <v>0</v>
      </c>
      <c r="BJ25" s="14">
        <v>0</v>
      </c>
      <c r="BK25">
        <v>0</v>
      </c>
      <c r="BL25" s="14">
        <v>0</v>
      </c>
      <c r="BM25">
        <v>0</v>
      </c>
      <c r="BN25" s="14">
        <v>0</v>
      </c>
      <c r="BO25">
        <v>0</v>
      </c>
      <c r="BP25" s="14">
        <v>0</v>
      </c>
      <c r="BQ25">
        <v>0</v>
      </c>
      <c r="BR25" s="14">
        <v>0</v>
      </c>
      <c r="BS25">
        <v>0</v>
      </c>
      <c r="BT25" s="14">
        <v>0</v>
      </c>
      <c r="BU25">
        <v>0</v>
      </c>
      <c r="BV25" s="14">
        <v>0</v>
      </c>
      <c r="BW25">
        <v>0</v>
      </c>
      <c r="BX25" s="14">
        <v>0</v>
      </c>
      <c r="BY25">
        <v>0</v>
      </c>
      <c r="BZ25" s="14">
        <v>0</v>
      </c>
      <c r="CA25">
        <v>0</v>
      </c>
      <c r="CB25" s="14">
        <v>0</v>
      </c>
      <c r="CC25">
        <v>0</v>
      </c>
      <c r="CD25" s="14">
        <v>0</v>
      </c>
      <c r="CE25">
        <v>0</v>
      </c>
      <c r="CF25" s="14">
        <v>0</v>
      </c>
      <c r="CG25">
        <v>0</v>
      </c>
    </row>
    <row r="26" spans="1:85" ht="14.25" thickTop="1" thickBot="1">
      <c r="A26" s="9" t="s">
        <v>178</v>
      </c>
      <c r="B26" s="17">
        <v>44163880</v>
      </c>
      <c r="C26" s="10">
        <v>0.24940000000000001</v>
      </c>
      <c r="D26" s="17">
        <v>0</v>
      </c>
      <c r="E26" s="9">
        <v>0</v>
      </c>
      <c r="F26" s="17">
        <v>0</v>
      </c>
      <c r="G26" s="9">
        <v>0</v>
      </c>
      <c r="H26" s="17">
        <v>0</v>
      </c>
      <c r="I26" s="9">
        <v>0</v>
      </c>
      <c r="J26" s="17">
        <v>0</v>
      </c>
      <c r="K26" s="9">
        <v>0</v>
      </c>
      <c r="L26" s="17">
        <v>0</v>
      </c>
      <c r="M26" s="9">
        <v>0</v>
      </c>
      <c r="N26" s="17">
        <v>43140180</v>
      </c>
      <c r="O26" s="10">
        <v>10.616099999999999</v>
      </c>
      <c r="P26" s="17">
        <v>0</v>
      </c>
      <c r="Q26" s="9">
        <v>0</v>
      </c>
      <c r="R26" s="17">
        <v>0</v>
      </c>
      <c r="S26" s="9">
        <v>0</v>
      </c>
      <c r="T26" s="17">
        <v>1023700</v>
      </c>
      <c r="U26" s="10">
        <v>1.2318</v>
      </c>
      <c r="V26" s="17">
        <v>0</v>
      </c>
      <c r="W26" s="9">
        <v>0</v>
      </c>
      <c r="X26" s="17">
        <v>0</v>
      </c>
      <c r="Y26" s="9">
        <v>0</v>
      </c>
      <c r="Z26" s="17">
        <v>0</v>
      </c>
      <c r="AA26" s="9">
        <v>0</v>
      </c>
      <c r="AB26" s="17">
        <v>0</v>
      </c>
      <c r="AC26" s="9">
        <v>0</v>
      </c>
      <c r="AD26" s="17">
        <v>0</v>
      </c>
      <c r="AE26" s="9">
        <v>0</v>
      </c>
      <c r="AF26" s="17">
        <v>0</v>
      </c>
      <c r="AG26" s="9">
        <v>0</v>
      </c>
      <c r="AH26" s="17">
        <v>0</v>
      </c>
      <c r="AI26" s="9">
        <v>0</v>
      </c>
      <c r="AJ26" s="17">
        <v>0</v>
      </c>
      <c r="AK26" s="9">
        <v>0</v>
      </c>
      <c r="AL26" s="17">
        <v>0</v>
      </c>
      <c r="AM26" s="9">
        <v>0</v>
      </c>
      <c r="AN26" s="17">
        <v>0</v>
      </c>
      <c r="AO26" s="9">
        <v>0</v>
      </c>
      <c r="AP26" s="17">
        <v>0</v>
      </c>
      <c r="AQ26" s="9">
        <v>0</v>
      </c>
      <c r="AR26" s="17">
        <v>0</v>
      </c>
      <c r="AS26" s="9">
        <v>0</v>
      </c>
      <c r="AT26" s="17">
        <v>0</v>
      </c>
      <c r="AU26" s="9">
        <v>0</v>
      </c>
      <c r="AV26" s="17">
        <v>0</v>
      </c>
      <c r="AW26" s="9">
        <v>0</v>
      </c>
      <c r="AX26" s="17">
        <v>0</v>
      </c>
      <c r="AY26" s="9">
        <v>0</v>
      </c>
      <c r="AZ26" s="17">
        <v>0</v>
      </c>
      <c r="BA26" s="9">
        <v>0</v>
      </c>
      <c r="BB26" s="17">
        <v>0</v>
      </c>
      <c r="BC26" s="9">
        <v>0</v>
      </c>
      <c r="BD26" s="17">
        <v>0</v>
      </c>
      <c r="BE26" s="9">
        <v>0</v>
      </c>
      <c r="BF26" s="17">
        <v>0</v>
      </c>
      <c r="BG26" s="9">
        <v>0</v>
      </c>
      <c r="BH26" s="17">
        <v>0</v>
      </c>
      <c r="BI26" s="9">
        <v>0</v>
      </c>
      <c r="BJ26" s="17">
        <v>0</v>
      </c>
      <c r="BK26" s="9">
        <v>0</v>
      </c>
      <c r="BL26" s="17">
        <v>0</v>
      </c>
      <c r="BM26" s="9">
        <v>0</v>
      </c>
      <c r="BN26" s="17">
        <v>0</v>
      </c>
      <c r="BO26" s="9">
        <v>0</v>
      </c>
      <c r="BP26" s="17">
        <v>0</v>
      </c>
      <c r="BQ26" s="9">
        <v>0</v>
      </c>
      <c r="BR26" s="17">
        <v>0</v>
      </c>
      <c r="BS26" s="9">
        <v>0</v>
      </c>
      <c r="BT26" s="17">
        <v>0</v>
      </c>
      <c r="BU26" s="9">
        <v>0</v>
      </c>
      <c r="BV26" s="17">
        <v>0</v>
      </c>
      <c r="BW26" s="9">
        <v>0</v>
      </c>
      <c r="BX26" s="17">
        <v>0</v>
      </c>
      <c r="BY26" s="9">
        <v>0</v>
      </c>
      <c r="BZ26" s="17">
        <v>0</v>
      </c>
      <c r="CA26" s="9">
        <v>0</v>
      </c>
      <c r="CB26" s="17">
        <v>0</v>
      </c>
      <c r="CC26" s="9">
        <v>0</v>
      </c>
      <c r="CD26" s="17">
        <v>0</v>
      </c>
      <c r="CE26" s="9">
        <v>0</v>
      </c>
      <c r="CF26" s="17">
        <v>0</v>
      </c>
      <c r="CG26" s="9">
        <v>0</v>
      </c>
    </row>
    <row r="27" spans="1:85" ht="14.25" thickTop="1" thickBot="1">
      <c r="A27" s="1" t="s">
        <v>179</v>
      </c>
      <c r="B27" s="14">
        <v>4521014874.3800001</v>
      </c>
      <c r="C27" s="6">
        <v>25.5289</v>
      </c>
      <c r="D27" s="14">
        <v>15575970.67</v>
      </c>
      <c r="E27" s="6">
        <v>33.404200000000003</v>
      </c>
      <c r="F27" s="14">
        <v>0</v>
      </c>
      <c r="G27">
        <v>0</v>
      </c>
      <c r="H27" s="14">
        <v>0</v>
      </c>
      <c r="I27">
        <v>0</v>
      </c>
      <c r="J27" s="14">
        <v>0</v>
      </c>
      <c r="K27">
        <v>0</v>
      </c>
      <c r="L27" s="14">
        <v>0</v>
      </c>
      <c r="M27">
        <v>0</v>
      </c>
      <c r="N27" s="14">
        <v>353691255.72000003</v>
      </c>
      <c r="O27" s="6">
        <v>87.037499999999994</v>
      </c>
      <c r="P27" s="14">
        <v>54297885.619999997</v>
      </c>
      <c r="Q27" s="6">
        <v>82.012799999999999</v>
      </c>
      <c r="R27" s="14">
        <v>92761.3</v>
      </c>
      <c r="S27" s="6">
        <v>10.188700000000001</v>
      </c>
      <c r="T27" s="14">
        <v>41406439.060000002</v>
      </c>
      <c r="U27" s="6">
        <v>49.824599999999997</v>
      </c>
      <c r="V27" s="14">
        <v>0</v>
      </c>
      <c r="W27">
        <v>0</v>
      </c>
      <c r="X27" s="14">
        <v>0</v>
      </c>
      <c r="Y27">
        <v>0</v>
      </c>
      <c r="Z27" s="14">
        <v>0</v>
      </c>
      <c r="AA27">
        <v>0</v>
      </c>
      <c r="AB27" s="14">
        <v>3989105396.7399998</v>
      </c>
      <c r="AC27" s="6">
        <v>90.224500000000006</v>
      </c>
      <c r="AD27" s="14">
        <v>0</v>
      </c>
      <c r="AE27">
        <v>0</v>
      </c>
      <c r="AF27" s="14">
        <v>1987231.42</v>
      </c>
      <c r="AG27" s="6">
        <v>9.3520000000000003</v>
      </c>
      <c r="AH27" s="14">
        <v>53965772.439999998</v>
      </c>
      <c r="AI27" s="6">
        <v>24.395</v>
      </c>
      <c r="AJ27" s="14">
        <v>0</v>
      </c>
      <c r="AK27">
        <v>0</v>
      </c>
      <c r="AL27" s="14">
        <v>0</v>
      </c>
      <c r="AM27">
        <v>0</v>
      </c>
      <c r="AN27" s="14">
        <v>0</v>
      </c>
      <c r="AO27">
        <v>0</v>
      </c>
      <c r="AP27" s="14">
        <v>0</v>
      </c>
      <c r="AQ27">
        <v>0</v>
      </c>
      <c r="AR27" s="14">
        <v>0</v>
      </c>
      <c r="AS27">
        <v>0</v>
      </c>
      <c r="AT27" s="14">
        <v>0</v>
      </c>
      <c r="AU27">
        <v>0</v>
      </c>
      <c r="AV27" s="14">
        <v>0</v>
      </c>
      <c r="AW27">
        <v>0</v>
      </c>
      <c r="AX27" s="14">
        <v>0</v>
      </c>
      <c r="AY27">
        <v>0</v>
      </c>
      <c r="AZ27" s="14">
        <v>0</v>
      </c>
      <c r="BA27">
        <v>0</v>
      </c>
      <c r="BB27" s="14">
        <v>0</v>
      </c>
      <c r="BC27">
        <v>0</v>
      </c>
      <c r="BD27" s="14">
        <v>0</v>
      </c>
      <c r="BE27">
        <v>0</v>
      </c>
      <c r="BF27" s="14">
        <v>0</v>
      </c>
      <c r="BG27">
        <v>0</v>
      </c>
      <c r="BH27" s="14">
        <v>0</v>
      </c>
      <c r="BI27">
        <v>0</v>
      </c>
      <c r="BJ27" s="14">
        <v>0</v>
      </c>
      <c r="BK27">
        <v>0</v>
      </c>
      <c r="BL27" s="14">
        <v>0</v>
      </c>
      <c r="BM27">
        <v>0</v>
      </c>
      <c r="BN27" s="14">
        <v>0</v>
      </c>
      <c r="BO27">
        <v>0</v>
      </c>
      <c r="BP27" s="14">
        <v>0</v>
      </c>
      <c r="BQ27">
        <v>0</v>
      </c>
      <c r="BR27" s="14">
        <v>0</v>
      </c>
      <c r="BS27">
        <v>0</v>
      </c>
      <c r="BT27" s="14">
        <v>0</v>
      </c>
      <c r="BU27">
        <v>0</v>
      </c>
      <c r="BV27" s="14">
        <v>0</v>
      </c>
      <c r="BW27">
        <v>0</v>
      </c>
      <c r="BX27" s="14">
        <v>0</v>
      </c>
      <c r="BY27">
        <v>0</v>
      </c>
      <c r="BZ27" s="14">
        <v>0</v>
      </c>
      <c r="CA27">
        <v>0</v>
      </c>
      <c r="CB27" s="14">
        <v>2722574.16</v>
      </c>
      <c r="CC27" s="6">
        <v>2.7082999999999999</v>
      </c>
      <c r="CD27" s="14">
        <v>8169587.25</v>
      </c>
      <c r="CE27" s="6">
        <v>1.5895999999999999</v>
      </c>
      <c r="CF27" s="14">
        <v>0</v>
      </c>
      <c r="CG27">
        <v>0</v>
      </c>
    </row>
    <row r="28" spans="1:85" ht="14.25" thickTop="1" thickBot="1">
      <c r="A28" s="9" t="s">
        <v>180</v>
      </c>
      <c r="B28" s="17">
        <v>4565178754.3800001</v>
      </c>
      <c r="C28" s="10">
        <v>25.778199999999998</v>
      </c>
      <c r="D28" s="17">
        <v>15575970.67</v>
      </c>
      <c r="E28" s="10">
        <v>33.404200000000003</v>
      </c>
      <c r="F28" s="17">
        <v>0</v>
      </c>
      <c r="G28" s="9">
        <v>0</v>
      </c>
      <c r="H28" s="17">
        <v>0</v>
      </c>
      <c r="I28" s="9">
        <v>0</v>
      </c>
      <c r="J28" s="17">
        <v>0</v>
      </c>
      <c r="K28" s="9">
        <v>0</v>
      </c>
      <c r="L28" s="17">
        <v>0</v>
      </c>
      <c r="M28" s="9">
        <v>0</v>
      </c>
      <c r="N28" s="17">
        <v>396831435.72000003</v>
      </c>
      <c r="O28" s="10">
        <v>97.653599999999997</v>
      </c>
      <c r="P28" s="17">
        <v>54297885.619999997</v>
      </c>
      <c r="Q28" s="10">
        <v>82.012799999999999</v>
      </c>
      <c r="R28" s="17">
        <v>92761.3</v>
      </c>
      <c r="S28" s="10">
        <v>10.188700000000001</v>
      </c>
      <c r="T28" s="17">
        <v>42430139.060000002</v>
      </c>
      <c r="U28" s="10">
        <v>51.056399999999996</v>
      </c>
      <c r="V28" s="17">
        <v>0</v>
      </c>
      <c r="W28" s="9">
        <v>0</v>
      </c>
      <c r="X28" s="17">
        <v>0</v>
      </c>
      <c r="Y28" s="9">
        <v>0</v>
      </c>
      <c r="Z28" s="17">
        <v>0</v>
      </c>
      <c r="AA28" s="9">
        <v>0</v>
      </c>
      <c r="AB28" s="17">
        <v>3989105396.7399998</v>
      </c>
      <c r="AC28" s="10">
        <v>90.224500000000006</v>
      </c>
      <c r="AD28" s="17">
        <v>0</v>
      </c>
      <c r="AE28" s="9">
        <v>0</v>
      </c>
      <c r="AF28" s="17">
        <v>1987231.42</v>
      </c>
      <c r="AG28" s="10">
        <v>9.3520000000000003</v>
      </c>
      <c r="AH28" s="17">
        <v>53965772.439999998</v>
      </c>
      <c r="AI28" s="10">
        <v>24.395</v>
      </c>
      <c r="AJ28" s="17">
        <v>0</v>
      </c>
      <c r="AK28" s="9">
        <v>0</v>
      </c>
      <c r="AL28" s="17">
        <v>0</v>
      </c>
      <c r="AM28" s="9">
        <v>0</v>
      </c>
      <c r="AN28" s="17">
        <v>0</v>
      </c>
      <c r="AO28" s="9">
        <v>0</v>
      </c>
      <c r="AP28" s="17">
        <v>0</v>
      </c>
      <c r="AQ28" s="9">
        <v>0</v>
      </c>
      <c r="AR28" s="17">
        <v>0</v>
      </c>
      <c r="AS28" s="9">
        <v>0</v>
      </c>
      <c r="AT28" s="17">
        <v>0</v>
      </c>
      <c r="AU28" s="9">
        <v>0</v>
      </c>
      <c r="AV28" s="17">
        <v>0</v>
      </c>
      <c r="AW28" s="9">
        <v>0</v>
      </c>
      <c r="AX28" s="17">
        <v>0</v>
      </c>
      <c r="AY28" s="9">
        <v>0</v>
      </c>
      <c r="AZ28" s="17">
        <v>0</v>
      </c>
      <c r="BA28" s="9">
        <v>0</v>
      </c>
      <c r="BB28" s="17">
        <v>0</v>
      </c>
      <c r="BC28" s="9">
        <v>0</v>
      </c>
      <c r="BD28" s="17">
        <v>0</v>
      </c>
      <c r="BE28" s="9">
        <v>0</v>
      </c>
      <c r="BF28" s="17">
        <v>0</v>
      </c>
      <c r="BG28" s="9">
        <v>0</v>
      </c>
      <c r="BH28" s="17">
        <v>0</v>
      </c>
      <c r="BI28" s="9">
        <v>0</v>
      </c>
      <c r="BJ28" s="17">
        <v>0</v>
      </c>
      <c r="BK28" s="9">
        <v>0</v>
      </c>
      <c r="BL28" s="17">
        <v>0</v>
      </c>
      <c r="BM28" s="9">
        <v>0</v>
      </c>
      <c r="BN28" s="17">
        <v>0</v>
      </c>
      <c r="BO28" s="9">
        <v>0</v>
      </c>
      <c r="BP28" s="17">
        <v>0</v>
      </c>
      <c r="BQ28" s="9">
        <v>0</v>
      </c>
      <c r="BR28" s="17">
        <v>0</v>
      </c>
      <c r="BS28" s="9">
        <v>0</v>
      </c>
      <c r="BT28" s="17">
        <v>0</v>
      </c>
      <c r="BU28" s="9">
        <v>0</v>
      </c>
      <c r="BV28" s="17">
        <v>0</v>
      </c>
      <c r="BW28" s="9">
        <v>0</v>
      </c>
      <c r="BX28" s="17">
        <v>0</v>
      </c>
      <c r="BY28" s="9">
        <v>0</v>
      </c>
      <c r="BZ28" s="17">
        <v>0</v>
      </c>
      <c r="CA28" s="9">
        <v>0</v>
      </c>
      <c r="CB28" s="17">
        <v>2722574.16</v>
      </c>
      <c r="CC28" s="10">
        <v>2.7082999999999999</v>
      </c>
      <c r="CD28" s="17">
        <v>8169587.25</v>
      </c>
      <c r="CE28" s="10">
        <v>1.5895999999999999</v>
      </c>
      <c r="CF28" s="17">
        <v>0</v>
      </c>
      <c r="CG28" s="9">
        <v>0</v>
      </c>
    </row>
    <row r="29" spans="1:85" ht="13.5" thickTop="1">
      <c r="A29" s="1" t="s">
        <v>199</v>
      </c>
    </row>
    <row r="30" spans="1:85">
      <c r="A30" t="s">
        <v>200</v>
      </c>
      <c r="B30" s="14">
        <v>165495471.53</v>
      </c>
      <c r="C30" s="6">
        <v>0.9345</v>
      </c>
      <c r="D30" s="14">
        <v>540382.4</v>
      </c>
      <c r="E30" s="6">
        <v>1.1589</v>
      </c>
      <c r="F30" s="14">
        <v>29191672.09</v>
      </c>
      <c r="G30" s="6">
        <v>0.44540000000000002</v>
      </c>
      <c r="H30" s="14">
        <v>4253595.29</v>
      </c>
      <c r="I30" s="6">
        <v>1.5122</v>
      </c>
      <c r="J30" s="14">
        <v>0</v>
      </c>
      <c r="K30">
        <v>0</v>
      </c>
      <c r="L30" s="14">
        <v>15159842.74</v>
      </c>
      <c r="M30" s="6">
        <v>3.4527999999999999</v>
      </c>
      <c r="N30" s="14">
        <v>1717355.45</v>
      </c>
      <c r="O30" s="6">
        <v>0.42259999999999998</v>
      </c>
      <c r="P30" s="14">
        <v>1253169.71</v>
      </c>
      <c r="Q30" s="6">
        <v>1.8928</v>
      </c>
      <c r="R30" s="14">
        <v>-3793.04</v>
      </c>
      <c r="S30" s="6">
        <v>-0.41660000000000003</v>
      </c>
      <c r="T30" s="14">
        <v>-198394.05</v>
      </c>
      <c r="U30" s="6">
        <v>-0.2387</v>
      </c>
      <c r="V30" s="14">
        <v>431568.24</v>
      </c>
      <c r="W30" s="6">
        <v>1.6593</v>
      </c>
      <c r="X30" s="14">
        <v>2157612.7999999998</v>
      </c>
      <c r="Y30" s="6">
        <v>2.6110000000000002</v>
      </c>
      <c r="Z30" s="14">
        <v>0</v>
      </c>
      <c r="AA30">
        <v>0</v>
      </c>
      <c r="AB30" s="14">
        <v>21151256.75</v>
      </c>
      <c r="AC30" s="6">
        <v>0.47839999999999999</v>
      </c>
      <c r="AD30" s="14">
        <v>8424849.6300000008</v>
      </c>
      <c r="AE30" s="6">
        <v>1.2931999999999999</v>
      </c>
      <c r="AF30" s="14">
        <v>1640806.53</v>
      </c>
      <c r="AG30" s="6">
        <v>7.7217000000000002</v>
      </c>
      <c r="AH30" s="14">
        <v>18275780.829999998</v>
      </c>
      <c r="AI30" s="6">
        <v>8.2614999999999998</v>
      </c>
      <c r="AJ30" s="14">
        <v>859593.76</v>
      </c>
      <c r="AK30" s="6">
        <v>0.65969999999999995</v>
      </c>
      <c r="AL30" s="14">
        <v>0</v>
      </c>
      <c r="AM30">
        <v>0</v>
      </c>
      <c r="AN30" s="14">
        <v>5000</v>
      </c>
      <c r="AO30" s="6">
        <v>5.5999999999999999E-3</v>
      </c>
      <c r="AP30" s="14">
        <v>-2305</v>
      </c>
      <c r="AQ30" s="6">
        <v>-5.3400000000000003E-2</v>
      </c>
      <c r="AR30" s="14">
        <v>2840</v>
      </c>
      <c r="AS30" s="6">
        <v>0.1341</v>
      </c>
      <c r="AT30" s="14">
        <v>12421060.470000001</v>
      </c>
      <c r="AU30" s="6">
        <v>2.2858999999999998</v>
      </c>
      <c r="AV30" s="14">
        <v>12160.62</v>
      </c>
      <c r="AW30" s="6">
        <v>0.81610000000000005</v>
      </c>
      <c r="AX30" s="14">
        <v>0</v>
      </c>
      <c r="AY30">
        <v>0</v>
      </c>
      <c r="AZ30" s="14">
        <v>979612.51</v>
      </c>
      <c r="BA30" s="6">
        <v>1.7224999999999999</v>
      </c>
      <c r="BB30" s="14">
        <v>200221.94</v>
      </c>
      <c r="BC30" s="6">
        <v>0.4667</v>
      </c>
      <c r="BD30" s="14">
        <v>220320.89</v>
      </c>
      <c r="BE30" s="6">
        <v>7.2535999999999996</v>
      </c>
      <c r="BF30" s="14">
        <v>3773284.42</v>
      </c>
      <c r="BG30" s="6">
        <v>1.871</v>
      </c>
      <c r="BH30" s="14">
        <v>1238406.5900000001</v>
      </c>
      <c r="BI30" s="6">
        <v>1.212</v>
      </c>
      <c r="BJ30" s="14">
        <v>85864.03</v>
      </c>
      <c r="BK30" s="6">
        <v>0.18679999999999999</v>
      </c>
      <c r="BL30" s="14">
        <v>-1512346</v>
      </c>
      <c r="BM30" s="6">
        <v>-1.04</v>
      </c>
      <c r="BN30" s="14">
        <v>3490274</v>
      </c>
      <c r="BO30" s="6">
        <v>3.1251000000000002</v>
      </c>
      <c r="BP30" s="14">
        <v>3348359</v>
      </c>
      <c r="BQ30" s="6">
        <v>3.8254000000000001</v>
      </c>
      <c r="BR30" s="14">
        <v>98411.32</v>
      </c>
      <c r="BS30" s="6">
        <v>0.8962</v>
      </c>
      <c r="BT30" s="14">
        <v>-369115</v>
      </c>
      <c r="BU30" s="6">
        <v>-7.3894000000000002</v>
      </c>
      <c r="BV30" s="14">
        <v>5279771.29</v>
      </c>
      <c r="BW30" s="6">
        <v>1.8580000000000001</v>
      </c>
      <c r="BX30" s="14">
        <v>3000</v>
      </c>
      <c r="BY30" s="6">
        <v>1.6000000000000001E-3</v>
      </c>
      <c r="BZ30" s="14">
        <v>15000546.630000001</v>
      </c>
      <c r="CA30" s="6">
        <v>1.5684</v>
      </c>
      <c r="CB30" s="14">
        <v>4854991.2699999996</v>
      </c>
      <c r="CC30" s="6">
        <v>4.8296000000000001</v>
      </c>
      <c r="CD30" s="14">
        <v>6461199.71</v>
      </c>
      <c r="CE30" s="6">
        <v>1.2572000000000001</v>
      </c>
      <c r="CF30" s="14">
        <v>5048613.71</v>
      </c>
      <c r="CG30" s="6">
        <v>2.4601000000000002</v>
      </c>
    </row>
    <row r="31" spans="1:85">
      <c r="A31" t="s">
        <v>201</v>
      </c>
      <c r="B31" s="14">
        <v>0</v>
      </c>
      <c r="C31">
        <v>0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0</v>
      </c>
      <c r="Q31">
        <v>0</v>
      </c>
      <c r="R31" s="14">
        <v>0</v>
      </c>
      <c r="S31">
        <v>0</v>
      </c>
      <c r="T31" s="14">
        <v>0</v>
      </c>
      <c r="U31">
        <v>0</v>
      </c>
      <c r="V31" s="14">
        <v>0</v>
      </c>
      <c r="W31">
        <v>0</v>
      </c>
      <c r="X31" s="14">
        <v>0</v>
      </c>
      <c r="Y31">
        <v>0</v>
      </c>
      <c r="Z31" s="14">
        <v>0</v>
      </c>
      <c r="AA31">
        <v>0</v>
      </c>
      <c r="AB31" s="14">
        <v>0</v>
      </c>
      <c r="AC31">
        <v>0</v>
      </c>
      <c r="AD31" s="14">
        <v>0</v>
      </c>
      <c r="AE31">
        <v>0</v>
      </c>
      <c r="AF31" s="14">
        <v>0</v>
      </c>
      <c r="AG31">
        <v>0</v>
      </c>
      <c r="AH31" s="14">
        <v>0</v>
      </c>
      <c r="AI31">
        <v>0</v>
      </c>
      <c r="AJ31" s="14">
        <v>0</v>
      </c>
      <c r="AK31">
        <v>0</v>
      </c>
      <c r="AL31" s="14">
        <v>0</v>
      </c>
      <c r="AM31">
        <v>0</v>
      </c>
      <c r="AN31" s="14">
        <v>0</v>
      </c>
      <c r="AO31">
        <v>0</v>
      </c>
      <c r="AP31" s="14">
        <v>0</v>
      </c>
      <c r="AQ31">
        <v>0</v>
      </c>
      <c r="AR31" s="14">
        <v>0</v>
      </c>
      <c r="AS31">
        <v>0</v>
      </c>
      <c r="AT31" s="14">
        <v>0</v>
      </c>
      <c r="AU31">
        <v>0</v>
      </c>
      <c r="AV31" s="14">
        <v>0</v>
      </c>
      <c r="AW31">
        <v>0</v>
      </c>
      <c r="AX31" s="14">
        <v>0</v>
      </c>
      <c r="AY31">
        <v>0</v>
      </c>
      <c r="AZ31" s="14">
        <v>0</v>
      </c>
      <c r="BA31">
        <v>0</v>
      </c>
      <c r="BB31" s="14">
        <v>0</v>
      </c>
      <c r="BC31">
        <v>0</v>
      </c>
      <c r="BD31" s="14">
        <v>0</v>
      </c>
      <c r="BE31">
        <v>0</v>
      </c>
      <c r="BF31" s="14">
        <v>0</v>
      </c>
      <c r="BG31">
        <v>0</v>
      </c>
      <c r="BH31" s="14">
        <v>0</v>
      </c>
      <c r="BI31">
        <v>0</v>
      </c>
      <c r="BJ31" s="14">
        <v>0</v>
      </c>
      <c r="BK31">
        <v>0</v>
      </c>
      <c r="BL31" s="14">
        <v>0</v>
      </c>
      <c r="BM31">
        <v>0</v>
      </c>
      <c r="BN31" s="14">
        <v>0</v>
      </c>
      <c r="BO31">
        <v>0</v>
      </c>
      <c r="BP31" s="14">
        <v>0</v>
      </c>
      <c r="BQ31">
        <v>0</v>
      </c>
      <c r="BR31" s="14">
        <v>0</v>
      </c>
      <c r="BS31">
        <v>0</v>
      </c>
      <c r="BT31" s="14">
        <v>0</v>
      </c>
      <c r="BU31">
        <v>0</v>
      </c>
      <c r="BV31" s="14">
        <v>0</v>
      </c>
      <c r="BW31">
        <v>0</v>
      </c>
      <c r="BX31" s="14">
        <v>0</v>
      </c>
      <c r="BY31">
        <v>0</v>
      </c>
      <c r="BZ31" s="14">
        <v>0</v>
      </c>
      <c r="CA31">
        <v>0</v>
      </c>
      <c r="CB31" s="14">
        <v>0</v>
      </c>
      <c r="CC31">
        <v>0</v>
      </c>
      <c r="CD31" s="14">
        <v>0</v>
      </c>
      <c r="CE31">
        <v>0</v>
      </c>
      <c r="CF31" s="14">
        <v>0</v>
      </c>
      <c r="CG31">
        <v>0</v>
      </c>
    </row>
    <row r="32" spans="1:85">
      <c r="A32" t="s">
        <v>202</v>
      </c>
      <c r="B32" s="14">
        <v>0</v>
      </c>
      <c r="C32">
        <v>0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0</v>
      </c>
      <c r="M32">
        <v>0</v>
      </c>
      <c r="N32" s="14">
        <v>0</v>
      </c>
      <c r="O32">
        <v>0</v>
      </c>
      <c r="P32" s="14">
        <v>0</v>
      </c>
      <c r="Q32">
        <v>0</v>
      </c>
      <c r="R32" s="14">
        <v>0</v>
      </c>
      <c r="S32">
        <v>0</v>
      </c>
      <c r="T32" s="14">
        <v>0</v>
      </c>
      <c r="U32">
        <v>0</v>
      </c>
      <c r="V32" s="14">
        <v>0</v>
      </c>
      <c r="W32">
        <v>0</v>
      </c>
      <c r="X32" s="14">
        <v>0</v>
      </c>
      <c r="Y32">
        <v>0</v>
      </c>
      <c r="Z32" s="14">
        <v>0</v>
      </c>
      <c r="AA32">
        <v>0</v>
      </c>
      <c r="AB32" s="14">
        <v>0</v>
      </c>
      <c r="AC32">
        <v>0</v>
      </c>
      <c r="AD32" s="14">
        <v>0</v>
      </c>
      <c r="AE32">
        <v>0</v>
      </c>
      <c r="AF32" s="14">
        <v>0</v>
      </c>
      <c r="AG32">
        <v>0</v>
      </c>
      <c r="AH32" s="14">
        <v>0</v>
      </c>
      <c r="AI32">
        <v>0</v>
      </c>
      <c r="AJ32" s="14">
        <v>0</v>
      </c>
      <c r="AK32">
        <v>0</v>
      </c>
      <c r="AL32" s="14">
        <v>0</v>
      </c>
      <c r="AM32">
        <v>0</v>
      </c>
      <c r="AN32" s="14">
        <v>0</v>
      </c>
      <c r="AO32">
        <v>0</v>
      </c>
      <c r="AP32" s="14">
        <v>0</v>
      </c>
      <c r="AQ32">
        <v>0</v>
      </c>
      <c r="AR32" s="14">
        <v>0</v>
      </c>
      <c r="AS32">
        <v>0</v>
      </c>
      <c r="AT32" s="14">
        <v>0</v>
      </c>
      <c r="AU32">
        <v>0</v>
      </c>
      <c r="AV32" s="14">
        <v>0</v>
      </c>
      <c r="AW32">
        <v>0</v>
      </c>
      <c r="AX32" s="14">
        <v>0</v>
      </c>
      <c r="AY32">
        <v>0</v>
      </c>
      <c r="AZ32" s="14">
        <v>0</v>
      </c>
      <c r="BA32">
        <v>0</v>
      </c>
      <c r="BB32" s="14">
        <v>0</v>
      </c>
      <c r="BC32">
        <v>0</v>
      </c>
      <c r="BD32" s="14">
        <v>0</v>
      </c>
      <c r="BE32">
        <v>0</v>
      </c>
      <c r="BF32" s="14">
        <v>0</v>
      </c>
      <c r="BG32">
        <v>0</v>
      </c>
      <c r="BH32" s="14">
        <v>0</v>
      </c>
      <c r="BI32">
        <v>0</v>
      </c>
      <c r="BJ32" s="14">
        <v>0</v>
      </c>
      <c r="BK32">
        <v>0</v>
      </c>
      <c r="BL32" s="14">
        <v>0</v>
      </c>
      <c r="BM32">
        <v>0</v>
      </c>
      <c r="BN32" s="14">
        <v>0</v>
      </c>
      <c r="BO32">
        <v>0</v>
      </c>
      <c r="BP32" s="14">
        <v>0</v>
      </c>
      <c r="BQ32">
        <v>0</v>
      </c>
      <c r="BR32" s="14">
        <v>0</v>
      </c>
      <c r="BS32">
        <v>0</v>
      </c>
      <c r="BT32" s="14">
        <v>0</v>
      </c>
      <c r="BU32">
        <v>0</v>
      </c>
      <c r="BV32" s="14">
        <v>0</v>
      </c>
      <c r="BW32">
        <v>0</v>
      </c>
      <c r="BX32" s="14">
        <v>0</v>
      </c>
      <c r="BY32">
        <v>0</v>
      </c>
      <c r="BZ32" s="14">
        <v>0</v>
      </c>
      <c r="CA32">
        <v>0</v>
      </c>
      <c r="CB32" s="14">
        <v>0</v>
      </c>
      <c r="CC32">
        <v>0</v>
      </c>
      <c r="CD32" s="14">
        <v>0</v>
      </c>
      <c r="CE32">
        <v>0</v>
      </c>
      <c r="CF32" s="14">
        <v>0</v>
      </c>
      <c r="CG32">
        <v>0</v>
      </c>
    </row>
    <row r="33" spans="1:85">
      <c r="A33" t="s">
        <v>203</v>
      </c>
      <c r="B33" s="14">
        <v>0</v>
      </c>
      <c r="C33">
        <v>0</v>
      </c>
      <c r="D33" s="14">
        <v>0</v>
      </c>
      <c r="E33">
        <v>0</v>
      </c>
      <c r="F33" s="14">
        <v>0</v>
      </c>
      <c r="G33">
        <v>0</v>
      </c>
      <c r="H33" s="14">
        <v>0</v>
      </c>
      <c r="I33">
        <v>0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0</v>
      </c>
      <c r="Q33">
        <v>0</v>
      </c>
      <c r="R33" s="14">
        <v>0</v>
      </c>
      <c r="S33">
        <v>0</v>
      </c>
      <c r="T33" s="14">
        <v>0</v>
      </c>
      <c r="U33">
        <v>0</v>
      </c>
      <c r="V33" s="14">
        <v>0</v>
      </c>
      <c r="W33">
        <v>0</v>
      </c>
      <c r="X33" s="14">
        <v>0</v>
      </c>
      <c r="Y33">
        <v>0</v>
      </c>
      <c r="Z33" s="14">
        <v>0</v>
      </c>
      <c r="AA33">
        <v>0</v>
      </c>
      <c r="AB33" s="14">
        <v>0</v>
      </c>
      <c r="AC33">
        <v>0</v>
      </c>
      <c r="AD33" s="14">
        <v>0</v>
      </c>
      <c r="AE33">
        <v>0</v>
      </c>
      <c r="AF33" s="14">
        <v>0</v>
      </c>
      <c r="AG33">
        <v>0</v>
      </c>
      <c r="AH33" s="14">
        <v>0</v>
      </c>
      <c r="AI33">
        <v>0</v>
      </c>
      <c r="AJ33" s="14">
        <v>0</v>
      </c>
      <c r="AK33">
        <v>0</v>
      </c>
      <c r="AL33" s="14">
        <v>0</v>
      </c>
      <c r="AM33">
        <v>0</v>
      </c>
      <c r="AN33" s="14">
        <v>0</v>
      </c>
      <c r="AO33">
        <v>0</v>
      </c>
      <c r="AP33" s="14">
        <v>0</v>
      </c>
      <c r="AQ33">
        <v>0</v>
      </c>
      <c r="AR33" s="14">
        <v>0</v>
      </c>
      <c r="AS33">
        <v>0</v>
      </c>
      <c r="AT33" s="14">
        <v>0</v>
      </c>
      <c r="AU33">
        <v>0</v>
      </c>
      <c r="AV33" s="14">
        <v>0</v>
      </c>
      <c r="AW33">
        <v>0</v>
      </c>
      <c r="AX33" s="14">
        <v>0</v>
      </c>
      <c r="AY33">
        <v>0</v>
      </c>
      <c r="AZ33" s="14">
        <v>0</v>
      </c>
      <c r="BA33">
        <v>0</v>
      </c>
      <c r="BB33" s="14">
        <v>0</v>
      </c>
      <c r="BC33">
        <v>0</v>
      </c>
      <c r="BD33" s="14">
        <v>0</v>
      </c>
      <c r="BE33">
        <v>0</v>
      </c>
      <c r="BF33" s="14">
        <v>0</v>
      </c>
      <c r="BG33">
        <v>0</v>
      </c>
      <c r="BH33" s="14">
        <v>0</v>
      </c>
      <c r="BI33">
        <v>0</v>
      </c>
      <c r="BJ33" s="14">
        <v>0</v>
      </c>
      <c r="BK33">
        <v>0</v>
      </c>
      <c r="BL33" s="14">
        <v>0</v>
      </c>
      <c r="BM33">
        <v>0</v>
      </c>
      <c r="BN33" s="14">
        <v>0</v>
      </c>
      <c r="BO33">
        <v>0</v>
      </c>
      <c r="BP33" s="14">
        <v>0</v>
      </c>
      <c r="BQ33">
        <v>0</v>
      </c>
      <c r="BR33" s="14">
        <v>0</v>
      </c>
      <c r="BS33">
        <v>0</v>
      </c>
      <c r="BT33" s="14">
        <v>0</v>
      </c>
      <c r="BU33">
        <v>0</v>
      </c>
      <c r="BV33" s="14">
        <v>0</v>
      </c>
      <c r="BW33">
        <v>0</v>
      </c>
      <c r="BX33" s="14">
        <v>0</v>
      </c>
      <c r="BY33">
        <v>0</v>
      </c>
      <c r="BZ33" s="14">
        <v>0</v>
      </c>
      <c r="CA33">
        <v>0</v>
      </c>
      <c r="CB33" s="14">
        <v>0</v>
      </c>
      <c r="CC33">
        <v>0</v>
      </c>
      <c r="CD33" s="14">
        <v>0</v>
      </c>
      <c r="CE33">
        <v>0</v>
      </c>
      <c r="CF33" s="14">
        <v>0</v>
      </c>
      <c r="CG33">
        <v>0</v>
      </c>
    </row>
    <row r="34" spans="1:85">
      <c r="A34" t="s">
        <v>204</v>
      </c>
      <c r="B34" s="14">
        <v>6447189.79</v>
      </c>
      <c r="C34" s="6">
        <v>3.6400000000000002E-2</v>
      </c>
      <c r="D34" s="14">
        <v>0</v>
      </c>
      <c r="E34">
        <v>0</v>
      </c>
      <c r="F34" s="14">
        <v>0</v>
      </c>
      <c r="G34">
        <v>0</v>
      </c>
      <c r="H34" s="14">
        <v>0</v>
      </c>
      <c r="I34">
        <v>0</v>
      </c>
      <c r="J34" s="14">
        <v>0</v>
      </c>
      <c r="K34">
        <v>0</v>
      </c>
      <c r="L34" s="14">
        <v>0</v>
      </c>
      <c r="M34">
        <v>0</v>
      </c>
      <c r="N34" s="14">
        <v>0</v>
      </c>
      <c r="O34">
        <v>0</v>
      </c>
      <c r="P34" s="14">
        <v>0</v>
      </c>
      <c r="Q34">
        <v>0</v>
      </c>
      <c r="R34" s="14">
        <v>0</v>
      </c>
      <c r="S34">
        <v>0</v>
      </c>
      <c r="T34" s="14">
        <v>0</v>
      </c>
      <c r="U34">
        <v>0</v>
      </c>
      <c r="V34" s="14">
        <v>0</v>
      </c>
      <c r="W34">
        <v>0</v>
      </c>
      <c r="X34" s="14">
        <v>0</v>
      </c>
      <c r="Y34">
        <v>0</v>
      </c>
      <c r="Z34" s="14">
        <v>3443463.79</v>
      </c>
      <c r="AA34" s="6">
        <v>1.5908</v>
      </c>
      <c r="AB34" s="14">
        <v>0</v>
      </c>
      <c r="AC34">
        <v>0</v>
      </c>
      <c r="AD34" s="14">
        <v>0</v>
      </c>
      <c r="AE34">
        <v>0</v>
      </c>
      <c r="AF34" s="14">
        <v>0</v>
      </c>
      <c r="AG34">
        <v>0</v>
      </c>
      <c r="AH34" s="14">
        <v>0</v>
      </c>
      <c r="AI34">
        <v>0</v>
      </c>
      <c r="AJ34" s="14">
        <v>0</v>
      </c>
      <c r="AK34">
        <v>0</v>
      </c>
      <c r="AL34" s="14">
        <v>0</v>
      </c>
      <c r="AM34">
        <v>0</v>
      </c>
      <c r="AN34" s="14">
        <v>0</v>
      </c>
      <c r="AO34">
        <v>0</v>
      </c>
      <c r="AP34" s="14">
        <v>0</v>
      </c>
      <c r="AQ34">
        <v>0</v>
      </c>
      <c r="AR34" s="14">
        <v>0</v>
      </c>
      <c r="AS34">
        <v>0</v>
      </c>
      <c r="AT34" s="14">
        <v>0</v>
      </c>
      <c r="AU34">
        <v>0</v>
      </c>
      <c r="AV34" s="14">
        <v>0</v>
      </c>
      <c r="AW34">
        <v>0</v>
      </c>
      <c r="AX34" s="14">
        <v>3003726</v>
      </c>
      <c r="AY34" s="6">
        <v>2.6324999999999998</v>
      </c>
      <c r="AZ34" s="14">
        <v>0</v>
      </c>
      <c r="BA34">
        <v>0</v>
      </c>
      <c r="BB34" s="14">
        <v>0</v>
      </c>
      <c r="BC34">
        <v>0</v>
      </c>
      <c r="BD34" s="14">
        <v>0</v>
      </c>
      <c r="BE34">
        <v>0</v>
      </c>
      <c r="BF34" s="14">
        <v>0</v>
      </c>
      <c r="BG34">
        <v>0</v>
      </c>
      <c r="BH34" s="14">
        <v>0</v>
      </c>
      <c r="BI34">
        <v>0</v>
      </c>
      <c r="BJ34" s="14">
        <v>0</v>
      </c>
      <c r="BK34">
        <v>0</v>
      </c>
      <c r="BL34" s="14">
        <v>0</v>
      </c>
      <c r="BM34">
        <v>0</v>
      </c>
      <c r="BN34" s="14">
        <v>0</v>
      </c>
      <c r="BO34">
        <v>0</v>
      </c>
      <c r="BP34" s="14">
        <v>0</v>
      </c>
      <c r="BQ34">
        <v>0</v>
      </c>
      <c r="BR34" s="14">
        <v>0</v>
      </c>
      <c r="BS34">
        <v>0</v>
      </c>
      <c r="BT34" s="14">
        <v>0</v>
      </c>
      <c r="BU34">
        <v>0</v>
      </c>
      <c r="BV34" s="14">
        <v>0</v>
      </c>
      <c r="BW34">
        <v>0</v>
      </c>
      <c r="BX34" s="14">
        <v>0</v>
      </c>
      <c r="BY34">
        <v>0</v>
      </c>
      <c r="BZ34" s="14">
        <v>0</v>
      </c>
      <c r="CA34">
        <v>0</v>
      </c>
      <c r="CB34" s="14">
        <v>0</v>
      </c>
      <c r="CC34">
        <v>0</v>
      </c>
      <c r="CD34" s="14">
        <v>0</v>
      </c>
      <c r="CE34">
        <v>0</v>
      </c>
      <c r="CF34" s="14">
        <v>0</v>
      </c>
      <c r="CG34">
        <v>0</v>
      </c>
    </row>
    <row r="35" spans="1:85">
      <c r="A35" t="s">
        <v>205</v>
      </c>
      <c r="B35" s="14">
        <v>0</v>
      </c>
      <c r="C35">
        <v>0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0</v>
      </c>
      <c r="BE35">
        <v>0</v>
      </c>
      <c r="BF35" s="14">
        <v>0</v>
      </c>
      <c r="BG35">
        <v>0</v>
      </c>
      <c r="BH35" s="14">
        <v>0</v>
      </c>
      <c r="BI35">
        <v>0</v>
      </c>
      <c r="BJ35" s="14">
        <v>0</v>
      </c>
      <c r="BK35">
        <v>0</v>
      </c>
      <c r="BL35" s="14">
        <v>0</v>
      </c>
      <c r="BM35">
        <v>0</v>
      </c>
      <c r="BN35" s="14">
        <v>0</v>
      </c>
      <c r="BO35">
        <v>0</v>
      </c>
      <c r="BP35" s="14">
        <v>0</v>
      </c>
      <c r="BQ35">
        <v>0</v>
      </c>
      <c r="BR35" s="14">
        <v>0</v>
      </c>
      <c r="BS35">
        <v>0</v>
      </c>
      <c r="BT35" s="14">
        <v>0</v>
      </c>
      <c r="BU35">
        <v>0</v>
      </c>
      <c r="BV35" s="14">
        <v>0</v>
      </c>
      <c r="BW35">
        <v>0</v>
      </c>
      <c r="BX35" s="14">
        <v>0</v>
      </c>
      <c r="BY35">
        <v>0</v>
      </c>
      <c r="BZ35" s="14">
        <v>0</v>
      </c>
      <c r="CA35">
        <v>0</v>
      </c>
      <c r="CB35" s="14">
        <v>0</v>
      </c>
      <c r="CC35">
        <v>0</v>
      </c>
      <c r="CD35" s="14">
        <v>0</v>
      </c>
      <c r="CE35">
        <v>0</v>
      </c>
      <c r="CF35" s="14">
        <v>0</v>
      </c>
      <c r="CG35">
        <v>0</v>
      </c>
    </row>
    <row r="36" spans="1:85">
      <c r="A36" t="s">
        <v>206</v>
      </c>
      <c r="B36" s="14">
        <v>0</v>
      </c>
      <c r="C36" s="6">
        <v>0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>
        <v>0</v>
      </c>
      <c r="N36" s="14">
        <v>0</v>
      </c>
      <c r="O36" s="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0</v>
      </c>
      <c r="AC36">
        <v>0</v>
      </c>
      <c r="AD36" s="14">
        <v>0</v>
      </c>
      <c r="AE3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0</v>
      </c>
      <c r="AS36">
        <v>0</v>
      </c>
      <c r="AT36" s="14">
        <v>0</v>
      </c>
      <c r="AU36">
        <v>0</v>
      </c>
      <c r="AV36" s="14">
        <v>0</v>
      </c>
      <c r="AW36">
        <v>0</v>
      </c>
      <c r="AX36" s="14">
        <v>0</v>
      </c>
      <c r="AY36">
        <v>0</v>
      </c>
      <c r="AZ36" s="14">
        <v>0</v>
      </c>
      <c r="BA36">
        <v>0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  <c r="BH36" s="14">
        <v>0</v>
      </c>
      <c r="BI36">
        <v>0</v>
      </c>
      <c r="BJ36" s="14">
        <v>0</v>
      </c>
      <c r="BK36">
        <v>0</v>
      </c>
      <c r="BL36" s="14">
        <v>0</v>
      </c>
      <c r="BM36">
        <v>0</v>
      </c>
      <c r="BN36" s="14">
        <v>0</v>
      </c>
      <c r="BO36">
        <v>0</v>
      </c>
      <c r="BP36" s="14">
        <v>0</v>
      </c>
      <c r="BQ36">
        <v>0</v>
      </c>
      <c r="BR36" s="14">
        <v>0</v>
      </c>
      <c r="BS36">
        <v>0</v>
      </c>
      <c r="BT36" s="14">
        <v>0</v>
      </c>
      <c r="BU36">
        <v>0</v>
      </c>
      <c r="BV36" s="14">
        <v>0</v>
      </c>
      <c r="BW36">
        <v>0</v>
      </c>
      <c r="BX36" s="14">
        <v>0</v>
      </c>
      <c r="BY36">
        <v>0</v>
      </c>
      <c r="BZ36" s="14">
        <v>0</v>
      </c>
      <c r="CA36">
        <v>0</v>
      </c>
      <c r="CB36" s="14">
        <v>0</v>
      </c>
      <c r="CC36">
        <v>0</v>
      </c>
      <c r="CD36" s="14">
        <v>0</v>
      </c>
      <c r="CE36">
        <v>0</v>
      </c>
      <c r="CF36" s="14">
        <v>0</v>
      </c>
      <c r="CG36">
        <v>0</v>
      </c>
    </row>
    <row r="37" spans="1:85">
      <c r="A37" t="s">
        <v>207</v>
      </c>
      <c r="B37" s="14">
        <v>2742618.29</v>
      </c>
      <c r="C37" s="6">
        <v>1.55E-2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612322.85</v>
      </c>
      <c r="K37" s="6">
        <v>0.30909999999999999</v>
      </c>
      <c r="L37" s="14">
        <v>0</v>
      </c>
      <c r="M37">
        <v>0</v>
      </c>
      <c r="N37" s="14">
        <v>0</v>
      </c>
      <c r="O37">
        <v>0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162311.15</v>
      </c>
      <c r="AC37" s="6">
        <v>3.7000000000000002E-3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154978.70000000001</v>
      </c>
      <c r="AM37" s="6">
        <v>0.2954</v>
      </c>
      <c r="AN37" s="14">
        <v>1657994.54</v>
      </c>
      <c r="AO37" s="6">
        <v>1.8718999999999999</v>
      </c>
      <c r="AP37" s="14">
        <v>0</v>
      </c>
      <c r="AQ37">
        <v>0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  <c r="BH37" s="14">
        <v>0</v>
      </c>
      <c r="BI37">
        <v>0</v>
      </c>
      <c r="BJ37" s="14">
        <v>0</v>
      </c>
      <c r="BK37">
        <v>0</v>
      </c>
      <c r="BL37" s="14">
        <v>0</v>
      </c>
      <c r="BM37">
        <v>0</v>
      </c>
      <c r="BN37" s="14">
        <v>0</v>
      </c>
      <c r="BO37">
        <v>0</v>
      </c>
      <c r="BP37" s="14">
        <v>0</v>
      </c>
      <c r="BQ37">
        <v>0</v>
      </c>
      <c r="BR37" s="14">
        <v>0</v>
      </c>
      <c r="BS37">
        <v>0</v>
      </c>
      <c r="BT37" s="14">
        <v>0</v>
      </c>
      <c r="BU37">
        <v>0</v>
      </c>
      <c r="BV37" s="14">
        <v>0</v>
      </c>
      <c r="BW37">
        <v>0</v>
      </c>
      <c r="BX37" s="14">
        <v>155011.04999999999</v>
      </c>
      <c r="BY37" s="6">
        <v>8.4900000000000003E-2</v>
      </c>
      <c r="BZ37" s="14">
        <v>0</v>
      </c>
      <c r="CA37">
        <v>0</v>
      </c>
      <c r="CB37" s="14">
        <v>0</v>
      </c>
      <c r="CC37">
        <v>0</v>
      </c>
      <c r="CD37" s="14">
        <v>0</v>
      </c>
      <c r="CE37">
        <v>0</v>
      </c>
      <c r="CF37" s="14">
        <v>0</v>
      </c>
      <c r="CG37">
        <v>0</v>
      </c>
    </row>
    <row r="38" spans="1:85" ht="13.5" thickBot="1">
      <c r="A38" t="s">
        <v>208</v>
      </c>
      <c r="B38" s="14">
        <v>0</v>
      </c>
      <c r="C38">
        <v>0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  <c r="Z38" s="14">
        <v>0</v>
      </c>
      <c r="AA38">
        <v>0</v>
      </c>
      <c r="AB38" s="14">
        <v>0</v>
      </c>
      <c r="AC38">
        <v>0</v>
      </c>
      <c r="AD38" s="14">
        <v>0</v>
      </c>
      <c r="AE38">
        <v>0</v>
      </c>
      <c r="AF38" s="14">
        <v>0</v>
      </c>
      <c r="AG38">
        <v>0</v>
      </c>
      <c r="AH38" s="14">
        <v>0</v>
      </c>
      <c r="AI38">
        <v>0</v>
      </c>
      <c r="AJ38" s="14">
        <v>0</v>
      </c>
      <c r="AK38">
        <v>0</v>
      </c>
      <c r="AL38" s="14">
        <v>0</v>
      </c>
      <c r="AM38">
        <v>0</v>
      </c>
      <c r="AN38" s="14">
        <v>0</v>
      </c>
      <c r="AO38">
        <v>0</v>
      </c>
      <c r="AP38" s="14">
        <v>0</v>
      </c>
      <c r="AQ38">
        <v>0</v>
      </c>
      <c r="AR38" s="14">
        <v>0</v>
      </c>
      <c r="AS38">
        <v>0</v>
      </c>
      <c r="AT38" s="14">
        <v>0</v>
      </c>
      <c r="AU38">
        <v>0</v>
      </c>
      <c r="AV38" s="14">
        <v>0</v>
      </c>
      <c r="AW38">
        <v>0</v>
      </c>
      <c r="AX38" s="14">
        <v>0</v>
      </c>
      <c r="AY38">
        <v>0</v>
      </c>
      <c r="AZ38" s="14">
        <v>0</v>
      </c>
      <c r="BA38">
        <v>0</v>
      </c>
      <c r="BB38" s="14">
        <v>0</v>
      </c>
      <c r="BC38">
        <v>0</v>
      </c>
      <c r="BD38" s="14">
        <v>0</v>
      </c>
      <c r="BE38">
        <v>0</v>
      </c>
      <c r="BF38" s="14">
        <v>0</v>
      </c>
      <c r="BG38">
        <v>0</v>
      </c>
      <c r="BH38" s="14">
        <v>0</v>
      </c>
      <c r="BI38">
        <v>0</v>
      </c>
      <c r="BJ38" s="14">
        <v>0</v>
      </c>
      <c r="BK38">
        <v>0</v>
      </c>
      <c r="BL38" s="14">
        <v>0</v>
      </c>
      <c r="BM38">
        <v>0</v>
      </c>
      <c r="BN38" s="14">
        <v>0</v>
      </c>
      <c r="BO38">
        <v>0</v>
      </c>
      <c r="BP38" s="14">
        <v>0</v>
      </c>
      <c r="BQ38">
        <v>0</v>
      </c>
      <c r="BR38" s="14">
        <v>0</v>
      </c>
      <c r="BS38">
        <v>0</v>
      </c>
      <c r="BT38" s="14">
        <v>0</v>
      </c>
      <c r="BU38">
        <v>0</v>
      </c>
      <c r="BV38" s="14">
        <v>0</v>
      </c>
      <c r="BW38">
        <v>0</v>
      </c>
      <c r="BX38" s="14">
        <v>0</v>
      </c>
      <c r="BY38">
        <v>0</v>
      </c>
      <c r="BZ38" s="14">
        <v>0</v>
      </c>
      <c r="CA38">
        <v>0</v>
      </c>
      <c r="CB38" s="14">
        <v>0</v>
      </c>
      <c r="CC38">
        <v>0</v>
      </c>
      <c r="CD38" s="14">
        <v>0</v>
      </c>
      <c r="CE38">
        <v>0</v>
      </c>
      <c r="CF38" s="14">
        <v>0</v>
      </c>
      <c r="CG38">
        <v>0</v>
      </c>
    </row>
    <row r="39" spans="1:85" ht="14.25" thickTop="1" thickBot="1">
      <c r="A39" s="9" t="s">
        <v>209</v>
      </c>
      <c r="B39" s="17">
        <v>174685279.61000001</v>
      </c>
      <c r="C39" s="10">
        <v>0.98640000000000005</v>
      </c>
      <c r="D39" s="17">
        <v>540382.4</v>
      </c>
      <c r="E39" s="10">
        <v>1.1589</v>
      </c>
      <c r="F39" s="17">
        <v>29191672.09</v>
      </c>
      <c r="G39" s="10">
        <v>0.44540000000000002</v>
      </c>
      <c r="H39" s="17">
        <v>4253595.29</v>
      </c>
      <c r="I39" s="10">
        <v>1.5122</v>
      </c>
      <c r="J39" s="17">
        <v>612322.85</v>
      </c>
      <c r="K39" s="10">
        <v>0.30909999999999999</v>
      </c>
      <c r="L39" s="17">
        <v>15159842.74</v>
      </c>
      <c r="M39" s="10">
        <v>3.4527999999999999</v>
      </c>
      <c r="N39" s="17">
        <v>1717355.45</v>
      </c>
      <c r="O39" s="10">
        <v>0.42259999999999998</v>
      </c>
      <c r="P39" s="17">
        <v>1253169.71</v>
      </c>
      <c r="Q39" s="10">
        <v>1.8928</v>
      </c>
      <c r="R39" s="17">
        <v>-3793.04</v>
      </c>
      <c r="S39" s="10">
        <v>-0.41660000000000003</v>
      </c>
      <c r="T39" s="17">
        <v>-198394.05</v>
      </c>
      <c r="U39" s="10">
        <v>-0.2387</v>
      </c>
      <c r="V39" s="17">
        <v>431568.24</v>
      </c>
      <c r="W39" s="10">
        <v>1.6593</v>
      </c>
      <c r="X39" s="17">
        <v>2157612.7999999998</v>
      </c>
      <c r="Y39" s="10">
        <v>2.6110000000000002</v>
      </c>
      <c r="Z39" s="17">
        <v>3443463.79</v>
      </c>
      <c r="AA39" s="10">
        <v>1.5908</v>
      </c>
      <c r="AB39" s="17">
        <v>21313567.899999999</v>
      </c>
      <c r="AC39" s="10">
        <v>0.48209999999999997</v>
      </c>
      <c r="AD39" s="17">
        <v>8424849.6300000008</v>
      </c>
      <c r="AE39" s="10">
        <v>1.2931999999999999</v>
      </c>
      <c r="AF39" s="17">
        <v>1640806.53</v>
      </c>
      <c r="AG39" s="10">
        <v>7.7217000000000002</v>
      </c>
      <c r="AH39" s="17">
        <v>18275780.829999998</v>
      </c>
      <c r="AI39" s="10">
        <v>8.2614999999999998</v>
      </c>
      <c r="AJ39" s="17">
        <v>859593.76</v>
      </c>
      <c r="AK39" s="10">
        <v>0.65969999999999995</v>
      </c>
      <c r="AL39" s="17">
        <v>154978.70000000001</v>
      </c>
      <c r="AM39" s="10">
        <v>0.2954</v>
      </c>
      <c r="AN39" s="17">
        <v>1662994.54</v>
      </c>
      <c r="AO39" s="10">
        <v>1.8774999999999999</v>
      </c>
      <c r="AP39" s="17">
        <v>-2305</v>
      </c>
      <c r="AQ39" s="10">
        <v>-5.3400000000000003E-2</v>
      </c>
      <c r="AR39" s="17">
        <v>2840</v>
      </c>
      <c r="AS39" s="10">
        <v>0.1341</v>
      </c>
      <c r="AT39" s="17">
        <v>12421060.470000001</v>
      </c>
      <c r="AU39" s="10">
        <v>2.2858999999999998</v>
      </c>
      <c r="AV39" s="17">
        <v>12160.62</v>
      </c>
      <c r="AW39" s="10">
        <v>0.81610000000000005</v>
      </c>
      <c r="AX39" s="17">
        <v>3003726</v>
      </c>
      <c r="AY39" s="10">
        <v>2.6324999999999998</v>
      </c>
      <c r="AZ39" s="17">
        <v>979612.51</v>
      </c>
      <c r="BA39" s="10">
        <v>1.7224999999999999</v>
      </c>
      <c r="BB39" s="17">
        <v>200221.94</v>
      </c>
      <c r="BC39" s="10">
        <v>0.4667</v>
      </c>
      <c r="BD39" s="17">
        <v>220320.89</v>
      </c>
      <c r="BE39" s="10">
        <v>7.2535999999999996</v>
      </c>
      <c r="BF39" s="17">
        <v>3773284.42</v>
      </c>
      <c r="BG39" s="10">
        <v>1.871</v>
      </c>
      <c r="BH39" s="17">
        <v>1238406.5900000001</v>
      </c>
      <c r="BI39" s="10">
        <v>1.212</v>
      </c>
      <c r="BJ39" s="17">
        <v>85864.03</v>
      </c>
      <c r="BK39" s="10">
        <v>0.18679999999999999</v>
      </c>
      <c r="BL39" s="17">
        <v>-1512346</v>
      </c>
      <c r="BM39" s="10">
        <v>-1.04</v>
      </c>
      <c r="BN39" s="17">
        <v>3490274</v>
      </c>
      <c r="BO39" s="10">
        <v>3.1251000000000002</v>
      </c>
      <c r="BP39" s="17">
        <v>3348359</v>
      </c>
      <c r="BQ39" s="10">
        <v>3.8254000000000001</v>
      </c>
      <c r="BR39" s="17">
        <v>98411.32</v>
      </c>
      <c r="BS39" s="10">
        <v>0.8962</v>
      </c>
      <c r="BT39" s="17">
        <v>-369115</v>
      </c>
      <c r="BU39" s="10">
        <v>-7.3894000000000002</v>
      </c>
      <c r="BV39" s="17">
        <v>5279771.29</v>
      </c>
      <c r="BW39" s="10">
        <v>1.8580000000000001</v>
      </c>
      <c r="BX39" s="17">
        <v>158011.04999999999</v>
      </c>
      <c r="BY39" s="10">
        <v>8.6599999999999996E-2</v>
      </c>
      <c r="BZ39" s="17">
        <v>15000546.630000001</v>
      </c>
      <c r="CA39" s="10">
        <v>1.5684</v>
      </c>
      <c r="CB39" s="17">
        <v>4854991.2699999996</v>
      </c>
      <c r="CC39" s="10">
        <v>4.8296000000000001</v>
      </c>
      <c r="CD39" s="17">
        <v>6461199.71</v>
      </c>
      <c r="CE39" s="10">
        <v>1.2572000000000001</v>
      </c>
      <c r="CF39" s="17">
        <v>5048613.71</v>
      </c>
      <c r="CG39" s="10">
        <v>2.4601000000000002</v>
      </c>
    </row>
    <row r="40" spans="1:85" ht="13.5" thickTop="1">
      <c r="A40" t="s">
        <v>295</v>
      </c>
      <c r="B40" s="14">
        <v>4679204.3</v>
      </c>
      <c r="C40" s="6">
        <v>2.64E-2</v>
      </c>
      <c r="D40" s="14">
        <v>0</v>
      </c>
      <c r="E40">
        <v>0</v>
      </c>
      <c r="F40" s="14">
        <v>0</v>
      </c>
      <c r="G40">
        <v>0</v>
      </c>
      <c r="H40" s="14">
        <v>0</v>
      </c>
      <c r="I40">
        <v>0</v>
      </c>
      <c r="J40" s="14">
        <v>0</v>
      </c>
      <c r="K40">
        <v>0</v>
      </c>
      <c r="L40" s="14">
        <v>0</v>
      </c>
      <c r="M40">
        <v>0</v>
      </c>
      <c r="N40" s="14">
        <v>0</v>
      </c>
      <c r="O40">
        <v>0</v>
      </c>
      <c r="P40" s="14">
        <v>785612.68</v>
      </c>
      <c r="Q40" s="6">
        <v>1.1866000000000001</v>
      </c>
      <c r="R40" s="14">
        <v>0</v>
      </c>
      <c r="S40">
        <v>0</v>
      </c>
      <c r="T40" s="14">
        <v>3893591.62</v>
      </c>
      <c r="U40" s="6">
        <v>4.6852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0</v>
      </c>
      <c r="AC40">
        <v>0</v>
      </c>
      <c r="AD40" s="14">
        <v>0</v>
      </c>
      <c r="AE40">
        <v>0</v>
      </c>
      <c r="AF40" s="14">
        <v>0</v>
      </c>
      <c r="AG40">
        <v>0</v>
      </c>
      <c r="AH40" s="14">
        <v>0</v>
      </c>
      <c r="AI40">
        <v>0</v>
      </c>
      <c r="AJ40" s="14">
        <v>0</v>
      </c>
      <c r="AK40">
        <v>0</v>
      </c>
      <c r="AL40" s="14">
        <v>0</v>
      </c>
      <c r="AM40">
        <v>0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  <c r="BH40" s="14">
        <v>0</v>
      </c>
      <c r="BI40">
        <v>0</v>
      </c>
      <c r="BJ40" s="14">
        <v>0</v>
      </c>
      <c r="BK40">
        <v>0</v>
      </c>
      <c r="BL40" s="14">
        <v>0</v>
      </c>
      <c r="BM40">
        <v>0</v>
      </c>
      <c r="BN40" s="14">
        <v>0</v>
      </c>
      <c r="BO40">
        <v>0</v>
      </c>
      <c r="BP40" s="14">
        <v>0</v>
      </c>
      <c r="BQ40">
        <v>0</v>
      </c>
      <c r="BR40" s="14">
        <v>0</v>
      </c>
      <c r="BS40">
        <v>0</v>
      </c>
      <c r="BT40" s="14">
        <v>0</v>
      </c>
      <c r="BU40">
        <v>0</v>
      </c>
      <c r="BV40" s="14">
        <v>0</v>
      </c>
      <c r="BW40">
        <v>0</v>
      </c>
      <c r="BX40" s="14">
        <v>0</v>
      </c>
      <c r="BY40">
        <v>0</v>
      </c>
      <c r="BZ40" s="14">
        <v>0</v>
      </c>
      <c r="CA40">
        <v>0</v>
      </c>
      <c r="CB40" s="14">
        <v>0</v>
      </c>
      <c r="CC40">
        <v>0</v>
      </c>
      <c r="CD40" s="14">
        <v>0</v>
      </c>
      <c r="CE40">
        <v>0</v>
      </c>
      <c r="CF40" s="14">
        <v>0</v>
      </c>
      <c r="CG40">
        <v>0</v>
      </c>
    </row>
    <row r="41" spans="1:85">
      <c r="A41" t="s">
        <v>296</v>
      </c>
      <c r="B41" s="14">
        <v>779341615.28999996</v>
      </c>
      <c r="C41" s="6">
        <v>4.4006999999999996</v>
      </c>
      <c r="D41" s="14">
        <v>20789.07</v>
      </c>
      <c r="E41" s="6">
        <v>4.4600000000000001E-2</v>
      </c>
      <c r="F41" s="14">
        <v>29392639.809999999</v>
      </c>
      <c r="G41" s="6">
        <v>0.44840000000000002</v>
      </c>
      <c r="H41" s="14">
        <v>5056656.08</v>
      </c>
      <c r="I41" s="6">
        <v>1.7977000000000001</v>
      </c>
      <c r="J41" s="14">
        <v>65827914.960000001</v>
      </c>
      <c r="K41" s="6">
        <v>33.2258</v>
      </c>
      <c r="L41" s="14">
        <v>5.14</v>
      </c>
      <c r="M41" s="6">
        <v>0</v>
      </c>
      <c r="N41" s="14">
        <v>7817779.7999999998</v>
      </c>
      <c r="O41" s="6">
        <v>1.9238</v>
      </c>
      <c r="P41" s="14">
        <v>6353106.7599999998</v>
      </c>
      <c r="Q41" s="6">
        <v>9.5959000000000003</v>
      </c>
      <c r="R41" s="14">
        <v>718897.73</v>
      </c>
      <c r="S41" s="6">
        <v>78.962400000000002</v>
      </c>
      <c r="T41" s="14">
        <v>29932290.469999999</v>
      </c>
      <c r="U41" s="6">
        <v>36.017699999999998</v>
      </c>
      <c r="V41" s="14">
        <v>-0.08</v>
      </c>
      <c r="W41" s="6">
        <v>0</v>
      </c>
      <c r="X41" s="14">
        <v>2824717.58</v>
      </c>
      <c r="Y41" s="6">
        <v>3.4182999999999999</v>
      </c>
      <c r="Z41" s="14">
        <v>0</v>
      </c>
      <c r="AA41">
        <v>0</v>
      </c>
      <c r="AB41" s="14">
        <v>410493708.66000003</v>
      </c>
      <c r="AC41" s="6">
        <v>9.2843999999999998</v>
      </c>
      <c r="AD41" s="14">
        <v>0</v>
      </c>
      <c r="AE41">
        <v>0</v>
      </c>
      <c r="AF41" s="14">
        <v>2706296.19</v>
      </c>
      <c r="AG41" s="6">
        <v>12.736000000000001</v>
      </c>
      <c r="AH41" s="14">
        <v>85016752.959999993</v>
      </c>
      <c r="AI41" s="6">
        <v>38.4315</v>
      </c>
      <c r="AJ41" s="14">
        <v>0</v>
      </c>
      <c r="AK41">
        <v>0</v>
      </c>
      <c r="AL41" s="14">
        <v>20999.75</v>
      </c>
      <c r="AM41" s="6">
        <v>0.04</v>
      </c>
      <c r="AN41" s="14">
        <v>10374690.34</v>
      </c>
      <c r="AO41" s="6">
        <v>11.712899999999999</v>
      </c>
      <c r="AP41" s="14">
        <v>0</v>
      </c>
      <c r="AQ41">
        <v>0</v>
      </c>
      <c r="AR41" s="14">
        <v>0</v>
      </c>
      <c r="AS41">
        <v>0</v>
      </c>
      <c r="AT41" s="14">
        <v>465.02</v>
      </c>
      <c r="AU41" s="6">
        <v>1E-4</v>
      </c>
      <c r="AV41" s="14">
        <v>3162.17</v>
      </c>
      <c r="AW41" s="6">
        <v>0.2122</v>
      </c>
      <c r="AX41" s="14">
        <v>1133840</v>
      </c>
      <c r="AY41" s="6">
        <v>0.99370000000000003</v>
      </c>
      <c r="AZ41" s="14">
        <v>50456.67</v>
      </c>
      <c r="BA41" s="6">
        <v>8.8700000000000001E-2</v>
      </c>
      <c r="BB41" s="14">
        <v>8657.83</v>
      </c>
      <c r="BC41" s="6">
        <v>2.0199999999999999E-2</v>
      </c>
      <c r="BD41" s="14">
        <v>23222.39</v>
      </c>
      <c r="BE41" s="6">
        <v>0.76449999999999996</v>
      </c>
      <c r="BF41" s="14">
        <v>6612545.5300000003</v>
      </c>
      <c r="BG41" s="6">
        <v>3.2787999999999999</v>
      </c>
      <c r="BH41" s="14">
        <v>2023704.76</v>
      </c>
      <c r="BI41" s="6">
        <v>1.9804999999999999</v>
      </c>
      <c r="BJ41" s="14">
        <v>1102527.83</v>
      </c>
      <c r="BK41" s="6">
        <v>2.3986000000000001</v>
      </c>
      <c r="BL41" s="14">
        <v>4368032</v>
      </c>
      <c r="BM41" s="6">
        <v>3.0038</v>
      </c>
      <c r="BN41" s="14">
        <v>0</v>
      </c>
      <c r="BO41">
        <v>0</v>
      </c>
      <c r="BP41" s="14">
        <v>390653</v>
      </c>
      <c r="BQ41" s="6">
        <v>0.44629999999999997</v>
      </c>
      <c r="BR41" s="14">
        <v>56754.65</v>
      </c>
      <c r="BS41" s="6">
        <v>0.51690000000000003</v>
      </c>
      <c r="BT41" s="14">
        <v>-2446492.94</v>
      </c>
      <c r="BU41" s="6">
        <v>-48.976700000000001</v>
      </c>
      <c r="BV41" s="14">
        <v>49735851.840000004</v>
      </c>
      <c r="BW41" s="6">
        <v>17.502700000000001</v>
      </c>
      <c r="BX41" s="14">
        <v>59720989.32</v>
      </c>
      <c r="BY41" s="6">
        <v>32.728099999999998</v>
      </c>
      <c r="BZ41" s="14">
        <v>0</v>
      </c>
      <c r="CA41">
        <v>0</v>
      </c>
      <c r="CB41" s="14">
        <v>0</v>
      </c>
      <c r="CC41">
        <v>0</v>
      </c>
      <c r="CD41" s="14">
        <v>0</v>
      </c>
      <c r="CE41">
        <v>0</v>
      </c>
      <c r="CF41" s="14">
        <v>0</v>
      </c>
      <c r="CG41">
        <v>0</v>
      </c>
    </row>
    <row r="42" spans="1:85" ht="13.5" thickBot="1">
      <c r="A42" t="s">
        <v>297</v>
      </c>
      <c r="B42" s="14">
        <v>8866619.6199999992</v>
      </c>
      <c r="C42" s="6">
        <v>5.0099999999999999E-2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 s="6">
        <v>0</v>
      </c>
      <c r="P42" s="14">
        <v>3216483.45</v>
      </c>
      <c r="Q42" s="6">
        <v>4.8582999999999998</v>
      </c>
      <c r="R42" s="14">
        <v>102564.05</v>
      </c>
      <c r="S42" s="6">
        <v>11.265499999999999</v>
      </c>
      <c r="T42" s="14">
        <v>4286747.8099999996</v>
      </c>
      <c r="U42" s="6">
        <v>5.1582999999999997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396650.44</v>
      </c>
      <c r="AC42" s="6">
        <v>8.9999999999999993E-3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0</v>
      </c>
      <c r="AO42">
        <v>0</v>
      </c>
      <c r="AP42" s="14">
        <v>0</v>
      </c>
      <c r="AQ42">
        <v>0</v>
      </c>
      <c r="AR42" s="14">
        <v>0</v>
      </c>
      <c r="AS42">
        <v>0</v>
      </c>
      <c r="AT42" s="14">
        <v>0</v>
      </c>
      <c r="AU42">
        <v>0</v>
      </c>
      <c r="AV42" s="14">
        <v>0</v>
      </c>
      <c r="AW42">
        <v>0</v>
      </c>
      <c r="AX42" s="14">
        <v>0</v>
      </c>
      <c r="AY42">
        <v>0</v>
      </c>
      <c r="AZ42" s="14">
        <v>0</v>
      </c>
      <c r="BA42">
        <v>0</v>
      </c>
      <c r="BB42" s="14">
        <v>0</v>
      </c>
      <c r="BC42">
        <v>0</v>
      </c>
      <c r="BD42" s="14">
        <v>0</v>
      </c>
      <c r="BE42">
        <v>0</v>
      </c>
      <c r="BF42" s="14">
        <v>0</v>
      </c>
      <c r="BG42">
        <v>0</v>
      </c>
      <c r="BH42" s="14">
        <v>0</v>
      </c>
      <c r="BI42">
        <v>0</v>
      </c>
      <c r="BJ42" s="14">
        <v>0</v>
      </c>
      <c r="BK42">
        <v>0</v>
      </c>
      <c r="BL42" s="14">
        <v>0</v>
      </c>
      <c r="BM42">
        <v>0</v>
      </c>
      <c r="BN42" s="14">
        <v>0</v>
      </c>
      <c r="BO42">
        <v>0</v>
      </c>
      <c r="BP42" s="14">
        <v>0</v>
      </c>
      <c r="BQ42">
        <v>0</v>
      </c>
      <c r="BR42" s="14">
        <v>0</v>
      </c>
      <c r="BS42">
        <v>0</v>
      </c>
      <c r="BT42" s="14">
        <v>0</v>
      </c>
      <c r="BU42">
        <v>0</v>
      </c>
      <c r="BV42" s="14">
        <v>0</v>
      </c>
      <c r="BW42">
        <v>0</v>
      </c>
      <c r="BX42" s="14">
        <v>0</v>
      </c>
      <c r="BY42">
        <v>0</v>
      </c>
      <c r="BZ42" s="14">
        <v>0</v>
      </c>
      <c r="CA42">
        <v>0</v>
      </c>
      <c r="CB42" s="14">
        <v>537755.62</v>
      </c>
      <c r="CC42" s="6">
        <v>0.53490000000000004</v>
      </c>
      <c r="CD42" s="14">
        <v>326418.25</v>
      </c>
      <c r="CE42" s="6">
        <v>6.3500000000000001E-2</v>
      </c>
      <c r="CF42" s="14">
        <v>0</v>
      </c>
      <c r="CG42">
        <v>0</v>
      </c>
    </row>
    <row r="43" spans="1:85" ht="14.25" thickTop="1" thickBot="1">
      <c r="A43" s="9" t="s">
        <v>611</v>
      </c>
      <c r="B43" s="17">
        <v>785281643.89999998</v>
      </c>
      <c r="C43" s="10">
        <v>4.4343000000000004</v>
      </c>
      <c r="D43" s="17">
        <v>20789.07</v>
      </c>
      <c r="E43" s="10">
        <v>4.4600000000000001E-2</v>
      </c>
      <c r="F43" s="17">
        <v>29392639.809999999</v>
      </c>
      <c r="G43" s="10">
        <v>0.44840000000000002</v>
      </c>
      <c r="H43" s="17">
        <v>5056656.08</v>
      </c>
      <c r="I43" s="10">
        <v>1.7977000000000001</v>
      </c>
      <c r="J43" s="17">
        <v>65827914.960000001</v>
      </c>
      <c r="K43" s="10">
        <v>33.2258</v>
      </c>
      <c r="L43" s="17">
        <v>5.14</v>
      </c>
      <c r="M43" s="10">
        <v>0</v>
      </c>
      <c r="N43" s="17">
        <v>7817779.7999999998</v>
      </c>
      <c r="O43" s="10">
        <v>1.9238</v>
      </c>
      <c r="P43" s="17">
        <v>7138719.4400000004</v>
      </c>
      <c r="Q43" s="10">
        <v>10.782500000000001</v>
      </c>
      <c r="R43" s="17">
        <v>718897.73</v>
      </c>
      <c r="S43" s="10">
        <v>78.962400000000002</v>
      </c>
      <c r="T43" s="17">
        <v>33825882.090000004</v>
      </c>
      <c r="U43" s="10">
        <v>40.702800000000003</v>
      </c>
      <c r="V43" s="17">
        <v>-0.08</v>
      </c>
      <c r="W43" s="10">
        <v>0</v>
      </c>
      <c r="X43" s="17">
        <v>2824717.58</v>
      </c>
      <c r="Y43" s="10">
        <v>3.4182999999999999</v>
      </c>
      <c r="Z43" s="17">
        <v>0</v>
      </c>
      <c r="AA43" s="9">
        <v>0</v>
      </c>
      <c r="AB43" s="17">
        <v>410890359.10000002</v>
      </c>
      <c r="AC43" s="10">
        <v>9.2934000000000001</v>
      </c>
      <c r="AD43" s="17">
        <v>0</v>
      </c>
      <c r="AE43" s="9">
        <v>0</v>
      </c>
      <c r="AF43" s="17">
        <v>2706296.19</v>
      </c>
      <c r="AG43" s="10">
        <v>12.736000000000001</v>
      </c>
      <c r="AH43" s="17">
        <v>85016752.959999993</v>
      </c>
      <c r="AI43" s="10">
        <v>38.4315</v>
      </c>
      <c r="AJ43" s="17">
        <v>0</v>
      </c>
      <c r="AK43" s="9">
        <v>0</v>
      </c>
      <c r="AL43" s="17">
        <v>20999.75</v>
      </c>
      <c r="AM43" s="10">
        <v>0.04</v>
      </c>
      <c r="AN43" s="17">
        <v>10374690.34</v>
      </c>
      <c r="AO43" s="10">
        <v>11.712899999999999</v>
      </c>
      <c r="AP43" s="17">
        <v>0</v>
      </c>
      <c r="AQ43" s="9">
        <v>0</v>
      </c>
      <c r="AR43" s="17">
        <v>0</v>
      </c>
      <c r="AS43" s="9">
        <v>0</v>
      </c>
      <c r="AT43" s="17">
        <v>465.02</v>
      </c>
      <c r="AU43" s="10">
        <v>1E-4</v>
      </c>
      <c r="AV43" s="17">
        <v>3162.17</v>
      </c>
      <c r="AW43" s="10">
        <v>0.2122</v>
      </c>
      <c r="AX43" s="17">
        <v>1133840</v>
      </c>
      <c r="AY43" s="10">
        <v>0.99370000000000003</v>
      </c>
      <c r="AZ43" s="17">
        <v>50456.67</v>
      </c>
      <c r="BA43" s="10">
        <v>8.8700000000000001E-2</v>
      </c>
      <c r="BB43" s="17">
        <v>8657.83</v>
      </c>
      <c r="BC43" s="10">
        <v>2.0199999999999999E-2</v>
      </c>
      <c r="BD43" s="17">
        <v>23222.39</v>
      </c>
      <c r="BE43" s="10">
        <v>0.76449999999999996</v>
      </c>
      <c r="BF43" s="17">
        <v>6612545.5300000003</v>
      </c>
      <c r="BG43" s="10">
        <v>3.2787999999999999</v>
      </c>
      <c r="BH43" s="17">
        <v>2023704.76</v>
      </c>
      <c r="BI43" s="10">
        <v>1.9804999999999999</v>
      </c>
      <c r="BJ43" s="17">
        <v>1102527.83</v>
      </c>
      <c r="BK43" s="10">
        <v>2.3986000000000001</v>
      </c>
      <c r="BL43" s="17">
        <v>4368032</v>
      </c>
      <c r="BM43" s="10">
        <v>3.0038</v>
      </c>
      <c r="BN43" s="17">
        <v>0</v>
      </c>
      <c r="BO43" s="9">
        <v>0</v>
      </c>
      <c r="BP43" s="17">
        <v>390653</v>
      </c>
      <c r="BQ43" s="10">
        <v>0.44629999999999997</v>
      </c>
      <c r="BR43" s="17">
        <v>56754.65</v>
      </c>
      <c r="BS43" s="10">
        <v>0.51690000000000003</v>
      </c>
      <c r="BT43" s="17">
        <v>-2446492.94</v>
      </c>
      <c r="BU43" s="10">
        <v>-48.976700000000001</v>
      </c>
      <c r="BV43" s="17">
        <v>49735851.840000004</v>
      </c>
      <c r="BW43" s="10">
        <v>17.502700000000001</v>
      </c>
      <c r="BX43" s="17">
        <v>59720989.32</v>
      </c>
      <c r="BY43" s="10">
        <v>32.728099999999998</v>
      </c>
      <c r="BZ43" s="17">
        <v>0</v>
      </c>
      <c r="CA43" s="9">
        <v>0</v>
      </c>
      <c r="CB43" s="17">
        <v>537755.62</v>
      </c>
      <c r="CC43" s="10">
        <v>0.53490000000000004</v>
      </c>
      <c r="CD43" s="17">
        <v>326418.25</v>
      </c>
      <c r="CE43" s="10">
        <v>6.3500000000000001E-2</v>
      </c>
      <c r="CF43" s="17">
        <v>0</v>
      </c>
      <c r="CG43" s="9">
        <v>0</v>
      </c>
    </row>
    <row r="44" spans="1:85" ht="14.25" thickTop="1" thickBot="1">
      <c r="A44" s="9" t="s">
        <v>211</v>
      </c>
      <c r="B44" s="17">
        <v>959966923.50999999</v>
      </c>
      <c r="C44" s="10">
        <v>5.4207000000000001</v>
      </c>
      <c r="D44" s="17">
        <v>561171.47</v>
      </c>
      <c r="E44" s="10">
        <v>1.2035</v>
      </c>
      <c r="F44" s="17">
        <v>58584311.899999999</v>
      </c>
      <c r="G44" s="10">
        <v>0.89380000000000004</v>
      </c>
      <c r="H44" s="17">
        <v>9310251.3699999992</v>
      </c>
      <c r="I44" s="10">
        <v>3.31</v>
      </c>
      <c r="J44" s="17">
        <v>66440237.810000002</v>
      </c>
      <c r="K44" s="10">
        <v>33.5349</v>
      </c>
      <c r="L44" s="17">
        <v>15159847.880000001</v>
      </c>
      <c r="M44" s="10">
        <v>3.4527999999999999</v>
      </c>
      <c r="N44" s="17">
        <v>9535135.25</v>
      </c>
      <c r="O44" s="10">
        <v>2.3464</v>
      </c>
      <c r="P44" s="17">
        <v>8391889.1500000004</v>
      </c>
      <c r="Q44" s="10">
        <v>12.6753</v>
      </c>
      <c r="R44" s="17">
        <v>715104.69</v>
      </c>
      <c r="S44" s="10">
        <v>78.5458</v>
      </c>
      <c r="T44" s="17">
        <v>33627488.039999999</v>
      </c>
      <c r="U44" s="10">
        <v>40.464100000000002</v>
      </c>
      <c r="V44" s="17">
        <v>431568.16</v>
      </c>
      <c r="W44" s="10">
        <v>1.6593</v>
      </c>
      <c r="X44" s="17">
        <v>4982330.38</v>
      </c>
      <c r="Y44" s="10">
        <v>6.0293999999999999</v>
      </c>
      <c r="Z44" s="17">
        <v>3443463.79</v>
      </c>
      <c r="AA44" s="10">
        <v>1.5908</v>
      </c>
      <c r="AB44" s="17">
        <v>432203927</v>
      </c>
      <c r="AC44" s="10">
        <v>9.7754999999999992</v>
      </c>
      <c r="AD44" s="17">
        <v>8424849.6300000008</v>
      </c>
      <c r="AE44" s="10">
        <v>1.2931999999999999</v>
      </c>
      <c r="AF44" s="17">
        <v>4347102.72</v>
      </c>
      <c r="AG44" s="10">
        <v>20.457699999999999</v>
      </c>
      <c r="AH44" s="17">
        <v>103292533.79000001</v>
      </c>
      <c r="AI44" s="10">
        <v>46.692999999999998</v>
      </c>
      <c r="AJ44" s="17">
        <v>859593.76</v>
      </c>
      <c r="AK44" s="10">
        <v>0.65969999999999995</v>
      </c>
      <c r="AL44" s="17">
        <v>175978.45</v>
      </c>
      <c r="AM44" s="10">
        <v>0.33550000000000002</v>
      </c>
      <c r="AN44" s="17">
        <v>12037684.880000001</v>
      </c>
      <c r="AO44" s="10">
        <v>13.590400000000001</v>
      </c>
      <c r="AP44" s="17">
        <v>-2305</v>
      </c>
      <c r="AQ44" s="10">
        <v>-5.3400000000000003E-2</v>
      </c>
      <c r="AR44" s="17">
        <v>2840</v>
      </c>
      <c r="AS44" s="10">
        <v>0.1341</v>
      </c>
      <c r="AT44" s="17">
        <v>12421525.49</v>
      </c>
      <c r="AU44" s="10">
        <v>2.2858999999999998</v>
      </c>
      <c r="AV44" s="17">
        <v>15322.79</v>
      </c>
      <c r="AW44" s="10">
        <v>1.0283</v>
      </c>
      <c r="AX44" s="17">
        <v>4137566</v>
      </c>
      <c r="AY44" s="10">
        <v>3.6261999999999999</v>
      </c>
      <c r="AZ44" s="17">
        <v>1030069.18</v>
      </c>
      <c r="BA44" s="10">
        <v>1.8111999999999999</v>
      </c>
      <c r="BB44" s="17">
        <v>208879.77</v>
      </c>
      <c r="BC44" s="10">
        <v>0.48680000000000001</v>
      </c>
      <c r="BD44" s="17">
        <v>243543.28</v>
      </c>
      <c r="BE44" s="10">
        <v>8.0181000000000004</v>
      </c>
      <c r="BF44" s="17">
        <v>10385829.949999999</v>
      </c>
      <c r="BG44" s="10">
        <v>5.1497999999999999</v>
      </c>
      <c r="BH44" s="17">
        <v>3262111.35</v>
      </c>
      <c r="BI44" s="10">
        <v>3.1924000000000001</v>
      </c>
      <c r="BJ44" s="17">
        <v>1188391.8600000001</v>
      </c>
      <c r="BK44" s="10">
        <v>2.5853999999999999</v>
      </c>
      <c r="BL44" s="17">
        <v>2855686</v>
      </c>
      <c r="BM44" s="10">
        <v>1.9638</v>
      </c>
      <c r="BN44" s="17">
        <v>3490274</v>
      </c>
      <c r="BO44" s="10">
        <v>3.1251000000000002</v>
      </c>
      <c r="BP44" s="17">
        <v>3739012</v>
      </c>
      <c r="BQ44" s="10">
        <v>4.2717000000000001</v>
      </c>
      <c r="BR44" s="17">
        <v>155165.97</v>
      </c>
      <c r="BS44" s="10">
        <v>1.4131</v>
      </c>
      <c r="BT44" s="17">
        <v>-2815607.94</v>
      </c>
      <c r="BU44" s="10">
        <v>-56.366100000000003</v>
      </c>
      <c r="BV44" s="17">
        <v>55015623.130000003</v>
      </c>
      <c r="BW44" s="10">
        <v>19.360700000000001</v>
      </c>
      <c r="BX44" s="17">
        <v>59879000.369999997</v>
      </c>
      <c r="BY44" s="10">
        <v>32.814700000000002</v>
      </c>
      <c r="BZ44" s="17">
        <v>15000546.630000001</v>
      </c>
      <c r="CA44" s="10">
        <v>1.5684</v>
      </c>
      <c r="CB44" s="17">
        <v>5392746.8899999997</v>
      </c>
      <c r="CC44" s="10">
        <v>5.3644999999999996</v>
      </c>
      <c r="CD44" s="17">
        <v>6787617.96</v>
      </c>
      <c r="CE44" s="10">
        <v>1.3207</v>
      </c>
      <c r="CF44" s="17">
        <v>5048613.71</v>
      </c>
      <c r="CG44" s="10">
        <v>2.4601000000000002</v>
      </c>
    </row>
    <row r="45" spans="1:85" ht="13.5" thickTop="1">
      <c r="A45" t="s">
        <v>181</v>
      </c>
      <c r="B45" s="14">
        <v>18764456.789999999</v>
      </c>
      <c r="C45" s="6">
        <v>0.106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  <c r="V45" s="14">
        <v>0</v>
      </c>
      <c r="W45">
        <v>0</v>
      </c>
      <c r="X45" s="14">
        <v>0</v>
      </c>
      <c r="Y45">
        <v>0</v>
      </c>
      <c r="Z45" s="14">
        <v>0</v>
      </c>
      <c r="AA45">
        <v>0</v>
      </c>
      <c r="AB45" s="14">
        <v>0</v>
      </c>
      <c r="AC45">
        <v>0</v>
      </c>
      <c r="AD45" s="14">
        <v>0</v>
      </c>
      <c r="AE45">
        <v>0</v>
      </c>
      <c r="AF45" s="14">
        <v>5016842.45</v>
      </c>
      <c r="AG45" s="6">
        <v>23.6096</v>
      </c>
      <c r="AH45" s="14">
        <v>0</v>
      </c>
      <c r="AI45">
        <v>0</v>
      </c>
      <c r="AJ45" s="14">
        <v>0</v>
      </c>
      <c r="AK45">
        <v>0</v>
      </c>
      <c r="AL45" s="14">
        <v>89.89</v>
      </c>
      <c r="AM45" s="6">
        <v>2.0000000000000001E-4</v>
      </c>
      <c r="AN45" s="14">
        <v>0</v>
      </c>
      <c r="AO45">
        <v>0</v>
      </c>
      <c r="AP45" s="14">
        <v>485607</v>
      </c>
      <c r="AQ45" s="6">
        <v>11.245799999999999</v>
      </c>
      <c r="AR45" s="14">
        <v>124994</v>
      </c>
      <c r="AS45" s="6">
        <v>5.9002999999999997</v>
      </c>
      <c r="AT45" s="14">
        <v>0</v>
      </c>
      <c r="AU45">
        <v>0</v>
      </c>
      <c r="AV45" s="14">
        <v>0</v>
      </c>
      <c r="AW45">
        <v>0</v>
      </c>
      <c r="AX45" s="14">
        <v>0</v>
      </c>
      <c r="AY45">
        <v>0</v>
      </c>
      <c r="AZ45" s="14">
        <v>8352146.2000000002</v>
      </c>
      <c r="BA45" s="6">
        <v>14.685700000000001</v>
      </c>
      <c r="BB45" s="14">
        <v>0</v>
      </c>
      <c r="BC45">
        <v>0</v>
      </c>
      <c r="BD45" s="14">
        <v>0</v>
      </c>
      <c r="BE45">
        <v>0</v>
      </c>
      <c r="BF45" s="14">
        <v>0</v>
      </c>
      <c r="BG45">
        <v>0</v>
      </c>
      <c r="BH45" s="14">
        <v>0</v>
      </c>
      <c r="BI45">
        <v>0</v>
      </c>
      <c r="BJ45" s="14">
        <v>0</v>
      </c>
      <c r="BK45">
        <v>0</v>
      </c>
      <c r="BL45" s="14">
        <v>1460518</v>
      </c>
      <c r="BM45" s="6">
        <v>1.0044</v>
      </c>
      <c r="BN45" s="14">
        <v>0</v>
      </c>
      <c r="BO45">
        <v>0</v>
      </c>
      <c r="BP45" s="14">
        <v>863273</v>
      </c>
      <c r="BQ45" s="6">
        <v>0.98629999999999995</v>
      </c>
      <c r="BR45" s="14">
        <v>0</v>
      </c>
      <c r="BS45">
        <v>0</v>
      </c>
      <c r="BT45" s="14">
        <v>0</v>
      </c>
      <c r="BU45">
        <v>0</v>
      </c>
      <c r="BV45" s="14">
        <v>0</v>
      </c>
      <c r="BW45">
        <v>0</v>
      </c>
      <c r="BX45" s="14">
        <v>2460986.25</v>
      </c>
      <c r="BY45" s="6">
        <v>1.3487</v>
      </c>
      <c r="BZ45" s="14">
        <v>0</v>
      </c>
      <c r="CA45">
        <v>0</v>
      </c>
      <c r="CB45" s="14">
        <v>0</v>
      </c>
      <c r="CC45">
        <v>0</v>
      </c>
      <c r="CD45" s="14">
        <v>0</v>
      </c>
      <c r="CE45">
        <v>0</v>
      </c>
      <c r="CF45" s="14">
        <v>0</v>
      </c>
      <c r="CG45">
        <v>0</v>
      </c>
    </row>
    <row r="46" spans="1:85">
      <c r="A46" t="s">
        <v>182</v>
      </c>
      <c r="B46" s="14">
        <v>141858554.09</v>
      </c>
      <c r="C46" s="6">
        <v>0.80100000000000005</v>
      </c>
      <c r="D46" s="14">
        <v>0</v>
      </c>
      <c r="E46">
        <v>0</v>
      </c>
      <c r="F46" s="14">
        <v>0</v>
      </c>
      <c r="G46">
        <v>0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0</v>
      </c>
      <c r="O46">
        <v>0</v>
      </c>
      <c r="P46" s="14">
        <v>0</v>
      </c>
      <c r="Q46">
        <v>0</v>
      </c>
      <c r="R46" s="14">
        <v>0</v>
      </c>
      <c r="S46">
        <v>0</v>
      </c>
      <c r="T46" s="14">
        <v>0</v>
      </c>
      <c r="U46">
        <v>0</v>
      </c>
      <c r="V46" s="14">
        <v>0</v>
      </c>
      <c r="W46">
        <v>0</v>
      </c>
      <c r="X46" s="14">
        <v>0</v>
      </c>
      <c r="Y46">
        <v>0</v>
      </c>
      <c r="Z46" s="14">
        <v>0</v>
      </c>
      <c r="AA46">
        <v>0</v>
      </c>
      <c r="AB46" s="14">
        <v>0</v>
      </c>
      <c r="AC46">
        <v>0</v>
      </c>
      <c r="AD46" s="14">
        <v>0</v>
      </c>
      <c r="AE46">
        <v>0</v>
      </c>
      <c r="AF46" s="14">
        <v>1970037.89</v>
      </c>
      <c r="AG46" s="6">
        <v>9.2711000000000006</v>
      </c>
      <c r="AH46" s="14">
        <v>22498687.050000001</v>
      </c>
      <c r="AI46" s="6">
        <v>10.170500000000001</v>
      </c>
      <c r="AJ46" s="14">
        <v>0</v>
      </c>
      <c r="AK46">
        <v>0</v>
      </c>
      <c r="AL46" s="14">
        <v>37919036.200000003</v>
      </c>
      <c r="AM46" s="6">
        <v>72.285499999999999</v>
      </c>
      <c r="AN46" s="14">
        <v>0</v>
      </c>
      <c r="AO46">
        <v>0</v>
      </c>
      <c r="AP46" s="14">
        <v>1660182</v>
      </c>
      <c r="AQ46" s="6">
        <v>38.4467</v>
      </c>
      <c r="AR46" s="14">
        <v>15615</v>
      </c>
      <c r="AS46" s="6">
        <v>0.73709999999999998</v>
      </c>
      <c r="AT46" s="14">
        <v>0</v>
      </c>
      <c r="AU46">
        <v>0</v>
      </c>
      <c r="AV46" s="14">
        <v>0</v>
      </c>
      <c r="AW46">
        <v>0</v>
      </c>
      <c r="AX46" s="14">
        <v>0</v>
      </c>
      <c r="AY46">
        <v>0</v>
      </c>
      <c r="AZ46" s="14">
        <v>0</v>
      </c>
      <c r="BA46">
        <v>0</v>
      </c>
      <c r="BB46" s="14">
        <v>0</v>
      </c>
      <c r="BC46">
        <v>0</v>
      </c>
      <c r="BD46" s="14">
        <v>0</v>
      </c>
      <c r="BE46">
        <v>0</v>
      </c>
      <c r="BF46" s="14">
        <v>0</v>
      </c>
      <c r="BG46">
        <v>0</v>
      </c>
      <c r="BH46" s="14">
        <v>0</v>
      </c>
      <c r="BI46">
        <v>0</v>
      </c>
      <c r="BJ46" s="14">
        <v>0</v>
      </c>
      <c r="BK46">
        <v>0</v>
      </c>
      <c r="BL46" s="14">
        <v>0</v>
      </c>
      <c r="BM46">
        <v>0</v>
      </c>
      <c r="BN46" s="14">
        <v>0</v>
      </c>
      <c r="BO46">
        <v>0</v>
      </c>
      <c r="BP46" s="14">
        <v>0</v>
      </c>
      <c r="BQ46">
        <v>0</v>
      </c>
      <c r="BR46" s="14">
        <v>0</v>
      </c>
      <c r="BS46">
        <v>0</v>
      </c>
      <c r="BT46" s="14">
        <v>0</v>
      </c>
      <c r="BU46">
        <v>0</v>
      </c>
      <c r="BV46" s="14">
        <v>0</v>
      </c>
      <c r="BW46">
        <v>0</v>
      </c>
      <c r="BX46" s="14">
        <v>73321224.640000001</v>
      </c>
      <c r="BY46" s="6">
        <v>40.1813</v>
      </c>
      <c r="BZ46" s="14">
        <v>0</v>
      </c>
      <c r="CA46">
        <v>0</v>
      </c>
      <c r="CB46" s="14">
        <v>0</v>
      </c>
      <c r="CC46">
        <v>0</v>
      </c>
      <c r="CD46" s="14">
        <v>0</v>
      </c>
      <c r="CE46">
        <v>0</v>
      </c>
      <c r="CF46" s="14">
        <v>4473771.3099999996</v>
      </c>
      <c r="CG46" s="6">
        <v>2.1800000000000002</v>
      </c>
    </row>
    <row r="47" spans="1:85" ht="13.5" thickBot="1">
      <c r="A47" t="s">
        <v>183</v>
      </c>
      <c r="B47" s="14">
        <v>12016058360.09</v>
      </c>
      <c r="C47" s="6">
        <v>67.851200000000006</v>
      </c>
      <c r="D47" s="14">
        <v>30491631.73</v>
      </c>
      <c r="E47" s="6">
        <v>65.392300000000006</v>
      </c>
      <c r="F47" s="14">
        <v>6496079380.5500002</v>
      </c>
      <c r="G47" s="6">
        <v>99.106200000000001</v>
      </c>
      <c r="H47" s="14">
        <v>271970134.73000002</v>
      </c>
      <c r="I47" s="6">
        <v>96.69</v>
      </c>
      <c r="J47" s="14">
        <v>131682629.25</v>
      </c>
      <c r="K47" s="6">
        <v>66.465100000000007</v>
      </c>
      <c r="L47" s="14">
        <v>423900355.88</v>
      </c>
      <c r="M47" s="6">
        <v>96.547200000000004</v>
      </c>
      <c r="N47" s="14">
        <v>0</v>
      </c>
      <c r="O47">
        <v>0</v>
      </c>
      <c r="P47" s="14">
        <v>300362.81</v>
      </c>
      <c r="Q47" s="6">
        <v>0.45369999999999999</v>
      </c>
      <c r="R47" s="14">
        <v>0</v>
      </c>
      <c r="S47">
        <v>0</v>
      </c>
      <c r="T47" s="14">
        <v>2760081.31</v>
      </c>
      <c r="U47" s="6">
        <v>3.3212000000000002</v>
      </c>
      <c r="V47" s="14">
        <v>25576703.489999998</v>
      </c>
      <c r="W47" s="6">
        <v>98.340699999999998</v>
      </c>
      <c r="X47" s="14">
        <v>77651707.599999994</v>
      </c>
      <c r="Y47" s="6">
        <v>93.970600000000005</v>
      </c>
      <c r="Z47" s="14">
        <v>213019830.97</v>
      </c>
      <c r="AA47" s="6">
        <v>98.409199999999998</v>
      </c>
      <c r="AB47" s="14">
        <v>0</v>
      </c>
      <c r="AC47">
        <v>0</v>
      </c>
      <c r="AD47" s="14">
        <v>643043300.94000006</v>
      </c>
      <c r="AE47" s="6">
        <v>98.706800000000001</v>
      </c>
      <c r="AF47" s="14">
        <v>7927990.0800000001</v>
      </c>
      <c r="AG47" s="6">
        <v>37.309600000000003</v>
      </c>
      <c r="AH47" s="14">
        <v>41459171.880000003</v>
      </c>
      <c r="AI47" s="6">
        <v>18.741499999999998</v>
      </c>
      <c r="AJ47" s="14">
        <v>129446677.2</v>
      </c>
      <c r="AK47" s="6">
        <v>99.340299999999999</v>
      </c>
      <c r="AL47" s="14">
        <v>14362187.48</v>
      </c>
      <c r="AM47" s="6">
        <v>27.378799999999998</v>
      </c>
      <c r="AN47" s="14">
        <v>76537314.650000006</v>
      </c>
      <c r="AO47" s="6">
        <v>86.409599999999998</v>
      </c>
      <c r="AP47" s="14">
        <v>2174650</v>
      </c>
      <c r="AQ47" s="6">
        <v>50.360900000000001</v>
      </c>
      <c r="AR47" s="14">
        <v>1974994</v>
      </c>
      <c r="AS47" s="6">
        <v>93.2286</v>
      </c>
      <c r="AT47" s="14">
        <v>530966719.58999997</v>
      </c>
      <c r="AU47" s="6">
        <v>97.714100000000002</v>
      </c>
      <c r="AV47" s="14">
        <v>1474819.93</v>
      </c>
      <c r="AW47" s="6">
        <v>98.971699999999998</v>
      </c>
      <c r="AX47" s="14">
        <v>109965291</v>
      </c>
      <c r="AY47" s="6">
        <v>96.373800000000003</v>
      </c>
      <c r="AZ47" s="14">
        <v>47490319.740000002</v>
      </c>
      <c r="BA47" s="6">
        <v>83.503100000000003</v>
      </c>
      <c r="BB47" s="14">
        <v>42697093.759999998</v>
      </c>
      <c r="BC47" s="6">
        <v>99.513199999999998</v>
      </c>
      <c r="BD47" s="14">
        <v>2793857.52</v>
      </c>
      <c r="BE47" s="6">
        <v>91.981899999999996</v>
      </c>
      <c r="BF47" s="14">
        <v>191290160.59</v>
      </c>
      <c r="BG47" s="6">
        <v>94.850200000000001</v>
      </c>
      <c r="BH47" s="14">
        <v>98920238.439999998</v>
      </c>
      <c r="BI47" s="6">
        <v>96.807599999999994</v>
      </c>
      <c r="BJ47" s="14">
        <v>44777048.060000002</v>
      </c>
      <c r="BK47" s="6">
        <v>97.414599999999993</v>
      </c>
      <c r="BL47" s="14">
        <v>141101456</v>
      </c>
      <c r="BM47" s="6">
        <v>97.031899999999993</v>
      </c>
      <c r="BN47" s="14">
        <v>108194491</v>
      </c>
      <c r="BO47" s="6">
        <v>96.874899999999997</v>
      </c>
      <c r="BP47" s="14">
        <v>82927339</v>
      </c>
      <c r="BQ47" s="6">
        <v>94.742000000000004</v>
      </c>
      <c r="BR47" s="14">
        <v>10825224.109999999</v>
      </c>
      <c r="BS47" s="6">
        <v>98.5869</v>
      </c>
      <c r="BT47" s="14">
        <v>7810824.6299999999</v>
      </c>
      <c r="BU47" s="6">
        <v>156.36609999999999</v>
      </c>
      <c r="BV47" s="14">
        <v>229145744.16999999</v>
      </c>
      <c r="BW47" s="6">
        <v>80.639300000000006</v>
      </c>
      <c r="BX47" s="14">
        <v>46814817.859999999</v>
      </c>
      <c r="BY47" s="6">
        <v>25.6553</v>
      </c>
      <c r="BZ47" s="14">
        <v>941398796.80999994</v>
      </c>
      <c r="CA47" s="6">
        <v>98.431600000000003</v>
      </c>
      <c r="CB47" s="14">
        <v>92411456.370000005</v>
      </c>
      <c r="CC47" s="6">
        <v>91.927199999999999</v>
      </c>
      <c r="CD47" s="14">
        <v>498995057.47000003</v>
      </c>
      <c r="CE47" s="6">
        <v>97.089799999999997</v>
      </c>
      <c r="CF47" s="14">
        <v>195698499.49000001</v>
      </c>
      <c r="CG47" s="6">
        <v>95.359899999999996</v>
      </c>
    </row>
    <row r="48" spans="1:85" ht="14.25" thickTop="1" thickBot="1">
      <c r="A48" s="9" t="s">
        <v>184</v>
      </c>
      <c r="B48" s="17">
        <v>12176681370.969999</v>
      </c>
      <c r="C48" s="10">
        <v>68.758200000000002</v>
      </c>
      <c r="D48" s="17">
        <v>30491631.73</v>
      </c>
      <c r="E48" s="10">
        <v>65.392300000000006</v>
      </c>
      <c r="F48" s="17">
        <v>6496079380.5500002</v>
      </c>
      <c r="G48" s="10">
        <v>99.106200000000001</v>
      </c>
      <c r="H48" s="17">
        <v>271970134.73000002</v>
      </c>
      <c r="I48" s="10">
        <v>96.69</v>
      </c>
      <c r="J48" s="17">
        <v>131682629.25</v>
      </c>
      <c r="K48" s="10">
        <v>66.465100000000007</v>
      </c>
      <c r="L48" s="17">
        <v>423900355.88</v>
      </c>
      <c r="M48" s="10">
        <v>96.547200000000004</v>
      </c>
      <c r="N48" s="17">
        <v>0</v>
      </c>
      <c r="O48" s="9">
        <v>0</v>
      </c>
      <c r="P48" s="17">
        <v>300362.81</v>
      </c>
      <c r="Q48" s="10">
        <v>0.45369999999999999</v>
      </c>
      <c r="R48" s="17">
        <v>0</v>
      </c>
      <c r="S48" s="9">
        <v>0</v>
      </c>
      <c r="T48" s="17">
        <v>2760081.31</v>
      </c>
      <c r="U48" s="10">
        <v>3.3212000000000002</v>
      </c>
      <c r="V48" s="17">
        <v>25576703.489999998</v>
      </c>
      <c r="W48" s="10">
        <v>98.340699999999998</v>
      </c>
      <c r="X48" s="17">
        <v>77651707.599999994</v>
      </c>
      <c r="Y48" s="10">
        <v>93.970600000000005</v>
      </c>
      <c r="Z48" s="17">
        <v>213019830.97</v>
      </c>
      <c r="AA48" s="10">
        <v>98.409199999999998</v>
      </c>
      <c r="AB48" s="17">
        <v>0</v>
      </c>
      <c r="AC48" s="9">
        <v>0</v>
      </c>
      <c r="AD48" s="17">
        <v>643043300.94000006</v>
      </c>
      <c r="AE48" s="10">
        <v>98.706800000000001</v>
      </c>
      <c r="AF48" s="17">
        <v>14914870.42</v>
      </c>
      <c r="AG48" s="10">
        <v>70.190299999999993</v>
      </c>
      <c r="AH48" s="17">
        <v>63957858.93</v>
      </c>
      <c r="AI48" s="10">
        <v>28.911899999999999</v>
      </c>
      <c r="AJ48" s="17">
        <v>129446677.2</v>
      </c>
      <c r="AK48" s="10">
        <v>99.340299999999999</v>
      </c>
      <c r="AL48" s="17">
        <v>52281313.57</v>
      </c>
      <c r="AM48" s="10">
        <v>99.664500000000004</v>
      </c>
      <c r="AN48" s="17">
        <v>76537314.650000006</v>
      </c>
      <c r="AO48" s="10">
        <v>86.409599999999998</v>
      </c>
      <c r="AP48" s="17">
        <v>4320439</v>
      </c>
      <c r="AQ48" s="10">
        <v>100.0534</v>
      </c>
      <c r="AR48" s="17">
        <v>2115603</v>
      </c>
      <c r="AS48" s="10">
        <v>99.865899999999996</v>
      </c>
      <c r="AT48" s="17">
        <v>530966719.58999997</v>
      </c>
      <c r="AU48" s="10">
        <v>97.714100000000002</v>
      </c>
      <c r="AV48" s="17">
        <v>1474819.93</v>
      </c>
      <c r="AW48" s="10">
        <v>98.971699999999998</v>
      </c>
      <c r="AX48" s="17">
        <v>109965291</v>
      </c>
      <c r="AY48" s="10">
        <v>96.373800000000003</v>
      </c>
      <c r="AZ48" s="17">
        <v>55842465.939999998</v>
      </c>
      <c r="BA48" s="10">
        <v>98.188800000000001</v>
      </c>
      <c r="BB48" s="17">
        <v>42697093.759999998</v>
      </c>
      <c r="BC48" s="10">
        <v>99.513199999999998</v>
      </c>
      <c r="BD48" s="17">
        <v>2793857.52</v>
      </c>
      <c r="BE48" s="10">
        <v>91.981899999999996</v>
      </c>
      <c r="BF48" s="17">
        <v>191290160.59</v>
      </c>
      <c r="BG48" s="10">
        <v>94.850200000000001</v>
      </c>
      <c r="BH48" s="17">
        <v>98920238.439999998</v>
      </c>
      <c r="BI48" s="10">
        <v>96.807599999999994</v>
      </c>
      <c r="BJ48" s="17">
        <v>44777048.060000002</v>
      </c>
      <c r="BK48" s="10">
        <v>97.414599999999993</v>
      </c>
      <c r="BL48" s="17">
        <v>142561974</v>
      </c>
      <c r="BM48" s="10">
        <v>98.036199999999994</v>
      </c>
      <c r="BN48" s="17">
        <v>108194491</v>
      </c>
      <c r="BO48" s="10">
        <v>96.874899999999997</v>
      </c>
      <c r="BP48" s="17">
        <v>83790612</v>
      </c>
      <c r="BQ48" s="10">
        <v>95.728300000000004</v>
      </c>
      <c r="BR48" s="17">
        <v>10825224.109999999</v>
      </c>
      <c r="BS48" s="10">
        <v>98.5869</v>
      </c>
      <c r="BT48" s="17">
        <v>7810824.6299999999</v>
      </c>
      <c r="BU48" s="10">
        <v>156.36609999999999</v>
      </c>
      <c r="BV48" s="17">
        <v>229145744.16999999</v>
      </c>
      <c r="BW48" s="10">
        <v>80.639300000000006</v>
      </c>
      <c r="BX48" s="17">
        <v>122597028.75</v>
      </c>
      <c r="BY48" s="10">
        <v>67.185299999999998</v>
      </c>
      <c r="BZ48" s="17">
        <v>941398796.80999994</v>
      </c>
      <c r="CA48" s="10">
        <v>98.431600000000003</v>
      </c>
      <c r="CB48" s="17">
        <v>92411456.370000005</v>
      </c>
      <c r="CC48" s="10">
        <v>91.927199999999999</v>
      </c>
      <c r="CD48" s="17">
        <v>498995057.47000003</v>
      </c>
      <c r="CE48" s="10">
        <v>97.089799999999997</v>
      </c>
      <c r="CF48" s="17">
        <v>200172270.80000001</v>
      </c>
      <c r="CG48" s="10">
        <v>97.539900000000003</v>
      </c>
    </row>
    <row r="49" spans="1:85" ht="14.25" thickTop="1" thickBot="1">
      <c r="A49" s="9"/>
      <c r="B49" s="17"/>
      <c r="C49" s="9"/>
      <c r="D49" s="17"/>
      <c r="E49" s="9"/>
      <c r="F49" s="17"/>
      <c r="G49" s="9"/>
      <c r="H49" s="17"/>
      <c r="I49" s="9"/>
      <c r="J49" s="17"/>
      <c r="K49" s="9"/>
      <c r="L49" s="17"/>
      <c r="M49" s="9"/>
      <c r="N49" s="17"/>
      <c r="O49" s="9"/>
      <c r="P49" s="17"/>
      <c r="Q49" s="9"/>
      <c r="R49" s="17"/>
      <c r="S49" s="9"/>
      <c r="T49" s="17"/>
      <c r="U49" s="9"/>
      <c r="V49" s="17"/>
      <c r="W49" s="9"/>
      <c r="X49" s="17"/>
      <c r="Y49" s="9"/>
      <c r="Z49" s="17"/>
      <c r="AA49" s="9"/>
      <c r="AB49" s="17"/>
      <c r="AC49" s="9"/>
      <c r="AD49" s="17"/>
      <c r="AE49" s="9"/>
      <c r="AF49" s="17"/>
      <c r="AG49" s="9"/>
      <c r="AH49" s="17"/>
      <c r="AI49" s="9"/>
      <c r="AJ49" s="17"/>
      <c r="AK49" s="9"/>
      <c r="AL49" s="17"/>
      <c r="AM49" s="9"/>
      <c r="AN49" s="17"/>
      <c r="AO49" s="9"/>
      <c r="AP49" s="17"/>
      <c r="AQ49" s="9"/>
      <c r="AR49" s="17"/>
      <c r="AS49" s="9"/>
      <c r="AT49" s="17"/>
      <c r="AU49" s="9"/>
      <c r="AV49" s="17"/>
      <c r="AW49" s="9"/>
      <c r="AX49" s="17"/>
      <c r="AY49" s="9"/>
      <c r="AZ49" s="17"/>
      <c r="BA49" s="9"/>
      <c r="BB49" s="17"/>
      <c r="BC49" s="9"/>
      <c r="BD49" s="17"/>
      <c r="BE49" s="9"/>
      <c r="BF49" s="17"/>
      <c r="BG49" s="9"/>
      <c r="BH49" s="17"/>
      <c r="BI49" s="9"/>
      <c r="BJ49" s="17"/>
      <c r="BK49" s="9"/>
      <c r="BL49" s="17"/>
      <c r="BM49" s="9"/>
      <c r="BN49" s="17"/>
      <c r="BO49" s="9"/>
      <c r="BP49" s="17"/>
      <c r="BQ49" s="9"/>
      <c r="BR49" s="17"/>
      <c r="BS49" s="9"/>
      <c r="BT49" s="17"/>
      <c r="BU49" s="9"/>
      <c r="BV49" s="17"/>
      <c r="BW49" s="9"/>
      <c r="BX49" s="17"/>
      <c r="BY49" s="9"/>
      <c r="BZ49" s="17"/>
      <c r="CA49" s="9"/>
      <c r="CB49" s="17"/>
      <c r="CC49" s="9"/>
      <c r="CD49" s="17"/>
      <c r="CE49" s="9"/>
      <c r="CF49" s="17"/>
      <c r="CG49" s="9"/>
    </row>
    <row r="50" spans="1:85" s="6" customFormat="1" ht="13.5" thickTop="1">
      <c r="A50" s="6" t="s">
        <v>612</v>
      </c>
      <c r="B50" s="6">
        <v>14398</v>
      </c>
      <c r="D50" s="6">
        <v>97</v>
      </c>
      <c r="F50" s="6">
        <v>3649</v>
      </c>
      <c r="H50" s="6">
        <v>175</v>
      </c>
      <c r="J50" s="6">
        <v>26</v>
      </c>
      <c r="L50" s="6">
        <v>15</v>
      </c>
      <c r="N50" s="6">
        <v>422</v>
      </c>
      <c r="P50" s="6">
        <v>71</v>
      </c>
      <c r="R50" s="6">
        <v>10</v>
      </c>
      <c r="T50" s="6">
        <v>105</v>
      </c>
      <c r="V50" s="6">
        <v>9</v>
      </c>
      <c r="X50" s="6">
        <v>13</v>
      </c>
      <c r="Z50" s="6">
        <v>1</v>
      </c>
      <c r="AB50" s="6">
        <v>172</v>
      </c>
      <c r="AD50" s="6">
        <v>464</v>
      </c>
      <c r="AF50" s="6">
        <v>105</v>
      </c>
      <c r="AH50" s="6">
        <v>84</v>
      </c>
      <c r="AJ50" s="6">
        <v>1081</v>
      </c>
      <c r="AL50" s="6">
        <v>179</v>
      </c>
      <c r="AN50" s="6">
        <v>29</v>
      </c>
      <c r="AP50" s="6">
        <v>6</v>
      </c>
      <c r="AR50" s="6">
        <v>7</v>
      </c>
      <c r="AT50" s="6">
        <v>2403</v>
      </c>
      <c r="AV50" s="6">
        <v>1</v>
      </c>
      <c r="AX50" s="6">
        <v>3130</v>
      </c>
      <c r="AZ50" s="6">
        <v>26</v>
      </c>
      <c r="BB50" s="6">
        <v>11</v>
      </c>
      <c r="BD50" s="6">
        <v>12</v>
      </c>
      <c r="BF50" s="6">
        <v>269</v>
      </c>
      <c r="BH50" s="6">
        <v>35</v>
      </c>
      <c r="BJ50" s="6">
        <v>52</v>
      </c>
      <c r="BL50" s="6">
        <v>101</v>
      </c>
      <c r="BN50" s="6">
        <v>107</v>
      </c>
      <c r="BP50" s="6">
        <v>2</v>
      </c>
      <c r="BR50" s="6">
        <v>3</v>
      </c>
      <c r="BT50" s="6">
        <v>92</v>
      </c>
      <c r="BV50" s="6">
        <v>50</v>
      </c>
      <c r="BX50" s="6">
        <v>179</v>
      </c>
      <c r="BZ50" s="6">
        <v>8</v>
      </c>
      <c r="CB50" s="6">
        <v>325</v>
      </c>
      <c r="CD50" s="6">
        <v>522</v>
      </c>
      <c r="CF50" s="6">
        <v>350</v>
      </c>
    </row>
    <row r="51" spans="1:85" s="6" customFormat="1" ht="13.5" thickBot="1">
      <c r="A51" s="12" t="s">
        <v>212</v>
      </c>
      <c r="B51" s="12">
        <v>1229992.56</v>
      </c>
      <c r="C51" s="12"/>
      <c r="D51" s="12">
        <v>480709.01</v>
      </c>
      <c r="E51" s="12"/>
      <c r="F51" s="12">
        <v>1796290.41</v>
      </c>
      <c r="G51" s="12"/>
      <c r="H51" s="12">
        <v>1607316.49</v>
      </c>
      <c r="I51" s="12"/>
      <c r="J51" s="12">
        <v>7620110.2699999996</v>
      </c>
      <c r="K51" s="12"/>
      <c r="L51" s="12">
        <v>29270680.25</v>
      </c>
      <c r="M51" s="12"/>
      <c r="N51" s="12">
        <v>962953.96</v>
      </c>
      <c r="O51" s="12"/>
      <c r="P51" s="12">
        <v>932487.62</v>
      </c>
      <c r="Q51" s="12"/>
      <c r="R51" s="12">
        <v>91043</v>
      </c>
      <c r="S51" s="12"/>
      <c r="T51" s="12">
        <v>791471.01</v>
      </c>
      <c r="U51" s="12"/>
      <c r="V51" s="12">
        <v>2889807.96</v>
      </c>
      <c r="W51" s="12"/>
      <c r="X51" s="12">
        <v>6356464.46</v>
      </c>
      <c r="Y51" s="12"/>
      <c r="Z51" s="12">
        <v>216463294.75999999</v>
      </c>
      <c r="AA51" s="12"/>
      <c r="AB51" s="12">
        <v>25705286.77</v>
      </c>
      <c r="AC51" s="12"/>
      <c r="AD51" s="12">
        <v>1404026.19</v>
      </c>
      <c r="AE51" s="12"/>
      <c r="AF51" s="12">
        <v>202373.38</v>
      </c>
      <c r="AG51" s="12"/>
      <c r="AH51" s="12">
        <v>2633525.7799999998</v>
      </c>
      <c r="AI51" s="12"/>
      <c r="AJ51" s="12">
        <v>120542.34</v>
      </c>
      <c r="AK51" s="12"/>
      <c r="AL51" s="12">
        <v>293057.5</v>
      </c>
      <c r="AM51" s="12"/>
      <c r="AN51" s="12">
        <v>3054310.33</v>
      </c>
      <c r="AO51" s="12"/>
      <c r="AP51" s="12">
        <v>719689</v>
      </c>
      <c r="AQ51" s="12"/>
      <c r="AR51" s="12">
        <v>302634.71000000002</v>
      </c>
      <c r="AS51" s="12"/>
      <c r="AT51" s="12">
        <v>226129.11</v>
      </c>
      <c r="AU51" s="12"/>
      <c r="AV51" s="12">
        <v>1490142.72</v>
      </c>
      <c r="AW51" s="12"/>
      <c r="AX51" s="12">
        <v>36454.589999999997</v>
      </c>
      <c r="AY51" s="12"/>
      <c r="AZ51" s="12">
        <v>2187405.2000000002</v>
      </c>
      <c r="BA51" s="12"/>
      <c r="BB51" s="12">
        <v>3900543.05</v>
      </c>
      <c r="BC51" s="12"/>
      <c r="BD51" s="12">
        <v>253116.73</v>
      </c>
      <c r="BE51" s="12"/>
      <c r="BF51" s="12">
        <v>749724.87</v>
      </c>
      <c r="BG51" s="12"/>
      <c r="BH51" s="12">
        <v>2919495.71</v>
      </c>
      <c r="BI51" s="12"/>
      <c r="BJ51" s="12">
        <v>883950.77</v>
      </c>
      <c r="BK51" s="12"/>
      <c r="BL51" s="12">
        <v>1439778.81</v>
      </c>
      <c r="BM51" s="12"/>
      <c r="BN51" s="12">
        <v>1043782.85</v>
      </c>
      <c r="BO51" s="12"/>
      <c r="BP51" s="12">
        <v>43764812</v>
      </c>
      <c r="BQ51" s="12"/>
      <c r="BR51" s="12">
        <v>3660130.03</v>
      </c>
      <c r="BS51" s="12"/>
      <c r="BT51" s="12">
        <v>54295.83</v>
      </c>
      <c r="BU51" s="12"/>
      <c r="BV51" s="12">
        <v>5683227.3499999996</v>
      </c>
      <c r="BW51" s="12"/>
      <c r="BX51" s="12">
        <v>1019419.16</v>
      </c>
      <c r="BY51" s="12"/>
      <c r="BZ51" s="12">
        <v>119549917.93000001</v>
      </c>
      <c r="CA51" s="12"/>
      <c r="CB51" s="12">
        <v>309313.15999999997</v>
      </c>
      <c r="CC51" s="12"/>
      <c r="CD51" s="12">
        <v>984582.88</v>
      </c>
      <c r="CE51" s="12"/>
      <c r="CF51" s="12">
        <v>586345.38</v>
      </c>
      <c r="CG51" s="12"/>
    </row>
    <row r="52" spans="1:85" ht="13.5" thickTop="1">
      <c r="D52" s="14" t="s">
        <v>333</v>
      </c>
      <c r="F52" s="14" t="s">
        <v>333</v>
      </c>
      <c r="H52" s="14" t="s">
        <v>333</v>
      </c>
      <c r="J52" s="14" t="s">
        <v>333</v>
      </c>
      <c r="L52" s="14" t="s">
        <v>333</v>
      </c>
      <c r="R52" s="14" t="s">
        <v>333</v>
      </c>
      <c r="T52" s="14" t="s">
        <v>333</v>
      </c>
      <c r="V52" s="14" t="s">
        <v>333</v>
      </c>
      <c r="X52" s="14" t="s">
        <v>333</v>
      </c>
      <c r="Z52" s="14" t="s">
        <v>333</v>
      </c>
      <c r="AD52" s="14" t="s">
        <v>333</v>
      </c>
      <c r="AF52" s="14" t="s">
        <v>333</v>
      </c>
      <c r="AH52" s="14" t="s">
        <v>333</v>
      </c>
      <c r="AJ52" s="14" t="s">
        <v>333</v>
      </c>
      <c r="AL52" s="14" t="s">
        <v>333</v>
      </c>
      <c r="AN52" s="14" t="s">
        <v>333</v>
      </c>
      <c r="AP52" s="14" t="s">
        <v>333</v>
      </c>
      <c r="AR52" s="14" t="s">
        <v>333</v>
      </c>
      <c r="AT52" s="14" t="s">
        <v>333</v>
      </c>
      <c r="AV52" s="14" t="s">
        <v>333</v>
      </c>
      <c r="AX52" s="14" t="s">
        <v>333</v>
      </c>
      <c r="AZ52" s="14" t="s">
        <v>333</v>
      </c>
      <c r="BB52" s="14" t="s">
        <v>333</v>
      </c>
      <c r="BD52" s="14" t="s">
        <v>333</v>
      </c>
      <c r="BF52" s="14" t="s">
        <v>333</v>
      </c>
      <c r="BH52" s="14" t="s">
        <v>333</v>
      </c>
      <c r="BL52" s="14" t="s">
        <v>333</v>
      </c>
      <c r="BN52" s="14" t="s">
        <v>333</v>
      </c>
      <c r="BP52" s="14" t="s">
        <v>333</v>
      </c>
      <c r="BR52" s="14" t="s">
        <v>333</v>
      </c>
      <c r="BT52" s="14" t="s">
        <v>333</v>
      </c>
      <c r="BV52" s="14" t="s">
        <v>333</v>
      </c>
      <c r="BX52" s="14" t="s">
        <v>333</v>
      </c>
      <c r="BZ52" s="14" t="s">
        <v>333</v>
      </c>
      <c r="CB52" s="14" t="s">
        <v>333</v>
      </c>
      <c r="CD52" s="14" t="s">
        <v>333</v>
      </c>
      <c r="CF52" s="14" t="s">
        <v>333</v>
      </c>
    </row>
    <row r="53" spans="1:85">
      <c r="A53" s="287" t="s">
        <v>213</v>
      </c>
      <c r="B53" s="335" t="s">
        <v>21</v>
      </c>
      <c r="C53" s="335"/>
      <c r="D53" s="329" t="s">
        <v>1123</v>
      </c>
      <c r="E53" s="329"/>
      <c r="F53" s="329" t="s">
        <v>1124</v>
      </c>
      <c r="G53" s="329"/>
      <c r="H53" s="329" t="s">
        <v>1125</v>
      </c>
      <c r="I53" s="329"/>
      <c r="J53" s="329" t="s">
        <v>1126</v>
      </c>
      <c r="K53" s="329"/>
      <c r="L53" s="329" t="s">
        <v>1127</v>
      </c>
      <c r="M53" s="329"/>
      <c r="N53" s="329" t="s">
        <v>1128</v>
      </c>
      <c r="O53" s="329"/>
      <c r="P53" s="329" t="s">
        <v>1129</v>
      </c>
      <c r="Q53" s="329"/>
      <c r="R53" s="329" t="s">
        <v>1130</v>
      </c>
      <c r="S53" s="329"/>
      <c r="T53" s="329" t="s">
        <v>1131</v>
      </c>
      <c r="U53" s="329"/>
      <c r="V53" s="329" t="s">
        <v>1132</v>
      </c>
      <c r="W53" s="329"/>
      <c r="X53" s="329" t="s">
        <v>1133</v>
      </c>
      <c r="Y53" s="329"/>
      <c r="Z53" s="329" t="s">
        <v>1134</v>
      </c>
      <c r="AA53" s="329"/>
      <c r="AB53" s="329" t="s">
        <v>1135</v>
      </c>
      <c r="AC53" s="329"/>
      <c r="AD53" s="329" t="s">
        <v>1136</v>
      </c>
      <c r="AE53" s="329"/>
      <c r="AF53" s="329" t="s">
        <v>1137</v>
      </c>
      <c r="AG53" s="329"/>
      <c r="AH53" s="329" t="s">
        <v>1138</v>
      </c>
      <c r="AI53" s="329"/>
      <c r="AJ53" s="329" t="s">
        <v>1139</v>
      </c>
      <c r="AK53" s="329"/>
      <c r="AL53" s="329" t="s">
        <v>1140</v>
      </c>
      <c r="AM53" s="329"/>
      <c r="AN53" s="329" t="s">
        <v>1141</v>
      </c>
      <c r="AO53" s="329"/>
      <c r="AP53" s="329" t="s">
        <v>1142</v>
      </c>
      <c r="AQ53" s="329"/>
      <c r="AR53" s="329" t="s">
        <v>1143</v>
      </c>
      <c r="AS53" s="329"/>
      <c r="AT53" s="329" t="s">
        <v>1144</v>
      </c>
      <c r="AU53" s="329"/>
      <c r="AV53" s="329" t="s">
        <v>1145</v>
      </c>
      <c r="AW53" s="329"/>
      <c r="AX53" s="329" t="s">
        <v>1146</v>
      </c>
      <c r="AY53" s="329"/>
      <c r="AZ53" s="329" t="s">
        <v>1147</v>
      </c>
      <c r="BA53" s="329"/>
      <c r="BB53" s="329" t="s">
        <v>1148</v>
      </c>
      <c r="BC53" s="329"/>
      <c r="BD53" s="329" t="s">
        <v>1149</v>
      </c>
      <c r="BE53" s="329"/>
      <c r="BF53" s="329" t="s">
        <v>1150</v>
      </c>
      <c r="BG53" s="329"/>
      <c r="BH53" s="329" t="s">
        <v>1151</v>
      </c>
      <c r="BI53" s="329"/>
      <c r="BJ53" s="329" t="s">
        <v>1152</v>
      </c>
      <c r="BK53" s="329"/>
      <c r="BL53" s="329" t="s">
        <v>1153</v>
      </c>
      <c r="BM53" s="329"/>
      <c r="BN53" s="329" t="s">
        <v>1154</v>
      </c>
      <c r="BO53" s="329"/>
      <c r="BP53" s="329" t="s">
        <v>1155</v>
      </c>
      <c r="BQ53" s="329"/>
      <c r="BR53" s="329" t="s">
        <v>1156</v>
      </c>
      <c r="BS53" s="329"/>
      <c r="BT53" s="329" t="s">
        <v>1157</v>
      </c>
      <c r="BU53" s="329"/>
      <c r="BV53" s="329" t="s">
        <v>1158</v>
      </c>
      <c r="BW53" s="329"/>
      <c r="BX53" s="329" t="s">
        <v>1159</v>
      </c>
      <c r="BY53" s="329"/>
      <c r="BZ53" s="329" t="s">
        <v>1160</v>
      </c>
      <c r="CA53" s="329"/>
      <c r="CB53" s="329" t="s">
        <v>1161</v>
      </c>
      <c r="CC53" s="329"/>
      <c r="CD53" s="329" t="s">
        <v>1162</v>
      </c>
      <c r="CE53" s="329"/>
      <c r="CF53" s="329" t="s">
        <v>1163</v>
      </c>
      <c r="CG53" s="329"/>
    </row>
    <row r="54" spans="1:85">
      <c r="A54" s="2"/>
      <c r="B54" s="15"/>
      <c r="C54" s="2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0"/>
      <c r="CC54" s="330"/>
      <c r="CD54" s="330"/>
      <c r="CE54" s="330"/>
      <c r="CF54" s="330"/>
      <c r="CG54" s="330"/>
    </row>
    <row r="55" spans="1:85">
      <c r="A55" s="4"/>
      <c r="B55" s="16" t="s">
        <v>14</v>
      </c>
      <c r="C55" s="5" t="s">
        <v>15</v>
      </c>
      <c r="D55" s="16" t="s">
        <v>14</v>
      </c>
      <c r="E55" s="5" t="s">
        <v>15</v>
      </c>
      <c r="F55" s="16" t="s">
        <v>14</v>
      </c>
      <c r="G55" s="5" t="s">
        <v>15</v>
      </c>
      <c r="H55" s="16" t="s">
        <v>14</v>
      </c>
      <c r="I55" s="5" t="s">
        <v>15</v>
      </c>
      <c r="J55" s="16" t="s">
        <v>14</v>
      </c>
      <c r="K55" s="5" t="s">
        <v>15</v>
      </c>
      <c r="L55" s="16" t="s">
        <v>14</v>
      </c>
      <c r="M55" s="5" t="s">
        <v>15</v>
      </c>
      <c r="N55" s="16" t="s">
        <v>14</v>
      </c>
      <c r="O55" s="5" t="s">
        <v>15</v>
      </c>
      <c r="P55" s="16" t="s">
        <v>14</v>
      </c>
      <c r="Q55" s="5" t="s">
        <v>15</v>
      </c>
      <c r="R55" s="16" t="s">
        <v>14</v>
      </c>
      <c r="S55" s="5" t="s">
        <v>15</v>
      </c>
      <c r="T55" s="16" t="s">
        <v>14</v>
      </c>
      <c r="U55" s="5" t="s">
        <v>15</v>
      </c>
      <c r="V55" s="16" t="s">
        <v>14</v>
      </c>
      <c r="W55" s="5" t="s">
        <v>15</v>
      </c>
      <c r="X55" s="16" t="s">
        <v>14</v>
      </c>
      <c r="Y55" s="5" t="s">
        <v>15</v>
      </c>
      <c r="Z55" s="16" t="s">
        <v>14</v>
      </c>
      <c r="AA55" s="5" t="s">
        <v>15</v>
      </c>
      <c r="AB55" s="16" t="s">
        <v>14</v>
      </c>
      <c r="AC55" s="5" t="s">
        <v>15</v>
      </c>
      <c r="AD55" s="16" t="s">
        <v>14</v>
      </c>
      <c r="AE55" s="5" t="s">
        <v>15</v>
      </c>
      <c r="AF55" s="16" t="s">
        <v>14</v>
      </c>
      <c r="AG55" s="5" t="s">
        <v>15</v>
      </c>
      <c r="AH55" s="16" t="s">
        <v>14</v>
      </c>
      <c r="AI55" s="5" t="s">
        <v>15</v>
      </c>
      <c r="AJ55" s="16" t="s">
        <v>14</v>
      </c>
      <c r="AK55" s="5" t="s">
        <v>15</v>
      </c>
      <c r="AL55" s="16" t="s">
        <v>14</v>
      </c>
      <c r="AM55" s="5" t="s">
        <v>15</v>
      </c>
      <c r="AN55" s="16" t="s">
        <v>14</v>
      </c>
      <c r="AO55" s="5" t="s">
        <v>15</v>
      </c>
      <c r="AP55" s="16" t="s">
        <v>14</v>
      </c>
      <c r="AQ55" s="5" t="s">
        <v>15</v>
      </c>
      <c r="AR55" s="16" t="s">
        <v>14</v>
      </c>
      <c r="AS55" s="5" t="s">
        <v>15</v>
      </c>
      <c r="AT55" s="16" t="s">
        <v>14</v>
      </c>
      <c r="AU55" s="5" t="s">
        <v>15</v>
      </c>
      <c r="AV55" s="16" t="s">
        <v>14</v>
      </c>
      <c r="AW55" s="5" t="s">
        <v>15</v>
      </c>
      <c r="AX55" s="16" t="s">
        <v>14</v>
      </c>
      <c r="AY55" s="5" t="s">
        <v>15</v>
      </c>
      <c r="AZ55" s="16" t="s">
        <v>14</v>
      </c>
      <c r="BA55" s="5" t="s">
        <v>15</v>
      </c>
      <c r="BB55" s="16" t="s">
        <v>14</v>
      </c>
      <c r="BC55" s="5" t="s">
        <v>15</v>
      </c>
      <c r="BD55" s="16" t="s">
        <v>14</v>
      </c>
      <c r="BE55" s="5" t="s">
        <v>15</v>
      </c>
      <c r="BF55" s="16" t="s">
        <v>14</v>
      </c>
      <c r="BG55" s="5" t="s">
        <v>15</v>
      </c>
      <c r="BH55" s="16" t="s">
        <v>14</v>
      </c>
      <c r="BI55" s="5" t="s">
        <v>15</v>
      </c>
      <c r="BJ55" s="16" t="s">
        <v>14</v>
      </c>
      <c r="BK55" s="5" t="s">
        <v>15</v>
      </c>
      <c r="BL55" s="16" t="s">
        <v>14</v>
      </c>
      <c r="BM55" s="5" t="s">
        <v>15</v>
      </c>
      <c r="BN55" s="16" t="s">
        <v>14</v>
      </c>
      <c r="BO55" s="5" t="s">
        <v>15</v>
      </c>
      <c r="BP55" s="16" t="s">
        <v>14</v>
      </c>
      <c r="BQ55" s="5" t="s">
        <v>15</v>
      </c>
      <c r="BR55" s="16" t="s">
        <v>14</v>
      </c>
      <c r="BS55" s="5" t="s">
        <v>15</v>
      </c>
      <c r="BT55" s="16" t="s">
        <v>14</v>
      </c>
      <c r="BU55" s="5" t="s">
        <v>15</v>
      </c>
      <c r="BV55" s="16" t="s">
        <v>14</v>
      </c>
      <c r="BW55" s="5" t="s">
        <v>15</v>
      </c>
      <c r="BX55" s="16" t="s">
        <v>14</v>
      </c>
      <c r="BY55" s="5" t="s">
        <v>15</v>
      </c>
      <c r="BZ55" s="16" t="s">
        <v>14</v>
      </c>
      <c r="CA55" s="5" t="s">
        <v>15</v>
      </c>
      <c r="CB55" s="16" t="s">
        <v>14</v>
      </c>
      <c r="CC55" s="5" t="s">
        <v>15</v>
      </c>
      <c r="CD55" s="16" t="s">
        <v>14</v>
      </c>
      <c r="CE55" s="5" t="s">
        <v>15</v>
      </c>
      <c r="CF55" s="16" t="s">
        <v>14</v>
      </c>
      <c r="CG55" s="5" t="s">
        <v>15</v>
      </c>
    </row>
    <row r="56" spans="1:85">
      <c r="A56" t="s">
        <v>214</v>
      </c>
      <c r="B56" s="14">
        <v>914012619.14999998</v>
      </c>
      <c r="C56" s="6">
        <v>5.1612</v>
      </c>
      <c r="D56" s="14">
        <v>561171.47</v>
      </c>
      <c r="E56" s="6">
        <v>1.2035</v>
      </c>
      <c r="F56" s="14">
        <v>58584311.899999999</v>
      </c>
      <c r="G56" s="6">
        <v>0.89380000000000004</v>
      </c>
      <c r="H56" s="14">
        <v>9310251.3699999992</v>
      </c>
      <c r="I56" s="6">
        <v>3.31</v>
      </c>
      <c r="J56" s="14">
        <v>66440237.810000002</v>
      </c>
      <c r="K56" s="6">
        <v>33.5349</v>
      </c>
      <c r="L56" s="14">
        <v>15159847.880000001</v>
      </c>
      <c r="M56" s="6">
        <v>3.4527999999999999</v>
      </c>
      <c r="N56" s="14">
        <v>9535135.25</v>
      </c>
      <c r="O56" s="6">
        <v>2.3464</v>
      </c>
      <c r="P56" s="14">
        <v>7606276.4699999997</v>
      </c>
      <c r="Q56" s="6">
        <v>11.4887</v>
      </c>
      <c r="R56" s="14">
        <v>715104.69</v>
      </c>
      <c r="S56" s="6">
        <v>78.5458</v>
      </c>
      <c r="T56" s="14">
        <v>29733896.420000002</v>
      </c>
      <c r="U56" s="6">
        <v>35.7789</v>
      </c>
      <c r="V56" s="14">
        <v>431568.26</v>
      </c>
      <c r="W56" s="6">
        <v>1.6594</v>
      </c>
      <c r="X56" s="14">
        <v>4982330.38</v>
      </c>
      <c r="Y56" s="6">
        <v>6.0293999999999999</v>
      </c>
      <c r="Z56" s="14">
        <v>3443463.79</v>
      </c>
      <c r="AA56" s="6">
        <v>1.5908</v>
      </c>
      <c r="AB56" s="14">
        <v>431807276.70999998</v>
      </c>
      <c r="AC56" s="6">
        <v>9.7665000000000006</v>
      </c>
      <c r="AD56" s="14">
        <v>8424849.8599999994</v>
      </c>
      <c r="AE56" s="6">
        <v>1.2931999999999999</v>
      </c>
      <c r="AF56" s="14">
        <v>4347102.72</v>
      </c>
      <c r="AG56" s="6">
        <v>20.457699999999999</v>
      </c>
      <c r="AH56" s="14">
        <v>103292533.79000001</v>
      </c>
      <c r="AI56" s="6">
        <v>46.692999999999998</v>
      </c>
      <c r="AJ56" s="14">
        <v>859593.76</v>
      </c>
      <c r="AK56" s="6">
        <v>0.65969999999999995</v>
      </c>
      <c r="AL56" s="14">
        <v>175978.45</v>
      </c>
      <c r="AM56" s="6">
        <v>0.33550000000000002</v>
      </c>
      <c r="AN56" s="14">
        <v>12037684.880000001</v>
      </c>
      <c r="AO56" s="6">
        <v>13.590400000000001</v>
      </c>
      <c r="AP56" s="14">
        <v>-2305</v>
      </c>
      <c r="AQ56" s="6">
        <v>-5.3400000000000003E-2</v>
      </c>
      <c r="AR56" s="14">
        <v>2840</v>
      </c>
      <c r="AS56" s="6">
        <v>0.1341</v>
      </c>
      <c r="AT56" s="14">
        <v>12421525.49</v>
      </c>
      <c r="AU56" s="6">
        <v>2.2858999999999998</v>
      </c>
      <c r="AV56" s="14">
        <v>15322.79</v>
      </c>
      <c r="AW56" s="6">
        <v>1.0283</v>
      </c>
      <c r="AX56" s="14">
        <v>4137566</v>
      </c>
      <c r="AY56" s="6">
        <v>3.6261999999999999</v>
      </c>
      <c r="AZ56" s="14">
        <v>1030069.18</v>
      </c>
      <c r="BA56" s="6">
        <v>1.8111999999999999</v>
      </c>
      <c r="BB56" s="14">
        <v>208879.77</v>
      </c>
      <c r="BC56" s="6">
        <v>0.48680000000000001</v>
      </c>
      <c r="BD56" s="14">
        <v>243543.28</v>
      </c>
      <c r="BE56" s="6">
        <v>8.0181000000000004</v>
      </c>
      <c r="BF56" s="14">
        <v>10385829.949999999</v>
      </c>
      <c r="BG56" s="6">
        <v>5.1497999999999999</v>
      </c>
      <c r="BH56" s="14">
        <v>3262111.35</v>
      </c>
      <c r="BI56" s="6">
        <v>3.1924000000000001</v>
      </c>
      <c r="BJ56" s="14">
        <v>1188391.8600000001</v>
      </c>
      <c r="BK56" s="6">
        <v>2.5853999999999999</v>
      </c>
      <c r="BL56" s="14">
        <v>2855686</v>
      </c>
      <c r="BM56" s="6">
        <v>1.9638</v>
      </c>
      <c r="BN56" s="14">
        <v>3490274</v>
      </c>
      <c r="BO56" s="6">
        <v>3.1251000000000002</v>
      </c>
      <c r="BP56" s="14">
        <v>3739012</v>
      </c>
      <c r="BQ56" s="6">
        <v>4.2717000000000001</v>
      </c>
      <c r="BR56" s="14">
        <v>155165.97</v>
      </c>
      <c r="BS56" s="6">
        <v>1.4131</v>
      </c>
      <c r="BT56" s="14">
        <v>-325986.45</v>
      </c>
      <c r="BU56" s="6">
        <v>-6.5259999999999998</v>
      </c>
      <c r="BV56" s="14">
        <v>11647551.539999999</v>
      </c>
      <c r="BW56" s="6">
        <v>4.0989000000000004</v>
      </c>
      <c r="BX56" s="14">
        <v>59879000.369999997</v>
      </c>
      <c r="BY56" s="6">
        <v>32.814700000000002</v>
      </c>
      <c r="BZ56" s="14">
        <v>15000546.630000001</v>
      </c>
      <c r="CA56" s="6">
        <v>1.5684</v>
      </c>
      <c r="CB56" s="14">
        <v>5392746.8899999997</v>
      </c>
      <c r="CC56" s="6">
        <v>5.3644999999999996</v>
      </c>
      <c r="CD56" s="14">
        <v>6787617.96</v>
      </c>
      <c r="CE56" s="6">
        <v>1.3207</v>
      </c>
      <c r="CF56" s="14">
        <v>5048613.71</v>
      </c>
      <c r="CG56" s="6">
        <v>2.4601000000000002</v>
      </c>
    </row>
    <row r="57" spans="1:85">
      <c r="A57" t="s">
        <v>215</v>
      </c>
      <c r="B57" s="14">
        <v>41275100.060000002</v>
      </c>
      <c r="C57" s="6">
        <v>0.2331</v>
      </c>
      <c r="D57" s="14">
        <v>0</v>
      </c>
      <c r="E57">
        <v>0</v>
      </c>
      <c r="F57" s="14">
        <v>0</v>
      </c>
      <c r="G57">
        <v>0</v>
      </c>
      <c r="H57" s="14">
        <v>0</v>
      </c>
      <c r="I57">
        <v>0</v>
      </c>
      <c r="J57" s="14">
        <v>0</v>
      </c>
      <c r="K57">
        <v>0</v>
      </c>
      <c r="L57" s="14">
        <v>0</v>
      </c>
      <c r="M57">
        <v>0</v>
      </c>
      <c r="N57" s="14">
        <v>0</v>
      </c>
      <c r="O57">
        <v>0</v>
      </c>
      <c r="P57" s="14">
        <v>0</v>
      </c>
      <c r="Q57">
        <v>0</v>
      </c>
      <c r="R57" s="14">
        <v>0</v>
      </c>
      <c r="S57">
        <v>0</v>
      </c>
      <c r="T57" s="14">
        <v>0</v>
      </c>
      <c r="U57">
        <v>0</v>
      </c>
      <c r="V57" s="14">
        <v>-0.1</v>
      </c>
      <c r="W57" s="6">
        <v>0</v>
      </c>
      <c r="X57" s="14">
        <v>0</v>
      </c>
      <c r="Y57">
        <v>0</v>
      </c>
      <c r="Z57" s="14">
        <v>0</v>
      </c>
      <c r="AA57">
        <v>0</v>
      </c>
      <c r="AB57" s="14">
        <v>396650.29</v>
      </c>
      <c r="AC57" s="6">
        <v>8.9999999999999993E-3</v>
      </c>
      <c r="AD57" s="14">
        <v>-0.23</v>
      </c>
      <c r="AE57" s="6">
        <v>0</v>
      </c>
      <c r="AF57" s="14">
        <v>0</v>
      </c>
      <c r="AG57">
        <v>0</v>
      </c>
      <c r="AH57" s="14">
        <v>0</v>
      </c>
      <c r="AI57">
        <v>0</v>
      </c>
      <c r="AJ57" s="14">
        <v>0</v>
      </c>
      <c r="AK57">
        <v>0</v>
      </c>
      <c r="AL57" s="14">
        <v>0</v>
      </c>
      <c r="AM57">
        <v>0</v>
      </c>
      <c r="AN57" s="14">
        <v>0</v>
      </c>
      <c r="AO57">
        <v>0</v>
      </c>
      <c r="AP57" s="14">
        <v>0</v>
      </c>
      <c r="AQ57">
        <v>0</v>
      </c>
      <c r="AR57" s="14">
        <v>0</v>
      </c>
      <c r="AS57">
        <v>0</v>
      </c>
      <c r="AT57" s="14">
        <v>0</v>
      </c>
      <c r="AU57">
        <v>0</v>
      </c>
      <c r="AV57" s="14">
        <v>0</v>
      </c>
      <c r="AW57">
        <v>0</v>
      </c>
      <c r="AX57" s="14">
        <v>0</v>
      </c>
      <c r="AY57">
        <v>0</v>
      </c>
      <c r="AZ57" s="14">
        <v>0</v>
      </c>
      <c r="BA57">
        <v>0</v>
      </c>
      <c r="BB57" s="14">
        <v>0</v>
      </c>
      <c r="BC57">
        <v>0</v>
      </c>
      <c r="BD57" s="14">
        <v>0</v>
      </c>
      <c r="BE57">
        <v>0</v>
      </c>
      <c r="BF57" s="14">
        <v>0</v>
      </c>
      <c r="BG57">
        <v>0</v>
      </c>
      <c r="BH57" s="14">
        <v>0</v>
      </c>
      <c r="BI57">
        <v>0</v>
      </c>
      <c r="BJ57" s="14">
        <v>0</v>
      </c>
      <c r="BK57">
        <v>0</v>
      </c>
      <c r="BL57" s="14">
        <v>0</v>
      </c>
      <c r="BM57">
        <v>0</v>
      </c>
      <c r="BN57" s="14">
        <v>0</v>
      </c>
      <c r="BO57">
        <v>0</v>
      </c>
      <c r="BP57" s="14">
        <v>0</v>
      </c>
      <c r="BQ57">
        <v>0</v>
      </c>
      <c r="BR57" s="14">
        <v>0</v>
      </c>
      <c r="BS57">
        <v>0</v>
      </c>
      <c r="BT57" s="14">
        <v>-2489621.4900000002</v>
      </c>
      <c r="BU57" s="6">
        <v>-49.8401</v>
      </c>
      <c r="BV57" s="14">
        <v>43368071.590000004</v>
      </c>
      <c r="BW57" s="6">
        <v>15.261799999999999</v>
      </c>
      <c r="BX57" s="14">
        <v>0</v>
      </c>
      <c r="BY57">
        <v>0</v>
      </c>
      <c r="BZ57" s="14">
        <v>0</v>
      </c>
      <c r="CA57">
        <v>0</v>
      </c>
      <c r="CB57" s="14">
        <v>0</v>
      </c>
      <c r="CC57">
        <v>0</v>
      </c>
      <c r="CD57" s="14">
        <v>0</v>
      </c>
      <c r="CE57">
        <v>0</v>
      </c>
      <c r="CF57" s="14">
        <v>0</v>
      </c>
      <c r="CG57">
        <v>0</v>
      </c>
    </row>
    <row r="58" spans="1:85">
      <c r="A58" t="s">
        <v>216</v>
      </c>
      <c r="B58" s="14">
        <v>0</v>
      </c>
      <c r="C58" s="6">
        <v>0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0</v>
      </c>
      <c r="M58">
        <v>0</v>
      </c>
      <c r="N58" s="14">
        <v>0</v>
      </c>
      <c r="O58" s="6">
        <v>0</v>
      </c>
      <c r="P58" s="14">
        <v>0</v>
      </c>
      <c r="Q58">
        <v>0</v>
      </c>
      <c r="R58" s="14">
        <v>0</v>
      </c>
      <c r="S58">
        <v>0</v>
      </c>
      <c r="T58" s="14">
        <v>0</v>
      </c>
      <c r="U58">
        <v>0</v>
      </c>
      <c r="V58" s="14">
        <v>0</v>
      </c>
      <c r="W58">
        <v>0</v>
      </c>
      <c r="X58" s="14">
        <v>0</v>
      </c>
      <c r="Y58">
        <v>0</v>
      </c>
      <c r="Z58" s="14">
        <v>0</v>
      </c>
      <c r="AA58">
        <v>0</v>
      </c>
      <c r="AB58" s="14">
        <v>0</v>
      </c>
      <c r="AC58">
        <v>0</v>
      </c>
      <c r="AD58" s="14">
        <v>0</v>
      </c>
      <c r="AE58">
        <v>0</v>
      </c>
      <c r="AF58" s="14">
        <v>0</v>
      </c>
      <c r="AG58">
        <v>0</v>
      </c>
      <c r="AH58" s="14">
        <v>0</v>
      </c>
      <c r="AI58">
        <v>0</v>
      </c>
      <c r="AJ58" s="14">
        <v>0</v>
      </c>
      <c r="AK58">
        <v>0</v>
      </c>
      <c r="AL58" s="14">
        <v>0</v>
      </c>
      <c r="AM58">
        <v>0</v>
      </c>
      <c r="AN58" s="14">
        <v>0</v>
      </c>
      <c r="AO58">
        <v>0</v>
      </c>
      <c r="AP58" s="14">
        <v>0</v>
      </c>
      <c r="AQ58">
        <v>0</v>
      </c>
      <c r="AR58" s="14">
        <v>0</v>
      </c>
      <c r="AS58">
        <v>0</v>
      </c>
      <c r="AT58" s="14">
        <v>0</v>
      </c>
      <c r="AU58">
        <v>0</v>
      </c>
      <c r="AV58" s="14">
        <v>0</v>
      </c>
      <c r="AW58">
        <v>0</v>
      </c>
      <c r="AX58" s="14">
        <v>0</v>
      </c>
      <c r="AY58">
        <v>0</v>
      </c>
      <c r="AZ58" s="14">
        <v>0</v>
      </c>
      <c r="BA58">
        <v>0</v>
      </c>
      <c r="BB58" s="14">
        <v>0</v>
      </c>
      <c r="BC58">
        <v>0</v>
      </c>
      <c r="BD58" s="14">
        <v>0</v>
      </c>
      <c r="BE58">
        <v>0</v>
      </c>
      <c r="BF58" s="14">
        <v>0</v>
      </c>
      <c r="BG58">
        <v>0</v>
      </c>
      <c r="BH58" s="14">
        <v>0</v>
      </c>
      <c r="BI58">
        <v>0</v>
      </c>
      <c r="BJ58" s="14">
        <v>0</v>
      </c>
      <c r="BK58">
        <v>0</v>
      </c>
      <c r="BL58" s="14">
        <v>0</v>
      </c>
      <c r="BM58">
        <v>0</v>
      </c>
      <c r="BN58" s="14">
        <v>0</v>
      </c>
      <c r="BO58">
        <v>0</v>
      </c>
      <c r="BP58" s="14">
        <v>0</v>
      </c>
      <c r="BQ58">
        <v>0</v>
      </c>
      <c r="BR58" s="14">
        <v>0</v>
      </c>
      <c r="BS58">
        <v>0</v>
      </c>
      <c r="BT58" s="14">
        <v>0</v>
      </c>
      <c r="BU58">
        <v>0</v>
      </c>
      <c r="BV58" s="14">
        <v>0</v>
      </c>
      <c r="BW58">
        <v>0</v>
      </c>
      <c r="BX58" s="14">
        <v>0</v>
      </c>
      <c r="BY58">
        <v>0</v>
      </c>
      <c r="BZ58" s="14">
        <v>0</v>
      </c>
      <c r="CA58">
        <v>0</v>
      </c>
      <c r="CB58" s="14">
        <v>0</v>
      </c>
      <c r="CC58">
        <v>0</v>
      </c>
      <c r="CD58" s="14">
        <v>0</v>
      </c>
      <c r="CE58">
        <v>0</v>
      </c>
      <c r="CF58" s="14">
        <v>0</v>
      </c>
      <c r="CG58">
        <v>0</v>
      </c>
    </row>
    <row r="59" spans="1:85">
      <c r="A59" t="s">
        <v>217</v>
      </c>
      <c r="B59" s="14">
        <v>0</v>
      </c>
      <c r="C59">
        <v>0</v>
      </c>
      <c r="D59" s="14">
        <v>0</v>
      </c>
      <c r="E59">
        <v>0</v>
      </c>
      <c r="F59" s="14">
        <v>0</v>
      </c>
      <c r="G59">
        <v>0</v>
      </c>
      <c r="H59" s="14">
        <v>0</v>
      </c>
      <c r="I59">
        <v>0</v>
      </c>
      <c r="J59" s="14">
        <v>0</v>
      </c>
      <c r="K59">
        <v>0</v>
      </c>
      <c r="L59" s="14">
        <v>0</v>
      </c>
      <c r="M59">
        <v>0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0</v>
      </c>
      <c r="U59">
        <v>0</v>
      </c>
      <c r="V59" s="14">
        <v>0</v>
      </c>
      <c r="W59">
        <v>0</v>
      </c>
      <c r="X59" s="14">
        <v>0</v>
      </c>
      <c r="Y59">
        <v>0</v>
      </c>
      <c r="Z59" s="14">
        <v>0</v>
      </c>
      <c r="AA59">
        <v>0</v>
      </c>
      <c r="AB59" s="14">
        <v>0</v>
      </c>
      <c r="AC59">
        <v>0</v>
      </c>
      <c r="AD59" s="14">
        <v>0</v>
      </c>
      <c r="AE59">
        <v>0</v>
      </c>
      <c r="AF59" s="14">
        <v>0</v>
      </c>
      <c r="AG59">
        <v>0</v>
      </c>
      <c r="AH59" s="14">
        <v>0</v>
      </c>
      <c r="AI59">
        <v>0</v>
      </c>
      <c r="AJ59" s="14">
        <v>0</v>
      </c>
      <c r="AK59">
        <v>0</v>
      </c>
      <c r="AL59" s="14">
        <v>0</v>
      </c>
      <c r="AM59">
        <v>0</v>
      </c>
      <c r="AN59" s="14">
        <v>0</v>
      </c>
      <c r="AO59">
        <v>0</v>
      </c>
      <c r="AP59" s="14">
        <v>0</v>
      </c>
      <c r="AQ59">
        <v>0</v>
      </c>
      <c r="AR59" s="14">
        <v>0</v>
      </c>
      <c r="AS59">
        <v>0</v>
      </c>
      <c r="AT59" s="14">
        <v>0</v>
      </c>
      <c r="AU59">
        <v>0</v>
      </c>
      <c r="AV59" s="14">
        <v>0</v>
      </c>
      <c r="AW59">
        <v>0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0</v>
      </c>
      <c r="BE59">
        <v>0</v>
      </c>
      <c r="BF59" s="14">
        <v>0</v>
      </c>
      <c r="BG59">
        <v>0</v>
      </c>
      <c r="BH59" s="14">
        <v>0</v>
      </c>
      <c r="BI59">
        <v>0</v>
      </c>
      <c r="BJ59" s="14">
        <v>0</v>
      </c>
      <c r="BK59">
        <v>0</v>
      </c>
      <c r="BL59" s="14">
        <v>0</v>
      </c>
      <c r="BM59">
        <v>0</v>
      </c>
      <c r="BN59" s="14">
        <v>0</v>
      </c>
      <c r="BO59">
        <v>0</v>
      </c>
      <c r="BP59" s="14">
        <v>0</v>
      </c>
      <c r="BQ59">
        <v>0</v>
      </c>
      <c r="BR59" s="14">
        <v>0</v>
      </c>
      <c r="BS59">
        <v>0</v>
      </c>
      <c r="BT59" s="14">
        <v>0</v>
      </c>
      <c r="BU59">
        <v>0</v>
      </c>
      <c r="BV59" s="14">
        <v>0</v>
      </c>
      <c r="BW59">
        <v>0</v>
      </c>
      <c r="BX59" s="14">
        <v>0</v>
      </c>
      <c r="BY59">
        <v>0</v>
      </c>
      <c r="BZ59" s="14">
        <v>0</v>
      </c>
      <c r="CA59">
        <v>0</v>
      </c>
      <c r="CB59" s="14">
        <v>0</v>
      </c>
      <c r="CC59">
        <v>0</v>
      </c>
      <c r="CD59" s="14">
        <v>0</v>
      </c>
      <c r="CE59">
        <v>0</v>
      </c>
      <c r="CF59" s="14">
        <v>0</v>
      </c>
      <c r="CG59">
        <v>0</v>
      </c>
    </row>
    <row r="60" spans="1:85">
      <c r="A60" t="s">
        <v>218</v>
      </c>
      <c r="B60" s="14">
        <v>0</v>
      </c>
      <c r="C60">
        <v>0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0</v>
      </c>
      <c r="U60">
        <v>0</v>
      </c>
      <c r="V60" s="14">
        <v>0</v>
      </c>
      <c r="W60">
        <v>0</v>
      </c>
      <c r="X60" s="14">
        <v>0</v>
      </c>
      <c r="Y60">
        <v>0</v>
      </c>
      <c r="Z60" s="14">
        <v>0</v>
      </c>
      <c r="AA60">
        <v>0</v>
      </c>
      <c r="AB60" s="14">
        <v>0</v>
      </c>
      <c r="AC60">
        <v>0</v>
      </c>
      <c r="AD60" s="14">
        <v>0</v>
      </c>
      <c r="AE60">
        <v>0</v>
      </c>
      <c r="AF60" s="14">
        <v>0</v>
      </c>
      <c r="AG60">
        <v>0</v>
      </c>
      <c r="AH60" s="14">
        <v>0</v>
      </c>
      <c r="AI60">
        <v>0</v>
      </c>
      <c r="AJ60" s="14">
        <v>0</v>
      </c>
      <c r="AK60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0</v>
      </c>
      <c r="AS60">
        <v>0</v>
      </c>
      <c r="AT60" s="14">
        <v>0</v>
      </c>
      <c r="AU60">
        <v>0</v>
      </c>
      <c r="AV60" s="14">
        <v>0</v>
      </c>
      <c r="AW60">
        <v>0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0</v>
      </c>
      <c r="BE60">
        <v>0</v>
      </c>
      <c r="BF60" s="14">
        <v>0</v>
      </c>
      <c r="BG60">
        <v>0</v>
      </c>
      <c r="BH60" s="14">
        <v>0</v>
      </c>
      <c r="BI60">
        <v>0</v>
      </c>
      <c r="BJ60" s="14">
        <v>0</v>
      </c>
      <c r="BK60">
        <v>0</v>
      </c>
      <c r="BL60" s="14">
        <v>0</v>
      </c>
      <c r="BM60">
        <v>0</v>
      </c>
      <c r="BN60" s="14">
        <v>0</v>
      </c>
      <c r="BO60">
        <v>0</v>
      </c>
      <c r="BP60" s="14">
        <v>0</v>
      </c>
      <c r="BQ60">
        <v>0</v>
      </c>
      <c r="BR60" s="14">
        <v>0</v>
      </c>
      <c r="BS60">
        <v>0</v>
      </c>
      <c r="BT60" s="14">
        <v>0</v>
      </c>
      <c r="BU60">
        <v>0</v>
      </c>
      <c r="BV60" s="14">
        <v>0</v>
      </c>
      <c r="BW60">
        <v>0</v>
      </c>
      <c r="BX60" s="14">
        <v>0</v>
      </c>
      <c r="BY60">
        <v>0</v>
      </c>
      <c r="BZ60" s="14">
        <v>0</v>
      </c>
      <c r="CA60">
        <v>0</v>
      </c>
      <c r="CB60" s="14">
        <v>0</v>
      </c>
      <c r="CC60">
        <v>0</v>
      </c>
      <c r="CD60" s="14">
        <v>0</v>
      </c>
      <c r="CE60">
        <v>0</v>
      </c>
      <c r="CF60" s="14">
        <v>0</v>
      </c>
      <c r="CG60">
        <v>0</v>
      </c>
    </row>
    <row r="61" spans="1:85">
      <c r="A61" t="s">
        <v>219</v>
      </c>
      <c r="B61" s="14">
        <v>2458319.11</v>
      </c>
      <c r="C61" s="6">
        <v>1.3899999999999999E-2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0</v>
      </c>
      <c r="M61">
        <v>0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2458319.11</v>
      </c>
      <c r="U61" s="6">
        <v>2.9581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0</v>
      </c>
      <c r="AG61">
        <v>0</v>
      </c>
      <c r="AH61" s="14">
        <v>0</v>
      </c>
      <c r="AI61">
        <v>0</v>
      </c>
      <c r="AJ61" s="14">
        <v>0</v>
      </c>
      <c r="AK61">
        <v>0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0</v>
      </c>
      <c r="AS61">
        <v>0</v>
      </c>
      <c r="AT61" s="14">
        <v>0</v>
      </c>
      <c r="AU61">
        <v>0</v>
      </c>
      <c r="AV61" s="14">
        <v>0</v>
      </c>
      <c r="AW61">
        <v>0</v>
      </c>
      <c r="AX61" s="14">
        <v>0</v>
      </c>
      <c r="AY61">
        <v>0</v>
      </c>
      <c r="AZ61" s="14">
        <v>0</v>
      </c>
      <c r="BA61">
        <v>0</v>
      </c>
      <c r="BB61" s="14">
        <v>0</v>
      </c>
      <c r="BC61">
        <v>0</v>
      </c>
      <c r="BD61" s="14">
        <v>0</v>
      </c>
      <c r="BE61">
        <v>0</v>
      </c>
      <c r="BF61" s="14">
        <v>0</v>
      </c>
      <c r="BG61">
        <v>0</v>
      </c>
      <c r="BH61" s="14">
        <v>0</v>
      </c>
      <c r="BI61">
        <v>0</v>
      </c>
      <c r="BJ61" s="14">
        <v>0</v>
      </c>
      <c r="BK61">
        <v>0</v>
      </c>
      <c r="BL61" s="14">
        <v>0</v>
      </c>
      <c r="BM61">
        <v>0</v>
      </c>
      <c r="BN61" s="14">
        <v>0</v>
      </c>
      <c r="BO61">
        <v>0</v>
      </c>
      <c r="BP61" s="14">
        <v>0</v>
      </c>
      <c r="BQ61">
        <v>0</v>
      </c>
      <c r="BR61" s="14">
        <v>0</v>
      </c>
      <c r="BS61">
        <v>0</v>
      </c>
      <c r="BT61" s="14">
        <v>0</v>
      </c>
      <c r="BU61">
        <v>0</v>
      </c>
      <c r="BV61" s="14">
        <v>0</v>
      </c>
      <c r="BW61">
        <v>0</v>
      </c>
      <c r="BX61" s="14">
        <v>0</v>
      </c>
      <c r="BY61">
        <v>0</v>
      </c>
      <c r="BZ61" s="14">
        <v>0</v>
      </c>
      <c r="CA61">
        <v>0</v>
      </c>
      <c r="CB61" s="14">
        <v>0</v>
      </c>
      <c r="CC61">
        <v>0</v>
      </c>
      <c r="CD61" s="14">
        <v>0</v>
      </c>
      <c r="CE61">
        <v>0</v>
      </c>
      <c r="CF61" s="14">
        <v>0</v>
      </c>
      <c r="CG61">
        <v>0</v>
      </c>
    </row>
    <row r="62" spans="1:85">
      <c r="A62" t="s">
        <v>220</v>
      </c>
      <c r="B62" s="14">
        <v>1771697.81</v>
      </c>
      <c r="C62" s="6">
        <v>0.01</v>
      </c>
      <c r="D62" s="14">
        <v>0</v>
      </c>
      <c r="E62">
        <v>0</v>
      </c>
      <c r="F62" s="14">
        <v>0</v>
      </c>
      <c r="G62">
        <v>0</v>
      </c>
      <c r="H62" s="14">
        <v>0</v>
      </c>
      <c r="I62">
        <v>0</v>
      </c>
      <c r="J62" s="14">
        <v>0</v>
      </c>
      <c r="K62">
        <v>0</v>
      </c>
      <c r="L62" s="14">
        <v>0</v>
      </c>
      <c r="M62">
        <v>0</v>
      </c>
      <c r="N62" s="14">
        <v>0</v>
      </c>
      <c r="O62">
        <v>0</v>
      </c>
      <c r="P62" s="14">
        <v>785612.68</v>
      </c>
      <c r="Q62" s="6">
        <v>1.1866000000000001</v>
      </c>
      <c r="R62" s="14">
        <v>0</v>
      </c>
      <c r="S62">
        <v>0</v>
      </c>
      <c r="T62" s="14">
        <v>986085.13</v>
      </c>
      <c r="U62" s="6">
        <v>1.1866000000000001</v>
      </c>
      <c r="V62" s="14">
        <v>0</v>
      </c>
      <c r="W62">
        <v>0</v>
      </c>
      <c r="X62" s="14">
        <v>0</v>
      </c>
      <c r="Y62">
        <v>0</v>
      </c>
      <c r="Z62" s="14">
        <v>0</v>
      </c>
      <c r="AA62">
        <v>0</v>
      </c>
      <c r="AB62" s="14">
        <v>0</v>
      </c>
      <c r="AC62">
        <v>0</v>
      </c>
      <c r="AD62" s="14">
        <v>0</v>
      </c>
      <c r="AE62">
        <v>0</v>
      </c>
      <c r="AF62" s="14">
        <v>0</v>
      </c>
      <c r="AG62">
        <v>0</v>
      </c>
      <c r="AH62" s="14">
        <v>0</v>
      </c>
      <c r="AI62">
        <v>0</v>
      </c>
      <c r="AJ62" s="14">
        <v>0</v>
      </c>
      <c r="AK62">
        <v>0</v>
      </c>
      <c r="AL62" s="14">
        <v>0</v>
      </c>
      <c r="AM62">
        <v>0</v>
      </c>
      <c r="AN62" s="14">
        <v>0</v>
      </c>
      <c r="AO62">
        <v>0</v>
      </c>
      <c r="AP62" s="14">
        <v>0</v>
      </c>
      <c r="AQ62">
        <v>0</v>
      </c>
      <c r="AR62" s="14">
        <v>0</v>
      </c>
      <c r="AS62">
        <v>0</v>
      </c>
      <c r="AT62" s="14">
        <v>0</v>
      </c>
      <c r="AU62">
        <v>0</v>
      </c>
      <c r="AV62" s="14">
        <v>0</v>
      </c>
      <c r="AW62">
        <v>0</v>
      </c>
      <c r="AX62" s="14">
        <v>0</v>
      </c>
      <c r="AY62">
        <v>0</v>
      </c>
      <c r="AZ62" s="14">
        <v>0</v>
      </c>
      <c r="BA62">
        <v>0</v>
      </c>
      <c r="BB62" s="14">
        <v>0</v>
      </c>
      <c r="BC62">
        <v>0</v>
      </c>
      <c r="BD62" s="14">
        <v>0</v>
      </c>
      <c r="BE62">
        <v>0</v>
      </c>
      <c r="BF62" s="14">
        <v>0</v>
      </c>
      <c r="BG62">
        <v>0</v>
      </c>
      <c r="BH62" s="14">
        <v>0</v>
      </c>
      <c r="BI62">
        <v>0</v>
      </c>
      <c r="BJ62" s="14">
        <v>0</v>
      </c>
      <c r="BK62">
        <v>0</v>
      </c>
      <c r="BL62" s="14">
        <v>0</v>
      </c>
      <c r="BM62">
        <v>0</v>
      </c>
      <c r="BN62" s="14">
        <v>0</v>
      </c>
      <c r="BO62">
        <v>0</v>
      </c>
      <c r="BP62" s="14">
        <v>0</v>
      </c>
      <c r="BQ62">
        <v>0</v>
      </c>
      <c r="BR62" s="14">
        <v>0</v>
      </c>
      <c r="BS62">
        <v>0</v>
      </c>
      <c r="BT62" s="14">
        <v>0</v>
      </c>
      <c r="BU62">
        <v>0</v>
      </c>
      <c r="BV62" s="14">
        <v>0</v>
      </c>
      <c r="BW62">
        <v>0</v>
      </c>
      <c r="BX62" s="14">
        <v>0</v>
      </c>
      <c r="BY62">
        <v>0</v>
      </c>
      <c r="BZ62" s="14">
        <v>0</v>
      </c>
      <c r="CA62">
        <v>0</v>
      </c>
      <c r="CB62" s="14">
        <v>0</v>
      </c>
      <c r="CC62">
        <v>0</v>
      </c>
      <c r="CD62" s="14">
        <v>0</v>
      </c>
      <c r="CE62">
        <v>0</v>
      </c>
      <c r="CF62" s="14">
        <v>0</v>
      </c>
      <c r="CG62">
        <v>0</v>
      </c>
    </row>
    <row r="63" spans="1:85" ht="13.5" thickBot="1">
      <c r="A63" t="s">
        <v>221</v>
      </c>
      <c r="B63" s="14">
        <v>449187.38</v>
      </c>
      <c r="C63" s="6">
        <v>2.5000000000000001E-3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449187.38</v>
      </c>
      <c r="U63" s="6">
        <v>0.54049999999999998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  <c r="AF63" s="14">
        <v>0</v>
      </c>
      <c r="AG63">
        <v>0</v>
      </c>
      <c r="AH63" s="14">
        <v>0</v>
      </c>
      <c r="AI63">
        <v>0</v>
      </c>
      <c r="AJ63" s="14">
        <v>0</v>
      </c>
      <c r="AK63">
        <v>0</v>
      </c>
      <c r="AL63" s="14">
        <v>0</v>
      </c>
      <c r="AM63">
        <v>0</v>
      </c>
      <c r="AN63" s="14">
        <v>0</v>
      </c>
      <c r="AO63">
        <v>0</v>
      </c>
      <c r="AP63" s="14">
        <v>0</v>
      </c>
      <c r="AQ63">
        <v>0</v>
      </c>
      <c r="AR63" s="14">
        <v>0</v>
      </c>
      <c r="AS63">
        <v>0</v>
      </c>
      <c r="AT63" s="14">
        <v>0</v>
      </c>
      <c r="AU63">
        <v>0</v>
      </c>
      <c r="AV63" s="14">
        <v>0</v>
      </c>
      <c r="AW63">
        <v>0</v>
      </c>
      <c r="AX63" s="14">
        <v>0</v>
      </c>
      <c r="AY63">
        <v>0</v>
      </c>
      <c r="AZ63" s="14">
        <v>0</v>
      </c>
      <c r="BA63">
        <v>0</v>
      </c>
      <c r="BB63" s="14">
        <v>0</v>
      </c>
      <c r="BC63">
        <v>0</v>
      </c>
      <c r="BD63" s="14">
        <v>0</v>
      </c>
      <c r="BE63">
        <v>0</v>
      </c>
      <c r="BF63" s="14">
        <v>0</v>
      </c>
      <c r="BG63">
        <v>0</v>
      </c>
      <c r="BH63" s="14">
        <v>0</v>
      </c>
      <c r="BI63">
        <v>0</v>
      </c>
      <c r="BJ63" s="14">
        <v>0</v>
      </c>
      <c r="BK63">
        <v>0</v>
      </c>
      <c r="BL63" s="14">
        <v>0</v>
      </c>
      <c r="BM63">
        <v>0</v>
      </c>
      <c r="BN63" s="14">
        <v>0</v>
      </c>
      <c r="BO63">
        <v>0</v>
      </c>
      <c r="BP63" s="14">
        <v>0</v>
      </c>
      <c r="BQ63">
        <v>0</v>
      </c>
      <c r="BR63" s="14">
        <v>0</v>
      </c>
      <c r="BS63">
        <v>0</v>
      </c>
      <c r="BT63" s="14">
        <v>0</v>
      </c>
      <c r="BU63">
        <v>0</v>
      </c>
      <c r="BV63" s="14">
        <v>0</v>
      </c>
      <c r="BW63">
        <v>0</v>
      </c>
      <c r="BX63" s="14">
        <v>0</v>
      </c>
      <c r="BY63">
        <v>0</v>
      </c>
      <c r="BZ63" s="14">
        <v>0</v>
      </c>
      <c r="CA63">
        <v>0</v>
      </c>
      <c r="CB63" s="14">
        <v>0</v>
      </c>
      <c r="CC63">
        <v>0</v>
      </c>
      <c r="CD63" s="14">
        <v>0</v>
      </c>
      <c r="CE63">
        <v>0</v>
      </c>
      <c r="CF63" s="14">
        <v>0</v>
      </c>
      <c r="CG63">
        <v>0</v>
      </c>
    </row>
    <row r="64" spans="1:85" ht="14.25" thickTop="1" thickBot="1">
      <c r="A64" s="9" t="s">
        <v>21</v>
      </c>
      <c r="B64" s="17">
        <v>959966923.50999999</v>
      </c>
      <c r="C64" s="10">
        <v>5.4207000000000001</v>
      </c>
      <c r="D64" s="17">
        <v>561171.47</v>
      </c>
      <c r="E64" s="10">
        <v>1.2035</v>
      </c>
      <c r="F64" s="17">
        <v>58584311.899999999</v>
      </c>
      <c r="G64" s="10">
        <v>0.89380000000000004</v>
      </c>
      <c r="H64" s="17">
        <v>9310251.3699999992</v>
      </c>
      <c r="I64" s="10">
        <v>3.31</v>
      </c>
      <c r="J64" s="17">
        <v>66440237.810000002</v>
      </c>
      <c r="K64" s="10">
        <v>33.5349</v>
      </c>
      <c r="L64" s="17">
        <v>15159847.880000001</v>
      </c>
      <c r="M64" s="10">
        <v>3.4527999999999999</v>
      </c>
      <c r="N64" s="17">
        <v>9535135.25</v>
      </c>
      <c r="O64" s="10">
        <v>2.3464</v>
      </c>
      <c r="P64" s="17">
        <v>8391889.1500000004</v>
      </c>
      <c r="Q64" s="10">
        <v>12.6753</v>
      </c>
      <c r="R64" s="17">
        <v>715104.69</v>
      </c>
      <c r="S64" s="10">
        <v>78.5458</v>
      </c>
      <c r="T64" s="17">
        <v>33627488.039999999</v>
      </c>
      <c r="U64" s="10">
        <v>40.464100000000002</v>
      </c>
      <c r="V64" s="17">
        <v>431568.16</v>
      </c>
      <c r="W64" s="10">
        <v>1.6593</v>
      </c>
      <c r="X64" s="17">
        <v>4982330.38</v>
      </c>
      <c r="Y64" s="10">
        <v>6.0293999999999999</v>
      </c>
      <c r="Z64" s="17">
        <v>3443463.79</v>
      </c>
      <c r="AA64" s="10">
        <v>1.5908</v>
      </c>
      <c r="AB64" s="17">
        <v>432203927</v>
      </c>
      <c r="AC64" s="10">
        <v>9.7754999999999992</v>
      </c>
      <c r="AD64" s="17">
        <v>8424849.6300000008</v>
      </c>
      <c r="AE64" s="10">
        <v>1.2931999999999999</v>
      </c>
      <c r="AF64" s="17">
        <v>4347102.72</v>
      </c>
      <c r="AG64" s="10">
        <v>20.457699999999999</v>
      </c>
      <c r="AH64" s="17">
        <v>103292533.79000001</v>
      </c>
      <c r="AI64" s="10">
        <v>46.692999999999998</v>
      </c>
      <c r="AJ64" s="17">
        <v>859593.76</v>
      </c>
      <c r="AK64" s="10">
        <v>0.65969999999999995</v>
      </c>
      <c r="AL64" s="17">
        <v>175978.45</v>
      </c>
      <c r="AM64" s="10">
        <v>0.33550000000000002</v>
      </c>
      <c r="AN64" s="17">
        <v>12037684.880000001</v>
      </c>
      <c r="AO64" s="10">
        <v>13.590400000000001</v>
      </c>
      <c r="AP64" s="17">
        <v>-2305</v>
      </c>
      <c r="AQ64" s="10">
        <v>-5.3400000000000003E-2</v>
      </c>
      <c r="AR64" s="17">
        <v>2840</v>
      </c>
      <c r="AS64" s="10">
        <v>0.1341</v>
      </c>
      <c r="AT64" s="17">
        <v>12421525.49</v>
      </c>
      <c r="AU64" s="10">
        <v>2.2858999999999998</v>
      </c>
      <c r="AV64" s="17">
        <v>15322.79</v>
      </c>
      <c r="AW64" s="10">
        <v>1.0283</v>
      </c>
      <c r="AX64" s="17">
        <v>4137566</v>
      </c>
      <c r="AY64" s="10">
        <v>3.6261999999999999</v>
      </c>
      <c r="AZ64" s="17">
        <v>1030069.18</v>
      </c>
      <c r="BA64" s="10">
        <v>1.8111999999999999</v>
      </c>
      <c r="BB64" s="17">
        <v>208879.77</v>
      </c>
      <c r="BC64" s="10">
        <v>0.48680000000000001</v>
      </c>
      <c r="BD64" s="17">
        <v>243543.28</v>
      </c>
      <c r="BE64" s="10">
        <v>8.0181000000000004</v>
      </c>
      <c r="BF64" s="17">
        <v>10385829.949999999</v>
      </c>
      <c r="BG64" s="10">
        <v>5.1497999999999999</v>
      </c>
      <c r="BH64" s="17">
        <v>3262111.35</v>
      </c>
      <c r="BI64" s="10">
        <v>3.1924000000000001</v>
      </c>
      <c r="BJ64" s="17">
        <v>1188391.8600000001</v>
      </c>
      <c r="BK64" s="10">
        <v>2.5853999999999999</v>
      </c>
      <c r="BL64" s="17">
        <v>2855686</v>
      </c>
      <c r="BM64" s="10">
        <v>1.9638</v>
      </c>
      <c r="BN64" s="17">
        <v>3490274</v>
      </c>
      <c r="BO64" s="10">
        <v>3.1251000000000002</v>
      </c>
      <c r="BP64" s="17">
        <v>3739012</v>
      </c>
      <c r="BQ64" s="10">
        <v>4.2717000000000001</v>
      </c>
      <c r="BR64" s="17">
        <v>155165.97</v>
      </c>
      <c r="BS64" s="10">
        <v>1.4131</v>
      </c>
      <c r="BT64" s="17">
        <v>-2815607.94</v>
      </c>
      <c r="BU64" s="10">
        <v>-56.366100000000003</v>
      </c>
      <c r="BV64" s="17">
        <v>55015623.130000003</v>
      </c>
      <c r="BW64" s="10">
        <v>19.360700000000001</v>
      </c>
      <c r="BX64" s="17">
        <v>59879000.369999997</v>
      </c>
      <c r="BY64" s="10">
        <v>32.814700000000002</v>
      </c>
      <c r="BZ64" s="17">
        <v>15000546.630000001</v>
      </c>
      <c r="CA64" s="10">
        <v>1.5684</v>
      </c>
      <c r="CB64" s="17">
        <v>5392746.8899999997</v>
      </c>
      <c r="CC64" s="10">
        <v>5.3644999999999996</v>
      </c>
      <c r="CD64" s="17">
        <v>6787617.96</v>
      </c>
      <c r="CE64" s="10">
        <v>1.3207</v>
      </c>
      <c r="CF64" s="17">
        <v>5048613.71</v>
      </c>
      <c r="CG64" s="10">
        <v>2.4601000000000002</v>
      </c>
    </row>
    <row r="65" spans="1:84" ht="13.5" thickTop="1"/>
    <row r="66" spans="1:84">
      <c r="A66" t="s">
        <v>332</v>
      </c>
      <c r="B66" s="14">
        <v>6559423401.5299997</v>
      </c>
      <c r="D66" s="14">
        <v>23024504.440000001</v>
      </c>
      <c r="F66" s="14">
        <v>1097420.72</v>
      </c>
      <c r="H66" s="14">
        <v>0</v>
      </c>
      <c r="J66" s="14">
        <v>0</v>
      </c>
      <c r="L66" s="14">
        <v>0</v>
      </c>
      <c r="N66" s="14">
        <v>202189141.30000001</v>
      </c>
      <c r="P66" s="14">
        <v>15833984.68</v>
      </c>
      <c r="R66" s="14">
        <v>851513.54</v>
      </c>
      <c r="T66" s="14">
        <v>46308078.25</v>
      </c>
      <c r="V66" s="14">
        <v>0</v>
      </c>
      <c r="X66" s="14">
        <v>0</v>
      </c>
      <c r="Z66" s="14">
        <v>0</v>
      </c>
      <c r="AB66" s="14">
        <v>4421309323.7399998</v>
      </c>
      <c r="AD66" s="14">
        <v>98661088.189999998</v>
      </c>
      <c r="AF66" s="14">
        <v>0</v>
      </c>
      <c r="AH66" s="14">
        <v>0</v>
      </c>
      <c r="AJ66" s="14">
        <v>6351313.3899999997</v>
      </c>
      <c r="AL66" s="14">
        <v>0</v>
      </c>
      <c r="AN66" s="14">
        <v>0</v>
      </c>
      <c r="AP66" s="14">
        <v>4312805.9400000004</v>
      </c>
      <c r="AR66" s="14">
        <v>2114684.9900000002</v>
      </c>
      <c r="AT66" s="14">
        <v>37628408.25</v>
      </c>
      <c r="AV66" s="14">
        <v>0</v>
      </c>
      <c r="AX66" s="14">
        <v>31876467.73</v>
      </c>
      <c r="AZ66" s="14">
        <v>53368592.130000003</v>
      </c>
      <c r="BB66" s="14">
        <v>7136.22</v>
      </c>
      <c r="BD66" s="14">
        <v>2233194.21</v>
      </c>
      <c r="BF66" s="14">
        <v>153743010.90000001</v>
      </c>
      <c r="BH66" s="14">
        <v>94462896.219999999</v>
      </c>
      <c r="BJ66" s="14">
        <v>0</v>
      </c>
      <c r="BL66" s="14">
        <v>70953350.230000004</v>
      </c>
      <c r="BN66" s="14">
        <v>4068285.22</v>
      </c>
      <c r="BP66" s="14">
        <v>87363773.689999998</v>
      </c>
      <c r="BR66" s="14">
        <v>0</v>
      </c>
      <c r="BT66" s="14">
        <v>0</v>
      </c>
      <c r="BV66" s="14">
        <v>0</v>
      </c>
      <c r="BX66" s="14">
        <v>0</v>
      </c>
      <c r="BZ66" s="14">
        <v>956399343.44000006</v>
      </c>
      <c r="CB66" s="14">
        <v>29052355.100000001</v>
      </c>
      <c r="CD66" s="14">
        <v>159946467.58000001</v>
      </c>
      <c r="CF66" s="14">
        <v>56266261.43</v>
      </c>
    </row>
  </sheetData>
  <mergeCells count="84">
    <mergeCell ref="L3:M4"/>
    <mergeCell ref="B3:C3"/>
    <mergeCell ref="D3:E4"/>
    <mergeCell ref="F3:G4"/>
    <mergeCell ref="H3:I4"/>
    <mergeCell ref="J3:K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BH3:BI4"/>
    <mergeCell ref="AL3:AM4"/>
    <mergeCell ref="AN3:AO4"/>
    <mergeCell ref="AP3:AQ4"/>
    <mergeCell ref="AR3:AS4"/>
    <mergeCell ref="AT3:AU4"/>
    <mergeCell ref="AV3:AW4"/>
    <mergeCell ref="AX3:AY4"/>
    <mergeCell ref="AZ3:BA4"/>
    <mergeCell ref="BB3:BC4"/>
    <mergeCell ref="BD3:BE4"/>
    <mergeCell ref="BF3:BG4"/>
    <mergeCell ref="CF3:CG4"/>
    <mergeCell ref="BJ3:BK4"/>
    <mergeCell ref="BL3:BM4"/>
    <mergeCell ref="BN3:BO4"/>
    <mergeCell ref="BP3:BQ4"/>
    <mergeCell ref="BR3:BS4"/>
    <mergeCell ref="BT3:BU4"/>
    <mergeCell ref="BV3:BW4"/>
    <mergeCell ref="BX3:BY4"/>
    <mergeCell ref="BZ3:CA4"/>
    <mergeCell ref="CB3:CC4"/>
    <mergeCell ref="CD3:CE4"/>
    <mergeCell ref="X53:Y54"/>
    <mergeCell ref="B53:C53"/>
    <mergeCell ref="D53:E54"/>
    <mergeCell ref="F53:G54"/>
    <mergeCell ref="H53:I54"/>
    <mergeCell ref="J53:K54"/>
    <mergeCell ref="L53:M54"/>
    <mergeCell ref="N53:O54"/>
    <mergeCell ref="P53:Q54"/>
    <mergeCell ref="R53:S54"/>
    <mergeCell ref="T53:U54"/>
    <mergeCell ref="V53:W54"/>
    <mergeCell ref="AV53:AW54"/>
    <mergeCell ref="Z53:AA54"/>
    <mergeCell ref="AB53:AC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BT53:BU54"/>
    <mergeCell ref="AX53:AY54"/>
    <mergeCell ref="AZ53:BA54"/>
    <mergeCell ref="BB53:BC54"/>
    <mergeCell ref="BD53:BE54"/>
    <mergeCell ref="BF53:BG54"/>
    <mergeCell ref="BH53:BI54"/>
    <mergeCell ref="BJ53:BK54"/>
    <mergeCell ref="BL53:BM54"/>
    <mergeCell ref="BN53:BO54"/>
    <mergeCell ref="BP53:BQ54"/>
    <mergeCell ref="BR53:BS54"/>
    <mergeCell ref="CD53:CE54"/>
    <mergeCell ref="CF53:CG54"/>
    <mergeCell ref="BV53:BW54"/>
    <mergeCell ref="BX53:BY54"/>
    <mergeCell ref="BZ53:CA54"/>
    <mergeCell ref="CB53:CC54"/>
  </mergeCells>
  <phoneticPr fontId="0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8"/>
  <sheetViews>
    <sheetView workbookViewId="0" xr3:uid="{87752282-9950-53E0-ACC6-858909551C9B}"/>
  </sheetViews>
  <sheetFormatPr defaultRowHeight="12.75"/>
  <cols>
    <col min="1" max="1" width="45.5703125" style="11" bestFit="1" customWidth="1"/>
    <col min="2" max="2" width="12" style="82" bestFit="1" customWidth="1"/>
    <col min="3" max="3" width="4" style="11" bestFit="1" customWidth="1"/>
    <col min="4" max="4" width="12" style="82" bestFit="1" customWidth="1"/>
    <col min="5" max="5" width="4" style="11" bestFit="1" customWidth="1"/>
    <col min="6" max="6" width="11" style="82" bestFit="1" customWidth="1"/>
    <col min="7" max="7" width="4" style="11" bestFit="1" customWidth="1"/>
    <col min="8" max="8" width="12" style="82" bestFit="1" customWidth="1"/>
    <col min="9" max="9" width="4" style="11" bestFit="1" customWidth="1"/>
    <col min="10" max="10" width="12" style="82" bestFit="1" customWidth="1"/>
    <col min="11" max="11" width="4" style="11" bestFit="1" customWidth="1"/>
    <col min="12" max="12" width="12" style="82" bestFit="1" customWidth="1"/>
    <col min="13" max="13" width="4" style="11" bestFit="1" customWidth="1"/>
    <col min="14" max="14" width="10" style="82" bestFit="1" customWidth="1"/>
    <col min="15" max="15" width="4" style="11" bestFit="1" customWidth="1"/>
    <col min="16" max="16" width="12" style="82" bestFit="1" customWidth="1"/>
    <col min="17" max="17" width="4" style="11" bestFit="1" customWidth="1"/>
    <col min="18" max="18" width="12" style="82" bestFit="1" customWidth="1"/>
    <col min="19" max="16384" width="9.140625" style="11"/>
  </cols>
  <sheetData>
    <row r="1" spans="1:19">
      <c r="A1" s="1" t="s">
        <v>316</v>
      </c>
    </row>
    <row r="2" spans="1:19">
      <c r="F2" s="82" t="s">
        <v>333</v>
      </c>
      <c r="H2" s="82" t="s">
        <v>333</v>
      </c>
      <c r="J2" s="82" t="s">
        <v>333</v>
      </c>
      <c r="L2" s="82" t="s">
        <v>333</v>
      </c>
      <c r="P2" s="82" t="s">
        <v>333</v>
      </c>
      <c r="R2" s="82" t="s">
        <v>333</v>
      </c>
    </row>
    <row r="3" spans="1:19">
      <c r="A3" s="287" t="s">
        <v>1165</v>
      </c>
      <c r="B3" s="335" t="s">
        <v>21</v>
      </c>
      <c r="C3" s="335"/>
      <c r="D3" s="329" t="s">
        <v>1166</v>
      </c>
      <c r="E3" s="329"/>
      <c r="F3" s="329" t="s">
        <v>1167</v>
      </c>
      <c r="G3" s="329"/>
      <c r="H3" s="329" t="s">
        <v>1168</v>
      </c>
      <c r="I3" s="329"/>
      <c r="J3" s="329" t="s">
        <v>1169</v>
      </c>
      <c r="K3" s="329"/>
      <c r="L3" s="329" t="s">
        <v>1170</v>
      </c>
      <c r="M3" s="329"/>
      <c r="N3" s="329" t="s">
        <v>1171</v>
      </c>
      <c r="O3" s="329"/>
      <c r="P3" s="329" t="s">
        <v>1172</v>
      </c>
      <c r="Q3" s="329"/>
      <c r="R3" s="329" t="s">
        <v>1173</v>
      </c>
      <c r="S3" s="329"/>
    </row>
    <row r="4" spans="1:19">
      <c r="A4" s="2" t="s">
        <v>303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</row>
    <row r="5" spans="1:19">
      <c r="A5" s="83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</row>
    <row r="6" spans="1:19">
      <c r="A6" s="1" t="s">
        <v>158</v>
      </c>
    </row>
    <row r="7" spans="1:19">
      <c r="A7" s="11" t="s">
        <v>935</v>
      </c>
      <c r="B7" s="82">
        <v>174873750.74000001</v>
      </c>
      <c r="C7" s="84">
        <v>25.543299999999999</v>
      </c>
      <c r="D7" s="82">
        <v>107077439.64</v>
      </c>
      <c r="E7" s="84">
        <v>100</v>
      </c>
      <c r="F7" s="82">
        <v>18257.53</v>
      </c>
      <c r="G7" s="84">
        <v>0.2223</v>
      </c>
      <c r="H7" s="82">
        <v>68515.3</v>
      </c>
      <c r="I7" s="84">
        <v>0.43830000000000002</v>
      </c>
      <c r="J7" s="82">
        <v>2897350.64</v>
      </c>
      <c r="K7" s="84">
        <v>3.6221000000000001</v>
      </c>
      <c r="L7" s="82">
        <v>24233105.100000001</v>
      </c>
      <c r="M7" s="84">
        <v>8.0153999999999996</v>
      </c>
      <c r="N7" s="82">
        <v>26119634</v>
      </c>
      <c r="O7" s="84">
        <v>100</v>
      </c>
      <c r="P7" s="82">
        <v>13429202.279999999</v>
      </c>
      <c r="Q7" s="84">
        <v>10.9003</v>
      </c>
      <c r="R7" s="82">
        <v>1030246.25</v>
      </c>
      <c r="S7" s="84">
        <v>4.6726000000000001</v>
      </c>
    </row>
    <row r="8" spans="1:19">
      <c r="A8" s="11" t="s">
        <v>609</v>
      </c>
      <c r="B8" s="82">
        <v>0</v>
      </c>
      <c r="C8" s="11">
        <v>0</v>
      </c>
      <c r="D8" s="82">
        <v>0</v>
      </c>
      <c r="E8" s="11">
        <v>0</v>
      </c>
      <c r="F8" s="82">
        <v>0</v>
      </c>
      <c r="G8" s="11">
        <v>0</v>
      </c>
      <c r="H8" s="82">
        <v>0</v>
      </c>
      <c r="I8" s="11">
        <v>0</v>
      </c>
      <c r="J8" s="82">
        <v>0</v>
      </c>
      <c r="K8" s="11">
        <v>0</v>
      </c>
      <c r="L8" s="82">
        <v>0</v>
      </c>
      <c r="M8" s="11">
        <v>0</v>
      </c>
      <c r="N8" s="82">
        <v>0</v>
      </c>
      <c r="O8" s="11">
        <v>0</v>
      </c>
      <c r="P8" s="82">
        <v>0</v>
      </c>
      <c r="Q8" s="11">
        <v>0</v>
      </c>
      <c r="R8" s="82">
        <v>0</v>
      </c>
      <c r="S8" s="11">
        <v>0</v>
      </c>
    </row>
    <row r="9" spans="1:19" ht="13.5" thickBot="1">
      <c r="A9" s="11" t="s">
        <v>936</v>
      </c>
      <c r="B9" s="82">
        <v>509295090.86000001</v>
      </c>
      <c r="C9" s="84">
        <v>74.391300000000001</v>
      </c>
      <c r="D9" s="82">
        <v>0</v>
      </c>
      <c r="E9" s="11">
        <v>0</v>
      </c>
      <c r="F9" s="82">
        <v>7749014.4199999999</v>
      </c>
      <c r="G9" s="84">
        <v>94.331199999999995</v>
      </c>
      <c r="H9" s="82">
        <v>15563685.689999999</v>
      </c>
      <c r="I9" s="84">
        <v>99.561700000000002</v>
      </c>
      <c r="J9" s="82">
        <v>77092748</v>
      </c>
      <c r="K9" s="84">
        <v>96.377899999999997</v>
      </c>
      <c r="L9" s="82">
        <v>278099978.72000003</v>
      </c>
      <c r="M9" s="84">
        <v>91.9846</v>
      </c>
      <c r="N9" s="82">
        <v>0</v>
      </c>
      <c r="O9" s="11">
        <v>0</v>
      </c>
      <c r="P9" s="82">
        <v>109771222.05</v>
      </c>
      <c r="Q9" s="84">
        <v>89.099699999999999</v>
      </c>
      <c r="R9" s="82">
        <v>21018441.98</v>
      </c>
      <c r="S9" s="84">
        <v>95.327399999999997</v>
      </c>
    </row>
    <row r="10" spans="1:19" ht="14.25" thickTop="1" thickBot="1">
      <c r="A10" s="9" t="s">
        <v>4</v>
      </c>
      <c r="B10" s="17">
        <v>684616259.88</v>
      </c>
      <c r="C10" s="9">
        <v>100</v>
      </c>
      <c r="D10" s="17">
        <v>107077439.64</v>
      </c>
      <c r="E10" s="10">
        <v>100</v>
      </c>
      <c r="F10" s="17">
        <v>8214690.2300000004</v>
      </c>
      <c r="G10" s="10">
        <v>100</v>
      </c>
      <c r="H10" s="17">
        <v>15632200.99</v>
      </c>
      <c r="I10" s="10">
        <v>100</v>
      </c>
      <c r="J10" s="17">
        <v>79990098.640000001</v>
      </c>
      <c r="K10" s="10">
        <v>100</v>
      </c>
      <c r="L10" s="17">
        <v>302333083.81999999</v>
      </c>
      <c r="M10" s="10">
        <v>100</v>
      </c>
      <c r="N10" s="17">
        <v>26119634</v>
      </c>
      <c r="O10" s="10">
        <v>100</v>
      </c>
      <c r="P10" s="17">
        <v>123200424.33</v>
      </c>
      <c r="Q10" s="10">
        <v>100</v>
      </c>
      <c r="R10" s="17">
        <v>22048688.23</v>
      </c>
      <c r="S10" s="10">
        <v>100</v>
      </c>
    </row>
    <row r="11" spans="1:19" ht="13.5" thickTop="1">
      <c r="A11" s="1" t="s">
        <v>199</v>
      </c>
    </row>
    <row r="12" spans="1:19">
      <c r="A12" s="11" t="s">
        <v>937</v>
      </c>
      <c r="B12" s="82">
        <v>5388845.1200000001</v>
      </c>
      <c r="C12" s="84">
        <v>0.78710000000000002</v>
      </c>
      <c r="D12" s="82">
        <v>1215941.75</v>
      </c>
      <c r="E12" s="84">
        <v>1.1355999999999999</v>
      </c>
      <c r="F12" s="82">
        <v>0</v>
      </c>
      <c r="G12" s="11">
        <v>0</v>
      </c>
      <c r="H12" s="82">
        <v>68515.3</v>
      </c>
      <c r="I12" s="84">
        <v>0.43830000000000002</v>
      </c>
      <c r="J12" s="82">
        <v>0</v>
      </c>
      <c r="K12" s="11">
        <v>0</v>
      </c>
      <c r="L12" s="82">
        <v>-58324.09</v>
      </c>
      <c r="M12" s="84">
        <v>-1.9300000000000001E-2</v>
      </c>
      <c r="N12" s="82">
        <v>315080</v>
      </c>
      <c r="O12" s="84">
        <v>1.2062999999999999</v>
      </c>
      <c r="P12" s="82">
        <v>2817385.91</v>
      </c>
      <c r="Q12" s="84">
        <v>2.2867999999999999</v>
      </c>
      <c r="R12" s="82">
        <v>1030246.25</v>
      </c>
      <c r="S12" s="84">
        <v>4.6726000000000001</v>
      </c>
    </row>
    <row r="13" spans="1:19">
      <c r="A13" s="11" t="s">
        <v>201</v>
      </c>
      <c r="B13" s="82">
        <v>0</v>
      </c>
      <c r="C13" s="11">
        <v>0</v>
      </c>
      <c r="D13" s="82">
        <v>0</v>
      </c>
      <c r="E13" s="11">
        <v>0</v>
      </c>
      <c r="F13" s="82">
        <v>0</v>
      </c>
      <c r="G13" s="11">
        <v>0</v>
      </c>
      <c r="H13" s="82">
        <v>0</v>
      </c>
      <c r="I13" s="11">
        <v>0</v>
      </c>
      <c r="J13" s="82">
        <v>0</v>
      </c>
      <c r="K13" s="11">
        <v>0</v>
      </c>
      <c r="L13" s="82">
        <v>0</v>
      </c>
      <c r="M13" s="11">
        <v>0</v>
      </c>
      <c r="N13" s="82">
        <v>0</v>
      </c>
      <c r="O13" s="11">
        <v>0</v>
      </c>
      <c r="P13" s="82">
        <v>0</v>
      </c>
      <c r="Q13" s="11">
        <v>0</v>
      </c>
      <c r="R13" s="82">
        <v>0</v>
      </c>
      <c r="S13" s="11">
        <v>0</v>
      </c>
    </row>
    <row r="14" spans="1:19">
      <c r="A14" s="11" t="s">
        <v>202</v>
      </c>
      <c r="B14" s="82">
        <v>0</v>
      </c>
      <c r="C14" s="11">
        <v>0</v>
      </c>
      <c r="D14" s="82">
        <v>0</v>
      </c>
      <c r="E14" s="11">
        <v>0</v>
      </c>
      <c r="F14" s="82">
        <v>0</v>
      </c>
      <c r="G14" s="11">
        <v>0</v>
      </c>
      <c r="H14" s="82">
        <v>0</v>
      </c>
      <c r="I14" s="11">
        <v>0</v>
      </c>
      <c r="J14" s="82">
        <v>0</v>
      </c>
      <c r="K14" s="11">
        <v>0</v>
      </c>
      <c r="L14" s="82">
        <v>0</v>
      </c>
      <c r="M14" s="11">
        <v>0</v>
      </c>
      <c r="N14" s="82">
        <v>0</v>
      </c>
      <c r="O14" s="11">
        <v>0</v>
      </c>
      <c r="P14" s="82">
        <v>0</v>
      </c>
      <c r="Q14" s="11">
        <v>0</v>
      </c>
      <c r="R14" s="82">
        <v>0</v>
      </c>
      <c r="S14" s="11">
        <v>0</v>
      </c>
    </row>
    <row r="15" spans="1:19">
      <c r="A15" s="11" t="s">
        <v>203</v>
      </c>
      <c r="B15" s="82">
        <v>0</v>
      </c>
      <c r="C15" s="11">
        <v>0</v>
      </c>
      <c r="D15" s="82">
        <v>0</v>
      </c>
      <c r="E15" s="11">
        <v>0</v>
      </c>
      <c r="F15" s="82">
        <v>0</v>
      </c>
      <c r="G15" s="11">
        <v>0</v>
      </c>
      <c r="H15" s="82">
        <v>0</v>
      </c>
      <c r="I15" s="11">
        <v>0</v>
      </c>
      <c r="J15" s="82">
        <v>0</v>
      </c>
      <c r="K15" s="11">
        <v>0</v>
      </c>
      <c r="L15" s="82">
        <v>0</v>
      </c>
      <c r="M15" s="11">
        <v>0</v>
      </c>
      <c r="N15" s="82">
        <v>0</v>
      </c>
      <c r="O15" s="11">
        <v>0</v>
      </c>
      <c r="P15" s="82">
        <v>0</v>
      </c>
      <c r="Q15" s="11">
        <v>0</v>
      </c>
      <c r="R15" s="82">
        <v>0</v>
      </c>
      <c r="S15" s="11">
        <v>0</v>
      </c>
    </row>
    <row r="16" spans="1:19">
      <c r="A16" s="11" t="s">
        <v>204</v>
      </c>
      <c r="B16" s="82">
        <v>-248695.36</v>
      </c>
      <c r="C16" s="84">
        <v>-3.6299999999999999E-2</v>
      </c>
      <c r="D16" s="82">
        <v>0</v>
      </c>
      <c r="E16" s="11">
        <v>0</v>
      </c>
      <c r="F16" s="82">
        <v>0</v>
      </c>
      <c r="G16" s="11">
        <v>0</v>
      </c>
      <c r="H16" s="82">
        <v>0</v>
      </c>
      <c r="I16" s="11">
        <v>0</v>
      </c>
      <c r="J16" s="82">
        <v>-248695.36</v>
      </c>
      <c r="K16" s="84">
        <v>-0.31090000000000001</v>
      </c>
      <c r="L16" s="82">
        <v>0</v>
      </c>
      <c r="M16" s="11">
        <v>0</v>
      </c>
      <c r="N16" s="82">
        <v>0</v>
      </c>
      <c r="O16" s="11">
        <v>0</v>
      </c>
      <c r="P16" s="82">
        <v>0</v>
      </c>
      <c r="Q16" s="11">
        <v>0</v>
      </c>
      <c r="R16" s="82">
        <v>0</v>
      </c>
      <c r="S16" s="11">
        <v>0</v>
      </c>
    </row>
    <row r="17" spans="1:19">
      <c r="A17" s="11" t="s">
        <v>205</v>
      </c>
      <c r="B17" s="82">
        <v>0</v>
      </c>
      <c r="C17" s="11">
        <v>0</v>
      </c>
      <c r="D17" s="82">
        <v>0</v>
      </c>
      <c r="E17" s="11">
        <v>0</v>
      </c>
      <c r="F17" s="82">
        <v>0</v>
      </c>
      <c r="G17" s="11">
        <v>0</v>
      </c>
      <c r="H17" s="82">
        <v>0</v>
      </c>
      <c r="I17" s="11">
        <v>0</v>
      </c>
      <c r="J17" s="82">
        <v>0</v>
      </c>
      <c r="K17" s="11">
        <v>0</v>
      </c>
      <c r="L17" s="82">
        <v>0</v>
      </c>
      <c r="M17" s="11">
        <v>0</v>
      </c>
      <c r="N17" s="82">
        <v>0</v>
      </c>
      <c r="O17" s="11">
        <v>0</v>
      </c>
      <c r="P17" s="82">
        <v>0</v>
      </c>
      <c r="Q17" s="11">
        <v>0</v>
      </c>
      <c r="R17" s="82">
        <v>0</v>
      </c>
      <c r="S17" s="11">
        <v>0</v>
      </c>
    </row>
    <row r="18" spans="1:19">
      <c r="A18" s="11" t="s">
        <v>206</v>
      </c>
      <c r="B18" s="82">
        <v>3032577.94</v>
      </c>
      <c r="C18" s="84">
        <v>0.443</v>
      </c>
      <c r="D18" s="82">
        <v>3032577.94</v>
      </c>
      <c r="E18" s="84">
        <v>2.8321000000000001</v>
      </c>
      <c r="F18" s="82">
        <v>0</v>
      </c>
      <c r="G18" s="11">
        <v>0</v>
      </c>
      <c r="H18" s="82">
        <v>0</v>
      </c>
      <c r="I18" s="11">
        <v>0</v>
      </c>
      <c r="J18" s="82">
        <v>0</v>
      </c>
      <c r="K18" s="11">
        <v>0</v>
      </c>
      <c r="L18" s="82">
        <v>0</v>
      </c>
      <c r="M18" s="11">
        <v>0</v>
      </c>
      <c r="N18" s="82">
        <v>0</v>
      </c>
      <c r="O18" s="11">
        <v>0</v>
      </c>
      <c r="P18" s="82">
        <v>0</v>
      </c>
      <c r="Q18" s="11">
        <v>0</v>
      </c>
      <c r="R18" s="82">
        <v>0</v>
      </c>
      <c r="S18" s="11">
        <v>0</v>
      </c>
    </row>
    <row r="19" spans="1:19">
      <c r="A19" s="11" t="s">
        <v>207</v>
      </c>
      <c r="B19" s="82">
        <v>0</v>
      </c>
      <c r="C19" s="11">
        <v>0</v>
      </c>
      <c r="D19" s="82">
        <v>0</v>
      </c>
      <c r="E19" s="11">
        <v>0</v>
      </c>
      <c r="F19" s="82">
        <v>0</v>
      </c>
      <c r="G19" s="11">
        <v>0</v>
      </c>
      <c r="H19" s="82">
        <v>0</v>
      </c>
      <c r="I19" s="11">
        <v>0</v>
      </c>
      <c r="J19" s="82">
        <v>0</v>
      </c>
      <c r="K19" s="11">
        <v>0</v>
      </c>
      <c r="L19" s="82">
        <v>0</v>
      </c>
      <c r="M19" s="11">
        <v>0</v>
      </c>
      <c r="N19" s="82">
        <v>0</v>
      </c>
      <c r="O19" s="11">
        <v>0</v>
      </c>
      <c r="P19" s="82">
        <v>0</v>
      </c>
      <c r="Q19" s="11">
        <v>0</v>
      </c>
      <c r="R19" s="82">
        <v>0</v>
      </c>
      <c r="S19" s="11">
        <v>0</v>
      </c>
    </row>
    <row r="20" spans="1:19" ht="13.5" thickBot="1">
      <c r="A20" s="11" t="s">
        <v>208</v>
      </c>
      <c r="B20" s="82">
        <v>0</v>
      </c>
      <c r="C20" s="11">
        <v>0</v>
      </c>
      <c r="D20" s="82">
        <v>0</v>
      </c>
      <c r="E20" s="11">
        <v>0</v>
      </c>
      <c r="F20" s="82">
        <v>0</v>
      </c>
      <c r="G20" s="11">
        <v>0</v>
      </c>
      <c r="H20" s="82">
        <v>0</v>
      </c>
      <c r="I20" s="11">
        <v>0</v>
      </c>
      <c r="J20" s="82">
        <v>0</v>
      </c>
      <c r="K20" s="11">
        <v>0</v>
      </c>
      <c r="L20" s="82">
        <v>0</v>
      </c>
      <c r="M20" s="11">
        <v>0</v>
      </c>
      <c r="N20" s="82">
        <v>0</v>
      </c>
      <c r="O20" s="11">
        <v>0</v>
      </c>
      <c r="P20" s="82">
        <v>0</v>
      </c>
      <c r="Q20" s="11">
        <v>0</v>
      </c>
      <c r="R20" s="82">
        <v>0</v>
      </c>
      <c r="S20" s="11">
        <v>0</v>
      </c>
    </row>
    <row r="21" spans="1:19" ht="14.25" thickTop="1" thickBot="1">
      <c r="A21" s="9" t="s">
        <v>209</v>
      </c>
      <c r="B21" s="17">
        <v>8172727.7000000002</v>
      </c>
      <c r="C21" s="10">
        <v>1.1938</v>
      </c>
      <c r="D21" s="17">
        <v>4248519.6900000004</v>
      </c>
      <c r="E21" s="10">
        <v>3.9676999999999998</v>
      </c>
      <c r="F21" s="17">
        <v>0</v>
      </c>
      <c r="G21" s="9">
        <v>0</v>
      </c>
      <c r="H21" s="17">
        <v>68515.3</v>
      </c>
      <c r="I21" s="10">
        <v>0.43830000000000002</v>
      </c>
      <c r="J21" s="17">
        <v>-248695.36</v>
      </c>
      <c r="K21" s="10">
        <v>-0.31090000000000001</v>
      </c>
      <c r="L21" s="17">
        <v>-58324.09</v>
      </c>
      <c r="M21" s="10">
        <v>-1.9300000000000001E-2</v>
      </c>
      <c r="N21" s="17">
        <v>315080</v>
      </c>
      <c r="O21" s="10">
        <v>1.2062999999999999</v>
      </c>
      <c r="P21" s="17">
        <v>2817385.91</v>
      </c>
      <c r="Q21" s="10">
        <v>2.2867999999999999</v>
      </c>
      <c r="R21" s="17">
        <v>1030246.25</v>
      </c>
      <c r="S21" s="10">
        <v>4.6726000000000001</v>
      </c>
    </row>
    <row r="22" spans="1:19" ht="13.5" thickTop="1">
      <c r="A22" s="11" t="s">
        <v>295</v>
      </c>
      <c r="B22" s="82">
        <v>87004955.310000002</v>
      </c>
      <c r="C22" s="84">
        <v>12.708600000000001</v>
      </c>
      <c r="D22" s="82">
        <v>67109186.310000002</v>
      </c>
      <c r="E22" s="84">
        <v>62.673499999999997</v>
      </c>
      <c r="F22" s="82">
        <v>0</v>
      </c>
      <c r="G22" s="11">
        <v>0</v>
      </c>
      <c r="H22" s="82">
        <v>0</v>
      </c>
      <c r="I22" s="11">
        <v>0</v>
      </c>
      <c r="J22" s="82">
        <v>0</v>
      </c>
      <c r="K22" s="11">
        <v>0</v>
      </c>
      <c r="L22" s="82">
        <v>0</v>
      </c>
      <c r="M22" s="11">
        <v>0</v>
      </c>
      <c r="N22" s="82">
        <v>19895769</v>
      </c>
      <c r="O22" s="84">
        <v>76.171700000000001</v>
      </c>
      <c r="P22" s="82">
        <v>0</v>
      </c>
      <c r="Q22" s="11">
        <v>0</v>
      </c>
      <c r="R22" s="82">
        <v>0</v>
      </c>
      <c r="S22" s="11">
        <v>0</v>
      </c>
    </row>
    <row r="23" spans="1:19">
      <c r="A23" s="11" t="s">
        <v>296</v>
      </c>
      <c r="B23" s="82">
        <v>78839305.730000004</v>
      </c>
      <c r="C23" s="84">
        <v>11.5158</v>
      </c>
      <c r="D23" s="82">
        <v>35719733.640000001</v>
      </c>
      <c r="E23" s="84">
        <v>33.358800000000002</v>
      </c>
      <c r="F23" s="82">
        <v>18257.53</v>
      </c>
      <c r="G23" s="84">
        <v>0.2223</v>
      </c>
      <c r="H23" s="82">
        <v>0</v>
      </c>
      <c r="I23" s="11">
        <v>0</v>
      </c>
      <c r="J23" s="82">
        <v>3146046</v>
      </c>
      <c r="K23" s="84">
        <v>3.9329999999999998</v>
      </c>
      <c r="L23" s="82">
        <v>24291429.190000001</v>
      </c>
      <c r="M23" s="84">
        <v>8.0347000000000008</v>
      </c>
      <c r="N23" s="82">
        <v>5052023</v>
      </c>
      <c r="O23" s="84">
        <v>19.341899999999999</v>
      </c>
      <c r="P23" s="82">
        <v>10611816.369999999</v>
      </c>
      <c r="Q23" s="84">
        <v>8.6135000000000002</v>
      </c>
      <c r="R23" s="82">
        <v>0</v>
      </c>
      <c r="S23" s="11">
        <v>0</v>
      </c>
    </row>
    <row r="24" spans="1:19" ht="13.5" thickBot="1">
      <c r="A24" s="11" t="s">
        <v>297</v>
      </c>
      <c r="B24" s="82">
        <v>856762</v>
      </c>
      <c r="C24" s="84">
        <v>0.12509999999999999</v>
      </c>
      <c r="D24" s="82">
        <v>0</v>
      </c>
      <c r="E24" s="11">
        <v>0</v>
      </c>
      <c r="F24" s="82">
        <v>0</v>
      </c>
      <c r="G24" s="11">
        <v>0</v>
      </c>
      <c r="H24" s="82">
        <v>0</v>
      </c>
      <c r="I24" s="11">
        <v>0</v>
      </c>
      <c r="J24" s="82">
        <v>0</v>
      </c>
      <c r="K24" s="11">
        <v>0</v>
      </c>
      <c r="L24" s="82">
        <v>0</v>
      </c>
      <c r="M24" s="11">
        <v>0</v>
      </c>
      <c r="N24" s="82">
        <v>856762</v>
      </c>
      <c r="O24" s="84">
        <v>3.2801</v>
      </c>
      <c r="P24" s="82">
        <v>0</v>
      </c>
      <c r="Q24" s="11">
        <v>0</v>
      </c>
      <c r="R24" s="82">
        <v>0</v>
      </c>
      <c r="S24" s="11">
        <v>0</v>
      </c>
    </row>
    <row r="25" spans="1:19" ht="14.25" thickTop="1" thickBot="1">
      <c r="A25" s="9" t="s">
        <v>210</v>
      </c>
      <c r="B25" s="17">
        <v>166701023.03999999</v>
      </c>
      <c r="C25" s="10">
        <v>24.349599999999999</v>
      </c>
      <c r="D25" s="17">
        <v>102828919.95</v>
      </c>
      <c r="E25" s="10">
        <v>96.032300000000006</v>
      </c>
      <c r="F25" s="17">
        <v>18257.53</v>
      </c>
      <c r="G25" s="10">
        <v>0.2223</v>
      </c>
      <c r="H25" s="17">
        <v>0</v>
      </c>
      <c r="I25" s="9">
        <v>0</v>
      </c>
      <c r="J25" s="17">
        <v>3146046</v>
      </c>
      <c r="K25" s="10">
        <v>3.9329999999999998</v>
      </c>
      <c r="L25" s="17">
        <v>24291429.190000001</v>
      </c>
      <c r="M25" s="10">
        <v>8.0347000000000008</v>
      </c>
      <c r="N25" s="17">
        <v>25804554</v>
      </c>
      <c r="O25" s="10">
        <v>98.793700000000001</v>
      </c>
      <c r="P25" s="17">
        <v>10611816.369999999</v>
      </c>
      <c r="Q25" s="10">
        <v>8.6135000000000002</v>
      </c>
      <c r="R25" s="17">
        <v>0</v>
      </c>
      <c r="S25" s="9">
        <v>0</v>
      </c>
    </row>
    <row r="26" spans="1:19" ht="14.25" thickTop="1" thickBot="1">
      <c r="A26" s="9" t="s">
        <v>211</v>
      </c>
      <c r="B26" s="17">
        <v>174873750.74000001</v>
      </c>
      <c r="C26" s="10">
        <v>25.543299999999999</v>
      </c>
      <c r="D26" s="17">
        <v>107077439.64</v>
      </c>
      <c r="E26" s="10">
        <v>100</v>
      </c>
      <c r="F26" s="17">
        <v>18257.53</v>
      </c>
      <c r="G26" s="10">
        <v>0.2223</v>
      </c>
      <c r="H26" s="17">
        <v>68515.3</v>
      </c>
      <c r="I26" s="10">
        <v>0.43830000000000002</v>
      </c>
      <c r="J26" s="17">
        <v>2897350.64</v>
      </c>
      <c r="K26" s="10">
        <v>3.6221000000000001</v>
      </c>
      <c r="L26" s="17">
        <v>24233105.100000001</v>
      </c>
      <c r="M26" s="10">
        <v>8.0153999999999996</v>
      </c>
      <c r="N26" s="17">
        <v>26119634</v>
      </c>
      <c r="O26" s="10">
        <v>100</v>
      </c>
      <c r="P26" s="17">
        <v>13429202.279999999</v>
      </c>
      <c r="Q26" s="10">
        <v>10.9003</v>
      </c>
      <c r="R26" s="17">
        <v>1030246.25</v>
      </c>
      <c r="S26" s="10">
        <v>4.6726000000000001</v>
      </c>
    </row>
    <row r="27" spans="1:19" ht="13.5" thickTop="1">
      <c r="A27" s="11" t="s">
        <v>181</v>
      </c>
      <c r="B27" s="82">
        <v>0</v>
      </c>
      <c r="C27" s="11">
        <v>0</v>
      </c>
      <c r="D27" s="82">
        <v>0</v>
      </c>
      <c r="E27" s="11">
        <v>0</v>
      </c>
      <c r="F27" s="82">
        <v>0</v>
      </c>
      <c r="G27" s="11">
        <v>0</v>
      </c>
      <c r="H27" s="82">
        <v>0</v>
      </c>
      <c r="I27" s="11">
        <v>0</v>
      </c>
      <c r="J27" s="82">
        <v>0</v>
      </c>
      <c r="K27" s="11">
        <v>0</v>
      </c>
      <c r="L27" s="82">
        <v>0</v>
      </c>
      <c r="M27" s="11">
        <v>0</v>
      </c>
      <c r="N27" s="82">
        <v>0</v>
      </c>
      <c r="O27" s="11">
        <v>0</v>
      </c>
      <c r="P27" s="82">
        <v>0</v>
      </c>
      <c r="Q27" s="11">
        <v>0</v>
      </c>
      <c r="R27" s="82">
        <v>0</v>
      </c>
      <c r="S27" s="11">
        <v>0</v>
      </c>
    </row>
    <row r="28" spans="1:19">
      <c r="A28" s="11" t="s">
        <v>182</v>
      </c>
      <c r="B28" s="82">
        <v>16908853.370000001</v>
      </c>
      <c r="C28" s="84">
        <v>2.4698000000000002</v>
      </c>
      <c r="D28" s="82">
        <v>0</v>
      </c>
      <c r="E28" s="11">
        <v>0</v>
      </c>
      <c r="F28" s="82">
        <v>0</v>
      </c>
      <c r="G28" s="11">
        <v>0</v>
      </c>
      <c r="H28" s="82">
        <v>15563685.689999999</v>
      </c>
      <c r="I28" s="84">
        <v>99.561700000000002</v>
      </c>
      <c r="J28" s="82">
        <v>0</v>
      </c>
      <c r="K28" s="11">
        <v>0</v>
      </c>
      <c r="L28" s="82">
        <v>1345167.68</v>
      </c>
      <c r="M28" s="84">
        <v>0.44490000000000002</v>
      </c>
      <c r="N28" s="82">
        <v>0</v>
      </c>
      <c r="O28" s="11">
        <v>0</v>
      </c>
      <c r="P28" s="82">
        <v>0</v>
      </c>
      <c r="Q28" s="11">
        <v>0</v>
      </c>
      <c r="R28" s="82">
        <v>0</v>
      </c>
      <c r="S28" s="11">
        <v>0</v>
      </c>
    </row>
    <row r="29" spans="1:19" ht="13.5" thickBot="1">
      <c r="A29" s="11" t="s">
        <v>183</v>
      </c>
      <c r="B29" s="82">
        <v>492386237.49000001</v>
      </c>
      <c r="C29" s="84">
        <v>71.921499999999995</v>
      </c>
      <c r="D29" s="82">
        <v>0</v>
      </c>
      <c r="E29" s="11">
        <v>0</v>
      </c>
      <c r="F29" s="82">
        <v>7749014.4199999999</v>
      </c>
      <c r="G29" s="84">
        <v>94.331199999999995</v>
      </c>
      <c r="H29" s="82">
        <v>0</v>
      </c>
      <c r="I29" s="11">
        <v>0</v>
      </c>
      <c r="J29" s="82">
        <v>77092748</v>
      </c>
      <c r="K29" s="84">
        <v>96.377899999999997</v>
      </c>
      <c r="L29" s="82">
        <v>276754811.04000002</v>
      </c>
      <c r="M29" s="84">
        <v>91.539699999999996</v>
      </c>
      <c r="N29" s="82">
        <v>0</v>
      </c>
      <c r="O29" s="11">
        <v>0</v>
      </c>
      <c r="P29" s="82">
        <v>109771222.05</v>
      </c>
      <c r="Q29" s="84">
        <v>89.099699999999999</v>
      </c>
      <c r="R29" s="82">
        <v>21018441.98</v>
      </c>
      <c r="S29" s="84">
        <v>95.327399999999997</v>
      </c>
    </row>
    <row r="30" spans="1:19" ht="14.25" thickTop="1" thickBot="1">
      <c r="A30" s="9" t="s">
        <v>184</v>
      </c>
      <c r="B30" s="17">
        <v>509295090.86000001</v>
      </c>
      <c r="C30" s="10">
        <v>74.391300000000001</v>
      </c>
      <c r="D30" s="17">
        <v>0</v>
      </c>
      <c r="E30" s="9">
        <v>0</v>
      </c>
      <c r="F30" s="17">
        <v>7749014.4199999999</v>
      </c>
      <c r="G30" s="10">
        <v>94.331199999999995</v>
      </c>
      <c r="H30" s="17">
        <v>15563685.689999999</v>
      </c>
      <c r="I30" s="10">
        <v>99.561700000000002</v>
      </c>
      <c r="J30" s="17">
        <v>77092748</v>
      </c>
      <c r="K30" s="10">
        <v>96.377899999999997</v>
      </c>
      <c r="L30" s="17">
        <v>278099978.72000003</v>
      </c>
      <c r="M30" s="10">
        <v>91.9846</v>
      </c>
      <c r="N30" s="17">
        <v>0</v>
      </c>
      <c r="O30" s="9">
        <v>0</v>
      </c>
      <c r="P30" s="17">
        <v>109771222.05</v>
      </c>
      <c r="Q30" s="10">
        <v>89.099699999999999</v>
      </c>
      <c r="R30" s="17">
        <v>21018441.98</v>
      </c>
      <c r="S30" s="10">
        <v>95.327399999999997</v>
      </c>
    </row>
    <row r="31" spans="1:19" ht="13.5" thickTop="1"/>
    <row r="32" spans="1:19" s="84" customFormat="1">
      <c r="A32" s="84" t="s">
        <v>185</v>
      </c>
      <c r="B32" s="84">
        <v>1024</v>
      </c>
      <c r="D32" s="84">
        <v>186</v>
      </c>
      <c r="F32" s="84">
        <v>7</v>
      </c>
      <c r="H32" s="84">
        <v>5</v>
      </c>
      <c r="J32" s="84">
        <v>220</v>
      </c>
      <c r="L32" s="84">
        <v>161</v>
      </c>
      <c r="N32" s="84">
        <v>100</v>
      </c>
      <c r="P32" s="84">
        <v>206</v>
      </c>
      <c r="R32" s="84">
        <v>139</v>
      </c>
    </row>
    <row r="33" spans="1:19" s="84" customFormat="1" ht="13.5" thickBot="1">
      <c r="A33" s="85" t="s">
        <v>212</v>
      </c>
      <c r="B33" s="85">
        <v>668570.56999999995</v>
      </c>
      <c r="C33" s="85"/>
      <c r="D33" s="85">
        <v>575685.16</v>
      </c>
      <c r="E33" s="85"/>
      <c r="F33" s="85">
        <v>1173527.17</v>
      </c>
      <c r="G33" s="85"/>
      <c r="H33" s="85">
        <v>3126440.2</v>
      </c>
      <c r="I33" s="85"/>
      <c r="J33" s="85">
        <v>363591.36</v>
      </c>
      <c r="K33" s="85"/>
      <c r="L33" s="85">
        <v>1877845.24</v>
      </c>
      <c r="M33" s="85"/>
      <c r="N33" s="85">
        <v>261196.34</v>
      </c>
      <c r="O33" s="85"/>
      <c r="P33" s="85">
        <v>598060.31000000006</v>
      </c>
      <c r="Q33" s="85"/>
      <c r="R33" s="85">
        <v>158623.66</v>
      </c>
      <c r="S33" s="85"/>
    </row>
    <row r="34" spans="1:19" ht="13.5" thickTop="1">
      <c r="F34" s="82" t="s">
        <v>333</v>
      </c>
      <c r="H34" s="82" t="s">
        <v>333</v>
      </c>
      <c r="J34" s="82" t="s">
        <v>333</v>
      </c>
      <c r="L34" s="82" t="s">
        <v>333</v>
      </c>
      <c r="P34" s="82" t="s">
        <v>333</v>
      </c>
      <c r="R34" s="82" t="s">
        <v>333</v>
      </c>
    </row>
    <row r="35" spans="1:19">
      <c r="A35" s="287" t="s">
        <v>213</v>
      </c>
      <c r="B35" s="335" t="s">
        <v>21</v>
      </c>
      <c r="C35" s="335"/>
      <c r="D35" s="329" t="s">
        <v>1166</v>
      </c>
      <c r="E35" s="329"/>
      <c r="F35" s="329" t="s">
        <v>1167</v>
      </c>
      <c r="G35" s="329"/>
      <c r="H35" s="329" t="s">
        <v>1168</v>
      </c>
      <c r="I35" s="329"/>
      <c r="J35" s="329" t="s">
        <v>1169</v>
      </c>
      <c r="K35" s="329"/>
      <c r="L35" s="329" t="s">
        <v>1170</v>
      </c>
      <c r="M35" s="329"/>
      <c r="N35" s="329" t="s">
        <v>1171</v>
      </c>
      <c r="O35" s="329"/>
      <c r="P35" s="329" t="s">
        <v>1172</v>
      </c>
      <c r="Q35" s="329"/>
      <c r="R35" s="329" t="s">
        <v>1173</v>
      </c>
      <c r="S35" s="329"/>
    </row>
    <row r="36" spans="1:19">
      <c r="A36" s="2"/>
      <c r="B36" s="15"/>
      <c r="C36" s="2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</row>
    <row r="37" spans="1:19">
      <c r="A37" s="83"/>
      <c r="B37" s="16" t="s">
        <v>14</v>
      </c>
      <c r="C37" s="5" t="s">
        <v>15</v>
      </c>
      <c r="D37" s="16" t="s">
        <v>14</v>
      </c>
      <c r="E37" s="5" t="s">
        <v>15</v>
      </c>
      <c r="F37" s="16" t="s">
        <v>14</v>
      </c>
      <c r="G37" s="5" t="s">
        <v>15</v>
      </c>
      <c r="H37" s="16" t="s">
        <v>14</v>
      </c>
      <c r="I37" s="5" t="s">
        <v>15</v>
      </c>
      <c r="J37" s="16" t="s">
        <v>14</v>
      </c>
      <c r="K37" s="5" t="s">
        <v>15</v>
      </c>
      <c r="L37" s="16" t="s">
        <v>14</v>
      </c>
      <c r="M37" s="5" t="s">
        <v>15</v>
      </c>
      <c r="N37" s="16" t="s">
        <v>14</v>
      </c>
      <c r="O37" s="5" t="s">
        <v>15</v>
      </c>
      <c r="P37" s="16" t="s">
        <v>14</v>
      </c>
      <c r="Q37" s="5" t="s">
        <v>15</v>
      </c>
      <c r="R37" s="16" t="s">
        <v>14</v>
      </c>
      <c r="S37" s="5" t="s">
        <v>15</v>
      </c>
    </row>
    <row r="38" spans="1:19">
      <c r="A38" s="11" t="s">
        <v>214</v>
      </c>
      <c r="B38" s="82">
        <v>73539593.670000002</v>
      </c>
      <c r="C38" s="84">
        <v>10.7417</v>
      </c>
      <c r="D38" s="82">
        <v>36935675.390000001</v>
      </c>
      <c r="E38" s="84">
        <v>34.494399999999999</v>
      </c>
      <c r="F38" s="82">
        <v>18257.53</v>
      </c>
      <c r="G38" s="84">
        <v>0.2223</v>
      </c>
      <c r="H38" s="82">
        <v>68515.3</v>
      </c>
      <c r="I38" s="84">
        <v>0.43830000000000002</v>
      </c>
      <c r="J38" s="82">
        <v>2897350.64</v>
      </c>
      <c r="K38" s="84">
        <v>3.6221000000000001</v>
      </c>
      <c r="L38" s="82">
        <v>24233105.100000001</v>
      </c>
      <c r="M38" s="84">
        <v>8.0153999999999996</v>
      </c>
      <c r="N38" s="82">
        <v>5367103</v>
      </c>
      <c r="O38" s="84">
        <v>20.548200000000001</v>
      </c>
      <c r="P38" s="82">
        <v>2989340.46</v>
      </c>
      <c r="Q38" s="84">
        <v>2.4264000000000001</v>
      </c>
      <c r="R38" s="82">
        <v>1030246.25</v>
      </c>
      <c r="S38" s="84">
        <v>4.6726000000000001</v>
      </c>
    </row>
    <row r="39" spans="1:19">
      <c r="A39" s="11" t="s">
        <v>215</v>
      </c>
      <c r="B39" s="82">
        <v>12144606.960000001</v>
      </c>
      <c r="C39" s="84">
        <v>1.7739</v>
      </c>
      <c r="D39" s="82">
        <v>1704745.14</v>
      </c>
      <c r="E39" s="84">
        <v>1.5921000000000001</v>
      </c>
      <c r="F39" s="82">
        <v>0</v>
      </c>
      <c r="G39" s="11">
        <v>0</v>
      </c>
      <c r="H39" s="82">
        <v>0</v>
      </c>
      <c r="I39" s="11">
        <v>0</v>
      </c>
      <c r="J39" s="82">
        <v>0</v>
      </c>
      <c r="K39" s="11">
        <v>0</v>
      </c>
      <c r="L39" s="82">
        <v>0</v>
      </c>
      <c r="M39" s="11">
        <v>0</v>
      </c>
      <c r="N39" s="82">
        <v>0</v>
      </c>
      <c r="O39" s="11">
        <v>0</v>
      </c>
      <c r="P39" s="82">
        <v>10439861.82</v>
      </c>
      <c r="Q39" s="84">
        <v>8.4739000000000004</v>
      </c>
      <c r="R39" s="82">
        <v>0</v>
      </c>
      <c r="S39" s="11">
        <v>0</v>
      </c>
    </row>
    <row r="40" spans="1:19">
      <c r="A40" s="11" t="s">
        <v>216</v>
      </c>
      <c r="B40" s="82">
        <v>2458621.37</v>
      </c>
      <c r="C40" s="84">
        <v>0.35909999999999997</v>
      </c>
      <c r="D40" s="82">
        <v>2458621.37</v>
      </c>
      <c r="E40" s="84">
        <v>2.2961</v>
      </c>
      <c r="F40" s="82">
        <v>0</v>
      </c>
      <c r="G40" s="11">
        <v>0</v>
      </c>
      <c r="H40" s="82">
        <v>0</v>
      </c>
      <c r="I40" s="11">
        <v>0</v>
      </c>
      <c r="J40" s="82">
        <v>0</v>
      </c>
      <c r="K40" s="11">
        <v>0</v>
      </c>
      <c r="L40" s="82">
        <v>0</v>
      </c>
      <c r="M40" s="11">
        <v>0</v>
      </c>
      <c r="N40" s="82">
        <v>0</v>
      </c>
      <c r="O40" s="11">
        <v>0</v>
      </c>
      <c r="P40" s="82">
        <v>0</v>
      </c>
      <c r="Q40" s="11">
        <v>0</v>
      </c>
      <c r="R40" s="82">
        <v>0</v>
      </c>
      <c r="S40" s="11">
        <v>0</v>
      </c>
    </row>
    <row r="41" spans="1:19">
      <c r="A41" s="11" t="s">
        <v>217</v>
      </c>
      <c r="B41" s="82">
        <v>4456650.8499999996</v>
      </c>
      <c r="C41" s="84">
        <v>0.65100000000000002</v>
      </c>
      <c r="D41" s="82">
        <v>3599888.85</v>
      </c>
      <c r="E41" s="84">
        <v>3.3618999999999999</v>
      </c>
      <c r="F41" s="82">
        <v>0</v>
      </c>
      <c r="G41" s="11">
        <v>0</v>
      </c>
      <c r="H41" s="82">
        <v>0</v>
      </c>
      <c r="I41" s="11">
        <v>0</v>
      </c>
      <c r="J41" s="82">
        <v>0</v>
      </c>
      <c r="K41" s="11">
        <v>0</v>
      </c>
      <c r="L41" s="82">
        <v>0</v>
      </c>
      <c r="M41" s="11">
        <v>0</v>
      </c>
      <c r="N41" s="82">
        <v>856762</v>
      </c>
      <c r="O41" s="84">
        <v>3.2801</v>
      </c>
      <c r="P41" s="82">
        <v>0</v>
      </c>
      <c r="Q41" s="11">
        <v>0</v>
      </c>
      <c r="R41" s="82">
        <v>0</v>
      </c>
      <c r="S41" s="11">
        <v>0</v>
      </c>
    </row>
    <row r="42" spans="1:19">
      <c r="A42" s="11" t="s">
        <v>218</v>
      </c>
      <c r="B42" s="82">
        <v>36409706.619999997</v>
      </c>
      <c r="C42" s="84">
        <v>5.3182999999999998</v>
      </c>
      <c r="D42" s="82">
        <v>32625679.620000001</v>
      </c>
      <c r="E42" s="84">
        <v>30.469200000000001</v>
      </c>
      <c r="F42" s="82">
        <v>0</v>
      </c>
      <c r="G42" s="11">
        <v>0</v>
      </c>
      <c r="H42" s="82">
        <v>0</v>
      </c>
      <c r="I42" s="11">
        <v>0</v>
      </c>
      <c r="J42" s="82">
        <v>0</v>
      </c>
      <c r="K42" s="11">
        <v>0</v>
      </c>
      <c r="L42" s="82">
        <v>0</v>
      </c>
      <c r="M42" s="11">
        <v>0</v>
      </c>
      <c r="N42" s="82">
        <v>3784027</v>
      </c>
      <c r="O42" s="84">
        <v>14.487299999999999</v>
      </c>
      <c r="P42" s="82">
        <v>0</v>
      </c>
      <c r="Q42" s="11">
        <v>0</v>
      </c>
      <c r="R42" s="82">
        <v>0</v>
      </c>
      <c r="S42" s="11">
        <v>0</v>
      </c>
    </row>
    <row r="43" spans="1:19">
      <c r="A43" s="11" t="s">
        <v>219</v>
      </c>
      <c r="B43" s="82">
        <v>22194097.670000002</v>
      </c>
      <c r="C43" s="84">
        <v>3.2418</v>
      </c>
      <c r="D43" s="82">
        <v>15989791.67</v>
      </c>
      <c r="E43" s="84">
        <v>14.9329</v>
      </c>
      <c r="F43" s="82">
        <v>0</v>
      </c>
      <c r="G43" s="11">
        <v>0</v>
      </c>
      <c r="H43" s="82">
        <v>0</v>
      </c>
      <c r="I43" s="11">
        <v>0</v>
      </c>
      <c r="J43" s="82">
        <v>0</v>
      </c>
      <c r="K43" s="11">
        <v>0</v>
      </c>
      <c r="L43" s="82">
        <v>0</v>
      </c>
      <c r="M43" s="11">
        <v>0</v>
      </c>
      <c r="N43" s="82">
        <v>6204306</v>
      </c>
      <c r="O43" s="84">
        <v>23.753399999999999</v>
      </c>
      <c r="P43" s="82">
        <v>0</v>
      </c>
      <c r="Q43" s="11">
        <v>0</v>
      </c>
      <c r="R43" s="82">
        <v>0</v>
      </c>
      <c r="S43" s="11">
        <v>0</v>
      </c>
    </row>
    <row r="44" spans="1:19">
      <c r="A44" s="11" t="s">
        <v>220</v>
      </c>
      <c r="B44" s="82">
        <v>14841450.689999999</v>
      </c>
      <c r="C44" s="84">
        <v>2.1678000000000002</v>
      </c>
      <c r="D44" s="82">
        <v>10489676.689999999</v>
      </c>
      <c r="E44" s="84">
        <v>9.7963000000000005</v>
      </c>
      <c r="F44" s="82">
        <v>0</v>
      </c>
      <c r="G44" s="11">
        <v>0</v>
      </c>
      <c r="H44" s="82">
        <v>0</v>
      </c>
      <c r="I44" s="11">
        <v>0</v>
      </c>
      <c r="J44" s="82">
        <v>0</v>
      </c>
      <c r="K44" s="11">
        <v>0</v>
      </c>
      <c r="L44" s="82">
        <v>0</v>
      </c>
      <c r="M44" s="11">
        <v>0</v>
      </c>
      <c r="N44" s="82">
        <v>4351774</v>
      </c>
      <c r="O44" s="84">
        <v>16.660900000000002</v>
      </c>
      <c r="P44" s="82">
        <v>0</v>
      </c>
      <c r="Q44" s="11">
        <v>0</v>
      </c>
      <c r="R44" s="82">
        <v>0</v>
      </c>
      <c r="S44" s="11">
        <v>0</v>
      </c>
    </row>
    <row r="45" spans="1:19" ht="13.5" thickBot="1">
      <c r="A45" s="11" t="s">
        <v>221</v>
      </c>
      <c r="B45" s="82">
        <v>8829022.9100000001</v>
      </c>
      <c r="C45" s="84">
        <v>1.2896000000000001</v>
      </c>
      <c r="D45" s="82">
        <v>3273360.91</v>
      </c>
      <c r="E45" s="84">
        <v>3.0569999999999999</v>
      </c>
      <c r="F45" s="82">
        <v>0</v>
      </c>
      <c r="G45" s="11">
        <v>0</v>
      </c>
      <c r="H45" s="82">
        <v>0</v>
      </c>
      <c r="I45" s="11">
        <v>0</v>
      </c>
      <c r="J45" s="82">
        <v>0</v>
      </c>
      <c r="K45" s="11">
        <v>0</v>
      </c>
      <c r="L45" s="82">
        <v>0</v>
      </c>
      <c r="M45" s="11">
        <v>0</v>
      </c>
      <c r="N45" s="82">
        <v>5555662</v>
      </c>
      <c r="O45" s="84">
        <v>21.270099999999999</v>
      </c>
      <c r="P45" s="82">
        <v>0</v>
      </c>
      <c r="Q45" s="11">
        <v>0</v>
      </c>
      <c r="R45" s="82">
        <v>0</v>
      </c>
      <c r="S45" s="11">
        <v>0</v>
      </c>
    </row>
    <row r="46" spans="1:19" ht="14.25" thickTop="1" thickBot="1">
      <c r="A46" s="9" t="s">
        <v>21</v>
      </c>
      <c r="B46" s="17">
        <v>174873750.74000001</v>
      </c>
      <c r="C46" s="10">
        <v>25.543299999999999</v>
      </c>
      <c r="D46" s="17">
        <v>107077439.64</v>
      </c>
      <c r="E46" s="10">
        <v>100</v>
      </c>
      <c r="F46" s="17">
        <v>18257.53</v>
      </c>
      <c r="G46" s="10">
        <v>0.2223</v>
      </c>
      <c r="H46" s="17">
        <v>68515.3</v>
      </c>
      <c r="I46" s="10">
        <v>0.43830000000000002</v>
      </c>
      <c r="J46" s="17">
        <v>2897350.64</v>
      </c>
      <c r="K46" s="10">
        <v>3.6221000000000001</v>
      </c>
      <c r="L46" s="17">
        <v>24233105.100000001</v>
      </c>
      <c r="M46" s="10">
        <v>8.0153999999999996</v>
      </c>
      <c r="N46" s="17">
        <v>26119634</v>
      </c>
      <c r="O46" s="10">
        <v>100</v>
      </c>
      <c r="P46" s="17">
        <v>13429202.279999999</v>
      </c>
      <c r="Q46" s="10">
        <v>10.9003</v>
      </c>
      <c r="R46" s="17">
        <v>1030246.25</v>
      </c>
      <c r="S46" s="10">
        <v>4.6726000000000001</v>
      </c>
    </row>
    <row r="47" spans="1:19" ht="13.5" thickTop="1"/>
    <row r="48" spans="1:19">
      <c r="A48" s="11" t="s">
        <v>332</v>
      </c>
      <c r="B48" s="82">
        <v>55958843.130000003</v>
      </c>
      <c r="D48" s="82">
        <v>25719625.510000002</v>
      </c>
      <c r="F48" s="82">
        <v>7512445.5499999998</v>
      </c>
      <c r="H48" s="82">
        <v>15632200.99</v>
      </c>
      <c r="J48" s="82">
        <v>15202.5</v>
      </c>
      <c r="L48" s="82">
        <v>4943266.22</v>
      </c>
      <c r="N48" s="82">
        <v>2136102.36</v>
      </c>
      <c r="P48" s="82">
        <v>0</v>
      </c>
      <c r="R48" s="82">
        <v>0</v>
      </c>
    </row>
  </sheetData>
  <mergeCells count="18">
    <mergeCell ref="L35:M36"/>
    <mergeCell ref="N35:O36"/>
    <mergeCell ref="B3:C3"/>
    <mergeCell ref="D3:E4"/>
    <mergeCell ref="F3:G4"/>
    <mergeCell ref="H3:I4"/>
    <mergeCell ref="J3:K4"/>
    <mergeCell ref="L3:M4"/>
    <mergeCell ref="B35:C35"/>
    <mergeCell ref="D35:E36"/>
    <mergeCell ref="F35:G36"/>
    <mergeCell ref="H35:I36"/>
    <mergeCell ref="J35:K36"/>
    <mergeCell ref="P35:Q36"/>
    <mergeCell ref="R35:S36"/>
    <mergeCell ref="N3:O4"/>
    <mergeCell ref="P3:Q4"/>
    <mergeCell ref="R3:S4"/>
  </mergeCells>
  <phoneticPr fontId="0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O48"/>
  <sheetViews>
    <sheetView workbookViewId="0" xr3:uid="{FB84E6B5-2F03-524A-B55D-05F6A9FA1888}"/>
  </sheetViews>
  <sheetFormatPr defaultRowHeight="12.75"/>
  <cols>
    <col min="1" max="1" width="45.570312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0" style="14" bestFit="1" customWidth="1"/>
    <col min="21" max="21" width="4" bestFit="1" customWidth="1"/>
    <col min="22" max="22" width="10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0" style="14" bestFit="1" customWidth="1"/>
    <col min="29" max="29" width="4" bestFit="1" customWidth="1"/>
    <col min="30" max="30" width="10" style="14" bestFit="1" customWidth="1"/>
    <col min="31" max="31" width="4" bestFit="1" customWidth="1"/>
    <col min="32" max="32" width="10" style="14" bestFit="1" customWidth="1"/>
    <col min="33" max="33" width="4" bestFit="1" customWidth="1"/>
    <col min="34" max="34" width="11" style="14" bestFit="1" customWidth="1"/>
    <col min="35" max="35" width="4" bestFit="1" customWidth="1"/>
    <col min="36" max="36" width="12" style="14" bestFit="1" customWidth="1"/>
    <col min="37" max="37" width="4" bestFit="1" customWidth="1"/>
    <col min="38" max="38" width="12" style="14" bestFit="1" customWidth="1"/>
    <col min="39" max="39" width="4" bestFit="1" customWidth="1"/>
    <col min="40" max="40" width="12" style="14" bestFit="1" customWidth="1"/>
  </cols>
  <sheetData>
    <row r="1" spans="1:41">
      <c r="A1" s="1" t="s">
        <v>316</v>
      </c>
    </row>
    <row r="2" spans="1:41">
      <c r="L2" s="14" t="s">
        <v>333</v>
      </c>
      <c r="N2" s="14" t="s">
        <v>333</v>
      </c>
      <c r="R2" s="14" t="s">
        <v>333</v>
      </c>
      <c r="T2" s="14" t="s">
        <v>333</v>
      </c>
      <c r="V2" s="14" t="s">
        <v>333</v>
      </c>
      <c r="X2" s="14" t="s">
        <v>333</v>
      </c>
      <c r="Z2" s="14" t="s">
        <v>333</v>
      </c>
      <c r="AJ2" s="14" t="s">
        <v>333</v>
      </c>
      <c r="AL2" s="14" t="s">
        <v>333</v>
      </c>
      <c r="AN2" s="14" t="s">
        <v>333</v>
      </c>
    </row>
    <row r="3" spans="1:41">
      <c r="A3" s="287" t="s">
        <v>1165</v>
      </c>
      <c r="B3" s="335" t="s">
        <v>21</v>
      </c>
      <c r="C3" s="335"/>
      <c r="D3" s="329" t="s">
        <v>1174</v>
      </c>
      <c r="E3" s="329"/>
      <c r="F3" s="329" t="s">
        <v>1175</v>
      </c>
      <c r="G3" s="329"/>
      <c r="H3" s="329" t="s">
        <v>1176</v>
      </c>
      <c r="I3" s="329"/>
      <c r="J3" s="329" t="s">
        <v>1177</v>
      </c>
      <c r="K3" s="329"/>
      <c r="L3" s="329" t="s">
        <v>1178</v>
      </c>
      <c r="M3" s="329"/>
      <c r="N3" s="329" t="s">
        <v>1179</v>
      </c>
      <c r="O3" s="329"/>
      <c r="P3" s="329" t="s">
        <v>1180</v>
      </c>
      <c r="Q3" s="329"/>
      <c r="R3" s="329" t="s">
        <v>1181</v>
      </c>
      <c r="S3" s="329"/>
      <c r="T3" s="329" t="s">
        <v>1182</v>
      </c>
      <c r="U3" s="329"/>
      <c r="V3" s="329" t="s">
        <v>1183</v>
      </c>
      <c r="W3" s="329"/>
      <c r="X3" s="329" t="s">
        <v>1184</v>
      </c>
      <c r="Y3" s="329"/>
      <c r="Z3" s="329" t="s">
        <v>1185</v>
      </c>
      <c r="AA3" s="329"/>
      <c r="AB3" s="329" t="s">
        <v>1186</v>
      </c>
      <c r="AC3" s="329"/>
      <c r="AD3" s="329" t="s">
        <v>1187</v>
      </c>
      <c r="AE3" s="329"/>
      <c r="AF3" s="329" t="s">
        <v>1188</v>
      </c>
      <c r="AG3" s="329"/>
      <c r="AH3" s="329" t="s">
        <v>1189</v>
      </c>
      <c r="AI3" s="329"/>
      <c r="AJ3" s="329" t="s">
        <v>1190</v>
      </c>
      <c r="AK3" s="329"/>
      <c r="AL3" s="329" t="s">
        <v>1191</v>
      </c>
      <c r="AM3" s="329"/>
      <c r="AN3" s="329" t="s">
        <v>1192</v>
      </c>
      <c r="AO3" s="329"/>
    </row>
    <row r="4" spans="1:41">
      <c r="A4" s="2" t="s">
        <v>292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</row>
    <row r="5" spans="1:41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</row>
    <row r="6" spans="1:41">
      <c r="A6" s="1" t="s">
        <v>158</v>
      </c>
    </row>
    <row r="7" spans="1:41">
      <c r="A7" t="s">
        <v>935</v>
      </c>
      <c r="B7" s="14">
        <v>827465360.17999995</v>
      </c>
      <c r="C7" s="6">
        <v>36.183399999999999</v>
      </c>
      <c r="D7" s="14">
        <v>110256211.09</v>
      </c>
      <c r="E7" s="6">
        <v>100</v>
      </c>
      <c r="F7" s="14">
        <v>65144811.219999999</v>
      </c>
      <c r="G7" s="6">
        <v>100</v>
      </c>
      <c r="H7" s="14">
        <v>265551566.69999999</v>
      </c>
      <c r="I7" s="6">
        <v>100</v>
      </c>
      <c r="J7" s="14">
        <v>144706910.09999999</v>
      </c>
      <c r="K7" s="6">
        <v>100</v>
      </c>
      <c r="L7" s="14">
        <v>3881432.92</v>
      </c>
      <c r="M7" s="6">
        <v>1.0442</v>
      </c>
      <c r="N7" s="14">
        <v>71507.520000000004</v>
      </c>
      <c r="O7" s="6">
        <v>0.44600000000000001</v>
      </c>
      <c r="P7" s="14">
        <v>18970053.079999998</v>
      </c>
      <c r="Q7" s="6">
        <v>100</v>
      </c>
      <c r="R7" s="14">
        <v>2654588.4300000002</v>
      </c>
      <c r="S7" s="6">
        <v>3.1457000000000002</v>
      </c>
      <c r="T7" s="14">
        <v>1024568</v>
      </c>
      <c r="U7" s="6">
        <v>0.3674</v>
      </c>
      <c r="V7" s="14">
        <v>489140</v>
      </c>
      <c r="W7" s="6">
        <v>2.8529</v>
      </c>
      <c r="X7" s="14">
        <v>233281.93</v>
      </c>
      <c r="Y7" s="6">
        <v>0.15659999999999999</v>
      </c>
      <c r="Z7" s="14">
        <v>48363.21</v>
      </c>
      <c r="AA7" s="6">
        <v>5.1299999999999998E-2</v>
      </c>
      <c r="AB7" s="14">
        <v>23664328</v>
      </c>
      <c r="AC7" s="6">
        <v>100</v>
      </c>
      <c r="AD7" s="14">
        <v>40742440</v>
      </c>
      <c r="AE7" s="6">
        <v>100</v>
      </c>
      <c r="AF7" s="14">
        <v>13525577</v>
      </c>
      <c r="AG7" s="6">
        <v>100</v>
      </c>
      <c r="AH7" s="14">
        <v>114507456</v>
      </c>
      <c r="AI7" s="6">
        <v>100</v>
      </c>
      <c r="AJ7" s="14">
        <v>122197.25</v>
      </c>
      <c r="AK7" s="6">
        <v>0.61880000000000002</v>
      </c>
      <c r="AL7" s="14">
        <v>9617497.3300000001</v>
      </c>
      <c r="AM7" s="6">
        <v>3.9157000000000002</v>
      </c>
      <c r="AN7" s="14">
        <v>12253430.4</v>
      </c>
      <c r="AO7" s="6">
        <v>5.7549999999999999</v>
      </c>
    </row>
    <row r="8" spans="1:41">
      <c r="A8" t="s">
        <v>609</v>
      </c>
      <c r="B8" s="14">
        <v>0</v>
      </c>
      <c r="C8">
        <v>0</v>
      </c>
      <c r="D8" s="14">
        <v>0</v>
      </c>
      <c r="E8">
        <v>0</v>
      </c>
      <c r="F8" s="14">
        <v>0</v>
      </c>
      <c r="G8">
        <v>0</v>
      </c>
      <c r="H8" s="14">
        <v>0</v>
      </c>
      <c r="I8">
        <v>0</v>
      </c>
      <c r="J8" s="14">
        <v>0</v>
      </c>
      <c r="K8">
        <v>0</v>
      </c>
      <c r="L8" s="14">
        <v>0</v>
      </c>
      <c r="M8">
        <v>0</v>
      </c>
      <c r="N8" s="14">
        <v>0</v>
      </c>
      <c r="O8">
        <v>0</v>
      </c>
      <c r="P8" s="14">
        <v>0</v>
      </c>
      <c r="Q8">
        <v>0</v>
      </c>
      <c r="R8" s="14">
        <v>0</v>
      </c>
      <c r="S8">
        <v>0</v>
      </c>
      <c r="T8" s="14">
        <v>0</v>
      </c>
      <c r="U8">
        <v>0</v>
      </c>
      <c r="V8" s="14">
        <v>0</v>
      </c>
      <c r="W8">
        <v>0</v>
      </c>
      <c r="X8" s="14">
        <v>0</v>
      </c>
      <c r="Y8">
        <v>0</v>
      </c>
      <c r="Z8" s="14">
        <v>0</v>
      </c>
      <c r="AA8">
        <v>0</v>
      </c>
      <c r="AB8" s="14">
        <v>0</v>
      </c>
      <c r="AC8">
        <v>0</v>
      </c>
      <c r="AD8" s="14">
        <v>0</v>
      </c>
      <c r="AE8">
        <v>0</v>
      </c>
      <c r="AF8" s="14">
        <v>0</v>
      </c>
      <c r="AG8">
        <v>0</v>
      </c>
      <c r="AH8" s="14">
        <v>0</v>
      </c>
      <c r="AI8">
        <v>0</v>
      </c>
      <c r="AJ8" s="14">
        <v>0</v>
      </c>
      <c r="AK8">
        <v>0</v>
      </c>
      <c r="AL8" s="14">
        <v>0</v>
      </c>
      <c r="AM8">
        <v>0</v>
      </c>
      <c r="AN8" s="14">
        <v>0</v>
      </c>
      <c r="AO8">
        <v>0</v>
      </c>
    </row>
    <row r="9" spans="1:41" ht="13.5" thickBot="1">
      <c r="A9" t="s">
        <v>936</v>
      </c>
      <c r="B9" s="14">
        <v>1459401852.8800001</v>
      </c>
      <c r="C9" s="6">
        <v>63.816600000000001</v>
      </c>
      <c r="D9" s="14">
        <v>0</v>
      </c>
      <c r="E9">
        <v>0</v>
      </c>
      <c r="F9" s="14">
        <v>0</v>
      </c>
      <c r="G9">
        <v>0</v>
      </c>
      <c r="H9" s="14">
        <v>0</v>
      </c>
      <c r="I9">
        <v>0</v>
      </c>
      <c r="J9" s="14">
        <v>0</v>
      </c>
      <c r="K9">
        <v>0</v>
      </c>
      <c r="L9" s="14">
        <v>367846857.24000001</v>
      </c>
      <c r="M9" s="6">
        <v>98.955799999999996</v>
      </c>
      <c r="N9" s="14">
        <v>15960888.76</v>
      </c>
      <c r="O9" s="6">
        <v>99.554000000000002</v>
      </c>
      <c r="P9" s="14">
        <v>0</v>
      </c>
      <c r="Q9">
        <v>0</v>
      </c>
      <c r="R9" s="14">
        <v>81733192.159999996</v>
      </c>
      <c r="S9" s="6">
        <v>96.854299999999995</v>
      </c>
      <c r="T9" s="14">
        <v>277875035</v>
      </c>
      <c r="U9" s="6">
        <v>99.632599999999996</v>
      </c>
      <c r="V9" s="14">
        <v>16656176</v>
      </c>
      <c r="W9" s="6">
        <v>97.147099999999995</v>
      </c>
      <c r="X9" s="14">
        <v>148765081.40000001</v>
      </c>
      <c r="Y9" s="6">
        <v>99.843400000000003</v>
      </c>
      <c r="Z9" s="14">
        <v>94280154.989999995</v>
      </c>
      <c r="AA9" s="6">
        <v>99.948700000000002</v>
      </c>
      <c r="AB9" s="14">
        <v>0</v>
      </c>
      <c r="AC9">
        <v>0</v>
      </c>
      <c r="AD9" s="14">
        <v>0</v>
      </c>
      <c r="AE9">
        <v>0</v>
      </c>
      <c r="AF9" s="14">
        <v>0</v>
      </c>
      <c r="AG9">
        <v>0</v>
      </c>
      <c r="AH9" s="14">
        <v>0</v>
      </c>
      <c r="AI9">
        <v>0</v>
      </c>
      <c r="AJ9" s="14">
        <v>19625223.940000001</v>
      </c>
      <c r="AK9" s="6">
        <v>99.381200000000007</v>
      </c>
      <c r="AL9" s="14">
        <v>235993481.22</v>
      </c>
      <c r="AM9" s="6">
        <v>96.084299999999999</v>
      </c>
      <c r="AN9" s="14">
        <v>200665762.16999999</v>
      </c>
      <c r="AO9" s="6">
        <v>94.245000000000005</v>
      </c>
    </row>
    <row r="10" spans="1:41" ht="14.25" thickTop="1" thickBot="1">
      <c r="A10" s="9" t="s">
        <v>4</v>
      </c>
      <c r="B10" s="17">
        <v>2286867213.0599999</v>
      </c>
      <c r="C10" s="9">
        <v>100</v>
      </c>
      <c r="D10" s="17">
        <v>110256211.09</v>
      </c>
      <c r="E10" s="10">
        <v>100</v>
      </c>
      <c r="F10" s="17">
        <v>65144811.219999999</v>
      </c>
      <c r="G10" s="10">
        <v>100</v>
      </c>
      <c r="H10" s="17">
        <v>265551566.69999999</v>
      </c>
      <c r="I10" s="10">
        <v>100</v>
      </c>
      <c r="J10" s="17">
        <v>144706910.09999999</v>
      </c>
      <c r="K10" s="10">
        <v>100</v>
      </c>
      <c r="L10" s="17">
        <v>371728290.16000003</v>
      </c>
      <c r="M10" s="10">
        <v>100</v>
      </c>
      <c r="N10" s="17">
        <v>16032396.279999999</v>
      </c>
      <c r="O10" s="10">
        <v>100</v>
      </c>
      <c r="P10" s="17">
        <v>18970053.079999998</v>
      </c>
      <c r="Q10" s="10">
        <v>100</v>
      </c>
      <c r="R10" s="17">
        <v>84387780.590000004</v>
      </c>
      <c r="S10" s="10">
        <v>100</v>
      </c>
      <c r="T10" s="17">
        <v>278899603</v>
      </c>
      <c r="U10" s="10">
        <v>100</v>
      </c>
      <c r="V10" s="17">
        <v>17145316</v>
      </c>
      <c r="W10" s="10">
        <v>100</v>
      </c>
      <c r="X10" s="17">
        <v>148998363.33000001</v>
      </c>
      <c r="Y10" s="10">
        <v>100</v>
      </c>
      <c r="Z10" s="17">
        <v>94328518.200000003</v>
      </c>
      <c r="AA10" s="10">
        <v>100</v>
      </c>
      <c r="AB10" s="17">
        <v>23664328</v>
      </c>
      <c r="AC10" s="10">
        <v>100</v>
      </c>
      <c r="AD10" s="17">
        <v>40742440</v>
      </c>
      <c r="AE10" s="10">
        <v>100</v>
      </c>
      <c r="AF10" s="17">
        <v>13525577</v>
      </c>
      <c r="AG10" s="10">
        <v>100</v>
      </c>
      <c r="AH10" s="17">
        <v>114507456</v>
      </c>
      <c r="AI10" s="10">
        <v>100</v>
      </c>
      <c r="AJ10" s="17">
        <v>19747421.190000001</v>
      </c>
      <c r="AK10" s="10">
        <v>100</v>
      </c>
      <c r="AL10" s="17">
        <v>245610978.55000001</v>
      </c>
      <c r="AM10" s="10">
        <v>100</v>
      </c>
      <c r="AN10" s="17">
        <v>212919192.56999999</v>
      </c>
      <c r="AO10" s="10">
        <v>100</v>
      </c>
    </row>
    <row r="11" spans="1:41" ht="13.5" thickTop="1">
      <c r="A11" s="1" t="s">
        <v>199</v>
      </c>
    </row>
    <row r="12" spans="1:41">
      <c r="A12" t="s">
        <v>937</v>
      </c>
      <c r="B12" s="14">
        <v>53229356.509999998</v>
      </c>
      <c r="C12" s="6">
        <v>2.3275999999999999</v>
      </c>
      <c r="D12" s="14">
        <v>8264746.7699999996</v>
      </c>
      <c r="E12" s="6">
        <v>7.4958999999999998</v>
      </c>
      <c r="F12" s="14">
        <v>3607066.12</v>
      </c>
      <c r="G12" s="6">
        <v>5.5369999999999999</v>
      </c>
      <c r="H12" s="14">
        <v>7416563.9199999999</v>
      </c>
      <c r="I12" s="6">
        <v>2.7928999999999999</v>
      </c>
      <c r="J12" s="14">
        <v>5751030.1500000004</v>
      </c>
      <c r="K12" s="6">
        <v>3.9742999999999999</v>
      </c>
      <c r="L12" s="14">
        <v>2728814.21</v>
      </c>
      <c r="M12" s="6">
        <v>0.73409999999999997</v>
      </c>
      <c r="N12" s="14">
        <v>71507.520000000004</v>
      </c>
      <c r="O12" s="6">
        <v>0.44600000000000001</v>
      </c>
      <c r="P12" s="14">
        <v>-21387.52</v>
      </c>
      <c r="Q12" s="6">
        <v>-0.11269999999999999</v>
      </c>
      <c r="R12" s="14">
        <v>993983.09</v>
      </c>
      <c r="S12" s="6">
        <v>1.1778999999999999</v>
      </c>
      <c r="T12" s="14">
        <v>0</v>
      </c>
      <c r="U12">
        <v>0</v>
      </c>
      <c r="V12" s="14">
        <v>0</v>
      </c>
      <c r="W12">
        <v>0</v>
      </c>
      <c r="X12" s="14">
        <v>221782.07</v>
      </c>
      <c r="Y12" s="6">
        <v>0.14879999999999999</v>
      </c>
      <c r="Z12" s="14">
        <v>22479.200000000001</v>
      </c>
      <c r="AA12" s="6">
        <v>2.3800000000000002E-2</v>
      </c>
      <c r="AB12" s="14">
        <v>215098</v>
      </c>
      <c r="AC12" s="6">
        <v>0.90900000000000003</v>
      </c>
      <c r="AD12" s="14">
        <v>866298</v>
      </c>
      <c r="AE12" s="6">
        <v>2.1263000000000001</v>
      </c>
      <c r="AF12" s="14">
        <v>285391</v>
      </c>
      <c r="AG12" s="6">
        <v>2.11</v>
      </c>
      <c r="AH12" s="14">
        <v>812859</v>
      </c>
      <c r="AI12" s="6">
        <v>0.70989999999999998</v>
      </c>
      <c r="AJ12" s="14">
        <v>122197.25</v>
      </c>
      <c r="AK12" s="6">
        <v>0.61880000000000002</v>
      </c>
      <c r="AL12" s="14">
        <v>9617497.3300000001</v>
      </c>
      <c r="AM12" s="6">
        <v>3.9157000000000002</v>
      </c>
      <c r="AN12" s="14">
        <v>12253430.4</v>
      </c>
      <c r="AO12" s="6">
        <v>5.7549999999999999</v>
      </c>
    </row>
    <row r="13" spans="1:41">
      <c r="A13" t="s">
        <v>201</v>
      </c>
      <c r="B13" s="14">
        <v>0</v>
      </c>
      <c r="C13">
        <v>0</v>
      </c>
      <c r="D13" s="14">
        <v>0</v>
      </c>
      <c r="E13">
        <v>0</v>
      </c>
      <c r="F13" s="14">
        <v>0</v>
      </c>
      <c r="G13">
        <v>0</v>
      </c>
      <c r="H13" s="14">
        <v>0</v>
      </c>
      <c r="I13">
        <v>0</v>
      </c>
      <c r="J13" s="14">
        <v>0</v>
      </c>
      <c r="K13">
        <v>0</v>
      </c>
      <c r="L13" s="14">
        <v>0</v>
      </c>
      <c r="M13">
        <v>0</v>
      </c>
      <c r="N13" s="14">
        <v>0</v>
      </c>
      <c r="O13">
        <v>0</v>
      </c>
      <c r="P13" s="14">
        <v>0</v>
      </c>
      <c r="Q13">
        <v>0</v>
      </c>
      <c r="R13" s="14">
        <v>0</v>
      </c>
      <c r="S13">
        <v>0</v>
      </c>
      <c r="T13" s="14">
        <v>0</v>
      </c>
      <c r="U13">
        <v>0</v>
      </c>
      <c r="V13" s="14">
        <v>0</v>
      </c>
      <c r="W13">
        <v>0</v>
      </c>
      <c r="X13" s="14">
        <v>0</v>
      </c>
      <c r="Y13">
        <v>0</v>
      </c>
      <c r="Z13" s="14">
        <v>0</v>
      </c>
      <c r="AA13">
        <v>0</v>
      </c>
      <c r="AB13" s="14">
        <v>0</v>
      </c>
      <c r="AC13">
        <v>0</v>
      </c>
      <c r="AD13" s="14">
        <v>0</v>
      </c>
      <c r="AE13">
        <v>0</v>
      </c>
      <c r="AF13" s="14">
        <v>0</v>
      </c>
      <c r="AG13">
        <v>0</v>
      </c>
      <c r="AH13" s="14">
        <v>0</v>
      </c>
      <c r="AI13">
        <v>0</v>
      </c>
      <c r="AJ13" s="14">
        <v>0</v>
      </c>
      <c r="AK13">
        <v>0</v>
      </c>
      <c r="AL13" s="14">
        <v>0</v>
      </c>
      <c r="AM13">
        <v>0</v>
      </c>
      <c r="AN13" s="14">
        <v>0</v>
      </c>
      <c r="AO13">
        <v>0</v>
      </c>
    </row>
    <row r="14" spans="1:41">
      <c r="A14" t="s">
        <v>202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  <c r="J14" s="14">
        <v>0</v>
      </c>
      <c r="K14">
        <v>0</v>
      </c>
      <c r="L14" s="14">
        <v>0</v>
      </c>
      <c r="M14">
        <v>0</v>
      </c>
      <c r="N14" s="14">
        <v>0</v>
      </c>
      <c r="O14">
        <v>0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0</v>
      </c>
      <c r="AE14">
        <v>0</v>
      </c>
      <c r="AF14" s="14">
        <v>0</v>
      </c>
      <c r="AG14">
        <v>0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</row>
    <row r="15" spans="1:41">
      <c r="A15" t="s">
        <v>203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0</v>
      </c>
      <c r="AE15">
        <v>0</v>
      </c>
      <c r="AF15" s="14">
        <v>0</v>
      </c>
      <c r="AG15">
        <v>0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</row>
    <row r="16" spans="1:41">
      <c r="A16" t="s">
        <v>204</v>
      </c>
      <c r="B16" s="14">
        <v>827803</v>
      </c>
      <c r="C16" s="6">
        <v>3.6200000000000003E-2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338663</v>
      </c>
      <c r="U16" s="6">
        <v>0.12139999999999999</v>
      </c>
      <c r="V16" s="14">
        <v>489140</v>
      </c>
      <c r="W16" s="6">
        <v>2.8529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0</v>
      </c>
      <c r="AE16">
        <v>0</v>
      </c>
      <c r="AF16" s="14">
        <v>0</v>
      </c>
      <c r="AG16">
        <v>0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</row>
    <row r="17" spans="1:41">
      <c r="A17" t="s">
        <v>205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0</v>
      </c>
      <c r="AE17">
        <v>0</v>
      </c>
      <c r="AF17" s="14">
        <v>0</v>
      </c>
      <c r="AG17">
        <v>0</v>
      </c>
      <c r="AH17" s="14">
        <v>0</v>
      </c>
      <c r="AI17">
        <v>0</v>
      </c>
      <c r="AJ17" s="14">
        <v>0</v>
      </c>
      <c r="AK17">
        <v>0</v>
      </c>
      <c r="AL17" s="14">
        <v>0</v>
      </c>
      <c r="AM17">
        <v>0</v>
      </c>
      <c r="AN17" s="14">
        <v>0</v>
      </c>
      <c r="AO17">
        <v>0</v>
      </c>
    </row>
    <row r="18" spans="1:41">
      <c r="A18" t="s">
        <v>206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0</v>
      </c>
      <c r="AE18">
        <v>0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</row>
    <row r="19" spans="1:41">
      <c r="A19" t="s">
        <v>207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0</v>
      </c>
      <c r="AE19">
        <v>0</v>
      </c>
      <c r="AF19" s="14">
        <v>0</v>
      </c>
      <c r="AG19">
        <v>0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</row>
    <row r="20" spans="1:41" ht="13.5" thickBot="1">
      <c r="A20" t="s">
        <v>208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</row>
    <row r="21" spans="1:41" ht="14.25" thickTop="1" thickBot="1">
      <c r="A21" s="9" t="s">
        <v>209</v>
      </c>
      <c r="B21" s="17">
        <v>54057159.509999998</v>
      </c>
      <c r="C21" s="10">
        <v>2.3637999999999999</v>
      </c>
      <c r="D21" s="17">
        <v>8264746.7699999996</v>
      </c>
      <c r="E21" s="10">
        <v>7.4958999999999998</v>
      </c>
      <c r="F21" s="17">
        <v>3607066.12</v>
      </c>
      <c r="G21" s="10">
        <v>5.5369999999999999</v>
      </c>
      <c r="H21" s="17">
        <v>7416563.9199999999</v>
      </c>
      <c r="I21" s="10">
        <v>2.7928999999999999</v>
      </c>
      <c r="J21" s="17">
        <v>5751030.1500000004</v>
      </c>
      <c r="K21" s="10">
        <v>3.9742999999999999</v>
      </c>
      <c r="L21" s="17">
        <v>2728814.21</v>
      </c>
      <c r="M21" s="10">
        <v>0.73409999999999997</v>
      </c>
      <c r="N21" s="17">
        <v>71507.520000000004</v>
      </c>
      <c r="O21" s="10">
        <v>0.44600000000000001</v>
      </c>
      <c r="P21" s="17">
        <v>-21387.52</v>
      </c>
      <c r="Q21" s="10">
        <v>-0.11269999999999999</v>
      </c>
      <c r="R21" s="17">
        <v>993983.09</v>
      </c>
      <c r="S21" s="10">
        <v>1.1778999999999999</v>
      </c>
      <c r="T21" s="17">
        <v>338663</v>
      </c>
      <c r="U21" s="10">
        <v>0.12139999999999999</v>
      </c>
      <c r="V21" s="17">
        <v>489140</v>
      </c>
      <c r="W21" s="10">
        <v>2.8529</v>
      </c>
      <c r="X21" s="17">
        <v>221782.07</v>
      </c>
      <c r="Y21" s="10">
        <v>0.14879999999999999</v>
      </c>
      <c r="Z21" s="17">
        <v>22479.200000000001</v>
      </c>
      <c r="AA21" s="10">
        <v>2.3800000000000002E-2</v>
      </c>
      <c r="AB21" s="17">
        <v>215098</v>
      </c>
      <c r="AC21" s="10">
        <v>0.90900000000000003</v>
      </c>
      <c r="AD21" s="17">
        <v>866298</v>
      </c>
      <c r="AE21" s="10">
        <v>2.1263000000000001</v>
      </c>
      <c r="AF21" s="17">
        <v>285391</v>
      </c>
      <c r="AG21" s="10">
        <v>2.11</v>
      </c>
      <c r="AH21" s="17">
        <v>812859</v>
      </c>
      <c r="AI21" s="10">
        <v>0.70989999999999998</v>
      </c>
      <c r="AJ21" s="17">
        <v>122197.25</v>
      </c>
      <c r="AK21" s="10">
        <v>0.61880000000000002</v>
      </c>
      <c r="AL21" s="17">
        <v>9617497.3300000001</v>
      </c>
      <c r="AM21" s="10">
        <v>3.9157000000000002</v>
      </c>
      <c r="AN21" s="17">
        <v>12253430.4</v>
      </c>
      <c r="AO21" s="10">
        <v>5.7549999999999999</v>
      </c>
    </row>
    <row r="22" spans="1:41" ht="13.5" thickTop="1">
      <c r="A22" t="s">
        <v>295</v>
      </c>
      <c r="B22" s="14">
        <v>47454927.25</v>
      </c>
      <c r="C22" s="6">
        <v>2.0750999999999999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32582739.609999999</v>
      </c>
      <c r="K22" s="6">
        <v>22.516400000000001</v>
      </c>
      <c r="L22" s="14">
        <v>0</v>
      </c>
      <c r="M22">
        <v>0</v>
      </c>
      <c r="N22" s="14">
        <v>0</v>
      </c>
      <c r="O22">
        <v>0</v>
      </c>
      <c r="P22" s="14">
        <v>14872187.640000001</v>
      </c>
      <c r="Q22" s="6">
        <v>78.398200000000003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0</v>
      </c>
      <c r="AM22">
        <v>0</v>
      </c>
      <c r="AN22" s="14">
        <v>0</v>
      </c>
      <c r="AO22">
        <v>0</v>
      </c>
    </row>
    <row r="23" spans="1:41">
      <c r="A23" t="s">
        <v>296</v>
      </c>
      <c r="B23" s="14">
        <v>330020566.23000002</v>
      </c>
      <c r="C23" s="6">
        <v>14.431100000000001</v>
      </c>
      <c r="D23" s="14">
        <v>23743642.370000001</v>
      </c>
      <c r="E23" s="6">
        <v>21.535</v>
      </c>
      <c r="F23" s="14">
        <v>26662791.649999999</v>
      </c>
      <c r="G23" s="6">
        <v>40.9285</v>
      </c>
      <c r="H23" s="14">
        <v>88090731.099999994</v>
      </c>
      <c r="I23" s="6">
        <v>33.172699999999999</v>
      </c>
      <c r="J23" s="14">
        <v>106369638.23</v>
      </c>
      <c r="K23" s="6">
        <v>73.507000000000005</v>
      </c>
      <c r="L23" s="14">
        <v>1152618.71</v>
      </c>
      <c r="M23" s="6">
        <v>0.31009999999999999</v>
      </c>
      <c r="N23" s="14">
        <v>0</v>
      </c>
      <c r="O23">
        <v>0</v>
      </c>
      <c r="P23" s="14">
        <v>4119252.96</v>
      </c>
      <c r="Q23" s="6">
        <v>21.714500000000001</v>
      </c>
      <c r="R23" s="14">
        <v>1660605.34</v>
      </c>
      <c r="S23" s="6">
        <v>1.9678</v>
      </c>
      <c r="T23" s="14">
        <v>685905</v>
      </c>
      <c r="U23" s="6">
        <v>0.24590000000000001</v>
      </c>
      <c r="V23" s="14">
        <v>0</v>
      </c>
      <c r="W23">
        <v>0</v>
      </c>
      <c r="X23" s="14">
        <v>11499.86</v>
      </c>
      <c r="Y23" s="6">
        <v>7.7000000000000002E-3</v>
      </c>
      <c r="Z23" s="14">
        <v>25884.01</v>
      </c>
      <c r="AA23" s="6">
        <v>2.7400000000000001E-2</v>
      </c>
      <c r="AB23" s="14">
        <v>4741330</v>
      </c>
      <c r="AC23" s="6">
        <v>20.035799999999998</v>
      </c>
      <c r="AD23" s="14">
        <v>5623367</v>
      </c>
      <c r="AE23" s="6">
        <v>13.802199999999999</v>
      </c>
      <c r="AF23" s="14">
        <v>2757016</v>
      </c>
      <c r="AG23" s="6">
        <v>20.383700000000001</v>
      </c>
      <c r="AH23" s="14">
        <v>64376284</v>
      </c>
      <c r="AI23" s="6">
        <v>56.220199999999998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</row>
    <row r="24" spans="1:41" ht="13.5" thickBot="1">
      <c r="A24" t="s">
        <v>297</v>
      </c>
      <c r="B24" s="14">
        <v>395932707.19</v>
      </c>
      <c r="C24" s="6">
        <v>17.313300000000002</v>
      </c>
      <c r="D24" s="14">
        <v>78247821.950000003</v>
      </c>
      <c r="E24" s="6">
        <v>70.969099999999997</v>
      </c>
      <c r="F24" s="14">
        <v>34874953.450000003</v>
      </c>
      <c r="G24" s="6">
        <v>53.534500000000001</v>
      </c>
      <c r="H24" s="14">
        <v>170044271.68000001</v>
      </c>
      <c r="I24" s="6">
        <v>64.034400000000005</v>
      </c>
      <c r="J24" s="14">
        <v>3502.11</v>
      </c>
      <c r="K24" s="6">
        <v>2.3999999999999998E-3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18707900</v>
      </c>
      <c r="AC24" s="6">
        <v>79.055300000000003</v>
      </c>
      <c r="AD24" s="14">
        <v>34252775</v>
      </c>
      <c r="AE24" s="6">
        <v>84.0715</v>
      </c>
      <c r="AF24" s="14">
        <v>10483170</v>
      </c>
      <c r="AG24" s="6">
        <v>77.506299999999996</v>
      </c>
      <c r="AH24" s="14">
        <v>49318313</v>
      </c>
      <c r="AI24" s="6">
        <v>43.07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</row>
    <row r="25" spans="1:41" ht="14.25" thickTop="1" thickBot="1">
      <c r="A25" s="9" t="s">
        <v>210</v>
      </c>
      <c r="B25" s="17">
        <v>773408200.66999996</v>
      </c>
      <c r="C25" s="10">
        <v>33.819600000000001</v>
      </c>
      <c r="D25" s="17">
        <v>101991464.31999999</v>
      </c>
      <c r="E25" s="10">
        <v>92.504099999999994</v>
      </c>
      <c r="F25" s="17">
        <v>61537745.100000001</v>
      </c>
      <c r="G25" s="10">
        <v>94.462999999999994</v>
      </c>
      <c r="H25" s="17">
        <v>258135002.78</v>
      </c>
      <c r="I25" s="10">
        <v>97.207099999999997</v>
      </c>
      <c r="J25" s="17">
        <v>138955879.94999999</v>
      </c>
      <c r="K25" s="10">
        <v>96.025700000000001</v>
      </c>
      <c r="L25" s="17">
        <v>1152618.71</v>
      </c>
      <c r="M25" s="10">
        <v>0.31009999999999999</v>
      </c>
      <c r="N25" s="17">
        <v>0</v>
      </c>
      <c r="O25" s="9">
        <v>0</v>
      </c>
      <c r="P25" s="17">
        <v>18991440.600000001</v>
      </c>
      <c r="Q25" s="10">
        <v>100.1127</v>
      </c>
      <c r="R25" s="17">
        <v>1660605.34</v>
      </c>
      <c r="S25" s="10">
        <v>1.9678</v>
      </c>
      <c r="T25" s="17">
        <v>685905</v>
      </c>
      <c r="U25" s="10">
        <v>0.24590000000000001</v>
      </c>
      <c r="V25" s="17">
        <v>0</v>
      </c>
      <c r="W25" s="9">
        <v>0</v>
      </c>
      <c r="X25" s="17">
        <v>11499.86</v>
      </c>
      <c r="Y25" s="10">
        <v>7.7000000000000002E-3</v>
      </c>
      <c r="Z25" s="17">
        <v>25884.01</v>
      </c>
      <c r="AA25" s="10">
        <v>2.7400000000000001E-2</v>
      </c>
      <c r="AB25" s="17">
        <v>23449230</v>
      </c>
      <c r="AC25" s="10">
        <v>99.090999999999994</v>
      </c>
      <c r="AD25" s="17">
        <v>39876142</v>
      </c>
      <c r="AE25" s="10">
        <v>97.873699999999999</v>
      </c>
      <c r="AF25" s="17">
        <v>13240186</v>
      </c>
      <c r="AG25" s="10">
        <v>97.89</v>
      </c>
      <c r="AH25" s="17">
        <v>113694597</v>
      </c>
      <c r="AI25" s="10">
        <v>99.290099999999995</v>
      </c>
      <c r="AJ25" s="17">
        <v>0</v>
      </c>
      <c r="AK25" s="9">
        <v>0</v>
      </c>
      <c r="AL25" s="17">
        <v>0</v>
      </c>
      <c r="AM25" s="9">
        <v>0</v>
      </c>
      <c r="AN25" s="17">
        <v>0</v>
      </c>
      <c r="AO25" s="9">
        <v>0</v>
      </c>
    </row>
    <row r="26" spans="1:41" ht="14.25" thickTop="1" thickBot="1">
      <c r="A26" s="9" t="s">
        <v>211</v>
      </c>
      <c r="B26" s="17">
        <v>827465360.17999995</v>
      </c>
      <c r="C26" s="10">
        <v>36.183399999999999</v>
      </c>
      <c r="D26" s="17">
        <v>110256211.09</v>
      </c>
      <c r="E26" s="10">
        <v>100</v>
      </c>
      <c r="F26" s="17">
        <v>65144811.219999999</v>
      </c>
      <c r="G26" s="10">
        <v>100</v>
      </c>
      <c r="H26" s="17">
        <v>265551566.69999999</v>
      </c>
      <c r="I26" s="10">
        <v>100</v>
      </c>
      <c r="J26" s="17">
        <v>144706910.09999999</v>
      </c>
      <c r="K26" s="10">
        <v>100</v>
      </c>
      <c r="L26" s="17">
        <v>3881432.92</v>
      </c>
      <c r="M26" s="10">
        <v>1.0442</v>
      </c>
      <c r="N26" s="17">
        <v>71507.520000000004</v>
      </c>
      <c r="O26" s="10">
        <v>0.44600000000000001</v>
      </c>
      <c r="P26" s="17">
        <v>18970053.079999998</v>
      </c>
      <c r="Q26" s="10">
        <v>100</v>
      </c>
      <c r="R26" s="17">
        <v>2654588.4300000002</v>
      </c>
      <c r="S26" s="10">
        <v>3.1457000000000002</v>
      </c>
      <c r="T26" s="17">
        <v>1024568</v>
      </c>
      <c r="U26" s="10">
        <v>0.3674</v>
      </c>
      <c r="V26" s="17">
        <v>489140</v>
      </c>
      <c r="W26" s="10">
        <v>2.8529</v>
      </c>
      <c r="X26" s="17">
        <v>233281.93</v>
      </c>
      <c r="Y26" s="10">
        <v>0.15659999999999999</v>
      </c>
      <c r="Z26" s="17">
        <v>48363.21</v>
      </c>
      <c r="AA26" s="10">
        <v>5.1299999999999998E-2</v>
      </c>
      <c r="AB26" s="17">
        <v>23664328</v>
      </c>
      <c r="AC26" s="10">
        <v>100</v>
      </c>
      <c r="AD26" s="17">
        <v>40742440</v>
      </c>
      <c r="AE26" s="10">
        <v>100</v>
      </c>
      <c r="AF26" s="17">
        <v>13525577</v>
      </c>
      <c r="AG26" s="10">
        <v>100</v>
      </c>
      <c r="AH26" s="17">
        <v>114507456</v>
      </c>
      <c r="AI26" s="10">
        <v>100</v>
      </c>
      <c r="AJ26" s="17">
        <v>122197.25</v>
      </c>
      <c r="AK26" s="10">
        <v>0.61880000000000002</v>
      </c>
      <c r="AL26" s="17">
        <v>9617497.3300000001</v>
      </c>
      <c r="AM26" s="10">
        <v>3.9157000000000002</v>
      </c>
      <c r="AN26" s="17">
        <v>12253430.4</v>
      </c>
      <c r="AO26" s="10">
        <v>5.7549999999999999</v>
      </c>
    </row>
    <row r="27" spans="1:41" ht="13.5" thickTop="1">
      <c r="A27" t="s">
        <v>181</v>
      </c>
      <c r="B27" s="14">
        <v>0</v>
      </c>
      <c r="C27">
        <v>0</v>
      </c>
      <c r="D27" s="14">
        <v>0</v>
      </c>
      <c r="E27">
        <v>0</v>
      </c>
      <c r="F27" s="14">
        <v>0</v>
      </c>
      <c r="G27">
        <v>0</v>
      </c>
      <c r="H27" s="14">
        <v>0</v>
      </c>
      <c r="I27">
        <v>0</v>
      </c>
      <c r="J27" s="14">
        <v>0</v>
      </c>
      <c r="K27">
        <v>0</v>
      </c>
      <c r="L27" s="14">
        <v>0</v>
      </c>
      <c r="M27">
        <v>0</v>
      </c>
      <c r="N27" s="14">
        <v>0</v>
      </c>
      <c r="O27">
        <v>0</v>
      </c>
      <c r="P27" s="14">
        <v>0</v>
      </c>
      <c r="Q27">
        <v>0</v>
      </c>
      <c r="R27" s="14">
        <v>0</v>
      </c>
      <c r="S27">
        <v>0</v>
      </c>
      <c r="T27" s="14">
        <v>0</v>
      </c>
      <c r="U27">
        <v>0</v>
      </c>
      <c r="V27" s="14">
        <v>0</v>
      </c>
      <c r="W27">
        <v>0</v>
      </c>
      <c r="X27" s="14">
        <v>0</v>
      </c>
      <c r="Y27">
        <v>0</v>
      </c>
      <c r="Z27" s="14">
        <v>0</v>
      </c>
      <c r="AA27">
        <v>0</v>
      </c>
      <c r="AB27" s="14">
        <v>0</v>
      </c>
      <c r="AC27">
        <v>0</v>
      </c>
      <c r="AD27" s="14">
        <v>0</v>
      </c>
      <c r="AE27">
        <v>0</v>
      </c>
      <c r="AF27" s="14">
        <v>0</v>
      </c>
      <c r="AG27">
        <v>0</v>
      </c>
      <c r="AH27" s="14">
        <v>0</v>
      </c>
      <c r="AI27">
        <v>0</v>
      </c>
      <c r="AJ27" s="14">
        <v>0</v>
      </c>
      <c r="AK27">
        <v>0</v>
      </c>
      <c r="AL27" s="14">
        <v>0</v>
      </c>
      <c r="AM27">
        <v>0</v>
      </c>
      <c r="AN27" s="14">
        <v>0</v>
      </c>
      <c r="AO27">
        <v>0</v>
      </c>
    </row>
    <row r="28" spans="1:41">
      <c r="A28" t="s">
        <v>182</v>
      </c>
      <c r="B28" s="14">
        <v>33229110.890000001</v>
      </c>
      <c r="C28" s="6">
        <v>1.4530000000000001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  <c r="J28" s="14">
        <v>0</v>
      </c>
      <c r="K28">
        <v>0</v>
      </c>
      <c r="L28" s="14">
        <v>0</v>
      </c>
      <c r="M28">
        <v>0</v>
      </c>
      <c r="N28" s="14">
        <v>15960888.76</v>
      </c>
      <c r="O28" s="6">
        <v>99.554000000000002</v>
      </c>
      <c r="P28" s="14">
        <v>0</v>
      </c>
      <c r="Q28">
        <v>0</v>
      </c>
      <c r="R28" s="14">
        <v>16322274.49</v>
      </c>
      <c r="S28" s="6">
        <v>19.341999999999999</v>
      </c>
      <c r="T28" s="14">
        <v>0</v>
      </c>
      <c r="U28">
        <v>0</v>
      </c>
      <c r="V28" s="14">
        <v>0</v>
      </c>
      <c r="W28">
        <v>0</v>
      </c>
      <c r="X28" s="14">
        <v>0</v>
      </c>
      <c r="Y28">
        <v>0</v>
      </c>
      <c r="Z28" s="14">
        <v>945947.64</v>
      </c>
      <c r="AA28" s="6">
        <v>1.0027999999999999</v>
      </c>
      <c r="AB28" s="14">
        <v>0</v>
      </c>
      <c r="AC28">
        <v>0</v>
      </c>
      <c r="AD28" s="14">
        <v>0</v>
      </c>
      <c r="AE28">
        <v>0</v>
      </c>
      <c r="AF28" s="14">
        <v>0</v>
      </c>
      <c r="AG28">
        <v>0</v>
      </c>
      <c r="AH28" s="14">
        <v>0</v>
      </c>
      <c r="AI28">
        <v>0</v>
      </c>
      <c r="AJ28" s="14">
        <v>0</v>
      </c>
      <c r="AK28">
        <v>0</v>
      </c>
      <c r="AL28" s="14">
        <v>0</v>
      </c>
      <c r="AM28">
        <v>0</v>
      </c>
      <c r="AN28" s="14">
        <v>0</v>
      </c>
      <c r="AO28">
        <v>0</v>
      </c>
    </row>
    <row r="29" spans="1:41" ht="13.5" thickBot="1">
      <c r="A29" t="s">
        <v>183</v>
      </c>
      <c r="B29" s="14">
        <v>1426172741.99</v>
      </c>
      <c r="C29" s="6">
        <v>62.363599999999998</v>
      </c>
      <c r="D29" s="14">
        <v>0</v>
      </c>
      <c r="E29">
        <v>0</v>
      </c>
      <c r="F29" s="14">
        <v>0</v>
      </c>
      <c r="G29">
        <v>0</v>
      </c>
      <c r="H29" s="14">
        <v>0</v>
      </c>
      <c r="I29">
        <v>0</v>
      </c>
      <c r="J29" s="14">
        <v>0</v>
      </c>
      <c r="K29">
        <v>0</v>
      </c>
      <c r="L29" s="14">
        <v>367846857.24000001</v>
      </c>
      <c r="M29" s="6">
        <v>98.955799999999996</v>
      </c>
      <c r="N29" s="14">
        <v>0</v>
      </c>
      <c r="O29">
        <v>0</v>
      </c>
      <c r="P29" s="14">
        <v>0</v>
      </c>
      <c r="Q29">
        <v>0</v>
      </c>
      <c r="R29" s="14">
        <v>65410917.670000002</v>
      </c>
      <c r="S29" s="6">
        <v>77.512299999999996</v>
      </c>
      <c r="T29" s="14">
        <v>277875035</v>
      </c>
      <c r="U29" s="6">
        <v>99.632599999999996</v>
      </c>
      <c r="V29" s="14">
        <v>16656176</v>
      </c>
      <c r="W29" s="6">
        <v>97.147099999999995</v>
      </c>
      <c r="X29" s="14">
        <v>148765081.40000001</v>
      </c>
      <c r="Y29" s="6">
        <v>99.843400000000003</v>
      </c>
      <c r="Z29" s="14">
        <v>93334207.349999994</v>
      </c>
      <c r="AA29" s="6">
        <v>98.945899999999995</v>
      </c>
      <c r="AB29" s="14">
        <v>0</v>
      </c>
      <c r="AC29">
        <v>0</v>
      </c>
      <c r="AD29" s="14">
        <v>0</v>
      </c>
      <c r="AE29">
        <v>0</v>
      </c>
      <c r="AF29" s="14">
        <v>0</v>
      </c>
      <c r="AG29">
        <v>0</v>
      </c>
      <c r="AH29" s="14">
        <v>0</v>
      </c>
      <c r="AI29">
        <v>0</v>
      </c>
      <c r="AJ29" s="14">
        <v>19625223.940000001</v>
      </c>
      <c r="AK29" s="6">
        <v>99.381200000000007</v>
      </c>
      <c r="AL29" s="14">
        <v>235993481.22</v>
      </c>
      <c r="AM29" s="6">
        <v>96.084299999999999</v>
      </c>
      <c r="AN29" s="14">
        <v>200665762.16999999</v>
      </c>
      <c r="AO29" s="6">
        <v>94.245000000000005</v>
      </c>
    </row>
    <row r="30" spans="1:41" ht="14.25" thickTop="1" thickBot="1">
      <c r="A30" s="9" t="s">
        <v>184</v>
      </c>
      <c r="B30" s="17">
        <v>1459401852.8800001</v>
      </c>
      <c r="C30" s="10">
        <v>63.816600000000001</v>
      </c>
      <c r="D30" s="17">
        <v>0</v>
      </c>
      <c r="E30" s="9">
        <v>0</v>
      </c>
      <c r="F30" s="17">
        <v>0</v>
      </c>
      <c r="G30" s="9">
        <v>0</v>
      </c>
      <c r="H30" s="17">
        <v>0</v>
      </c>
      <c r="I30" s="9">
        <v>0</v>
      </c>
      <c r="J30" s="17">
        <v>0</v>
      </c>
      <c r="K30" s="9">
        <v>0</v>
      </c>
      <c r="L30" s="17">
        <v>367846857.24000001</v>
      </c>
      <c r="M30" s="10">
        <v>98.955799999999996</v>
      </c>
      <c r="N30" s="17">
        <v>15960888.76</v>
      </c>
      <c r="O30" s="10">
        <v>99.554000000000002</v>
      </c>
      <c r="P30" s="17">
        <v>0</v>
      </c>
      <c r="Q30" s="9">
        <v>0</v>
      </c>
      <c r="R30" s="17">
        <v>81733192.159999996</v>
      </c>
      <c r="S30" s="10">
        <v>96.854299999999995</v>
      </c>
      <c r="T30" s="17">
        <v>277875035</v>
      </c>
      <c r="U30" s="10">
        <v>99.632599999999996</v>
      </c>
      <c r="V30" s="17">
        <v>16656176</v>
      </c>
      <c r="W30" s="10">
        <v>97.147099999999995</v>
      </c>
      <c r="X30" s="17">
        <v>148765081.40000001</v>
      </c>
      <c r="Y30" s="10">
        <v>99.843400000000003</v>
      </c>
      <c r="Z30" s="17">
        <v>94280154.989999995</v>
      </c>
      <c r="AA30" s="10">
        <v>99.948700000000002</v>
      </c>
      <c r="AB30" s="17">
        <v>0</v>
      </c>
      <c r="AC30" s="9">
        <v>0</v>
      </c>
      <c r="AD30" s="17">
        <v>0</v>
      </c>
      <c r="AE30" s="9">
        <v>0</v>
      </c>
      <c r="AF30" s="17">
        <v>0</v>
      </c>
      <c r="AG30" s="9">
        <v>0</v>
      </c>
      <c r="AH30" s="17">
        <v>0</v>
      </c>
      <c r="AI30" s="9">
        <v>0</v>
      </c>
      <c r="AJ30" s="17">
        <v>19625223.940000001</v>
      </c>
      <c r="AK30" s="10">
        <v>99.381200000000007</v>
      </c>
      <c r="AL30" s="17">
        <v>235993481.22</v>
      </c>
      <c r="AM30" s="10">
        <v>96.084299999999999</v>
      </c>
      <c r="AN30" s="17">
        <v>200665762.16999999</v>
      </c>
      <c r="AO30" s="10">
        <v>94.245000000000005</v>
      </c>
    </row>
    <row r="31" spans="1:41" ht="13.5" thickTop="1"/>
    <row r="32" spans="1:41" s="6" customFormat="1">
      <c r="A32" s="6" t="s">
        <v>185</v>
      </c>
      <c r="B32" s="6">
        <v>6301</v>
      </c>
      <c r="D32" s="6">
        <v>148</v>
      </c>
      <c r="F32" s="6">
        <v>100</v>
      </c>
      <c r="H32" s="6">
        <v>156</v>
      </c>
      <c r="J32" s="6">
        <v>4077</v>
      </c>
      <c r="L32" s="6">
        <v>207</v>
      </c>
      <c r="N32" s="6">
        <v>11</v>
      </c>
      <c r="P32" s="6">
        <v>281</v>
      </c>
      <c r="R32" s="6">
        <v>45</v>
      </c>
      <c r="T32" s="6">
        <v>399</v>
      </c>
      <c r="V32" s="6">
        <v>22</v>
      </c>
      <c r="X32" s="6">
        <v>56</v>
      </c>
      <c r="Z32" s="6">
        <v>73</v>
      </c>
      <c r="AB32" s="6">
        <v>60</v>
      </c>
      <c r="AD32" s="6">
        <v>47</v>
      </c>
      <c r="AF32" s="6">
        <v>15</v>
      </c>
      <c r="AH32" s="6">
        <v>93</v>
      </c>
      <c r="AJ32" s="6">
        <v>1</v>
      </c>
      <c r="AL32" s="6">
        <v>320</v>
      </c>
      <c r="AN32" s="6">
        <v>190</v>
      </c>
    </row>
    <row r="33" spans="1:41" s="6" customFormat="1" ht="13.5" thickBot="1">
      <c r="A33" s="12" t="s">
        <v>212</v>
      </c>
      <c r="B33" s="12">
        <v>362937.19</v>
      </c>
      <c r="C33" s="12"/>
      <c r="D33" s="12">
        <v>744974.4</v>
      </c>
      <c r="E33" s="12"/>
      <c r="F33" s="12">
        <v>651448.11</v>
      </c>
      <c r="G33" s="12"/>
      <c r="H33" s="12">
        <v>1702253.63</v>
      </c>
      <c r="I33" s="12"/>
      <c r="J33" s="12">
        <v>35493.480000000003</v>
      </c>
      <c r="K33" s="12"/>
      <c r="L33" s="12">
        <v>1795788.84</v>
      </c>
      <c r="M33" s="12"/>
      <c r="N33" s="12">
        <v>1457490.57</v>
      </c>
      <c r="O33" s="12"/>
      <c r="P33" s="12">
        <v>67509.09</v>
      </c>
      <c r="Q33" s="12"/>
      <c r="R33" s="12">
        <v>1875284.01</v>
      </c>
      <c r="S33" s="12"/>
      <c r="T33" s="12">
        <v>698996.5</v>
      </c>
      <c r="U33" s="12"/>
      <c r="V33" s="12">
        <v>779332.54</v>
      </c>
      <c r="W33" s="12"/>
      <c r="X33" s="12">
        <v>2660685.06</v>
      </c>
      <c r="Y33" s="12"/>
      <c r="Z33" s="12">
        <v>1292171.48</v>
      </c>
      <c r="AA33" s="12"/>
      <c r="AB33" s="12">
        <v>394405.47</v>
      </c>
      <c r="AC33" s="12"/>
      <c r="AD33" s="12">
        <v>866860.43</v>
      </c>
      <c r="AE33" s="12"/>
      <c r="AF33" s="12">
        <v>901705.13</v>
      </c>
      <c r="AG33" s="12"/>
      <c r="AH33" s="12">
        <v>1231262.97</v>
      </c>
      <c r="AI33" s="12"/>
      <c r="AJ33" s="12">
        <v>19747421.190000001</v>
      </c>
      <c r="AK33" s="12"/>
      <c r="AL33" s="12">
        <v>767534.31</v>
      </c>
      <c r="AM33" s="12"/>
      <c r="AN33" s="12">
        <v>1120627.33</v>
      </c>
      <c r="AO33" s="12"/>
    </row>
    <row r="34" spans="1:41" ht="13.5" thickTop="1">
      <c r="L34" s="14" t="s">
        <v>333</v>
      </c>
      <c r="N34" s="14" t="s">
        <v>333</v>
      </c>
      <c r="R34" s="14" t="s">
        <v>333</v>
      </c>
      <c r="T34" s="14" t="s">
        <v>333</v>
      </c>
      <c r="V34" s="14" t="s">
        <v>333</v>
      </c>
      <c r="X34" s="14" t="s">
        <v>333</v>
      </c>
      <c r="Z34" s="14" t="s">
        <v>333</v>
      </c>
      <c r="AJ34" s="14" t="s">
        <v>333</v>
      </c>
      <c r="AL34" s="14" t="s">
        <v>333</v>
      </c>
      <c r="AN34" s="14" t="s">
        <v>333</v>
      </c>
    </row>
    <row r="35" spans="1:41">
      <c r="A35" s="287" t="s">
        <v>213</v>
      </c>
      <c r="B35" s="335" t="s">
        <v>21</v>
      </c>
      <c r="C35" s="335"/>
      <c r="D35" s="329" t="s">
        <v>1174</v>
      </c>
      <c r="E35" s="329"/>
      <c r="F35" s="329" t="s">
        <v>1175</v>
      </c>
      <c r="G35" s="329"/>
      <c r="H35" s="329" t="s">
        <v>1176</v>
      </c>
      <c r="I35" s="329"/>
      <c r="J35" s="329" t="s">
        <v>1177</v>
      </c>
      <c r="K35" s="329"/>
      <c r="L35" s="329" t="s">
        <v>1178</v>
      </c>
      <c r="M35" s="329"/>
      <c r="N35" s="329" t="s">
        <v>1179</v>
      </c>
      <c r="O35" s="329"/>
      <c r="P35" s="329" t="s">
        <v>1180</v>
      </c>
      <c r="Q35" s="329"/>
      <c r="R35" s="329" t="s">
        <v>1181</v>
      </c>
      <c r="S35" s="329"/>
      <c r="T35" s="329" t="s">
        <v>1182</v>
      </c>
      <c r="U35" s="329"/>
      <c r="V35" s="329" t="s">
        <v>1183</v>
      </c>
      <c r="W35" s="329"/>
      <c r="X35" s="329" t="s">
        <v>1184</v>
      </c>
      <c r="Y35" s="329"/>
      <c r="Z35" s="329" t="s">
        <v>1185</v>
      </c>
      <c r="AA35" s="329"/>
      <c r="AB35" s="329" t="s">
        <v>1186</v>
      </c>
      <c r="AC35" s="329"/>
      <c r="AD35" s="329" t="s">
        <v>1187</v>
      </c>
      <c r="AE35" s="329"/>
      <c r="AF35" s="329" t="s">
        <v>1188</v>
      </c>
      <c r="AG35" s="329"/>
      <c r="AH35" s="329" t="s">
        <v>1189</v>
      </c>
      <c r="AI35" s="329"/>
      <c r="AJ35" s="329" t="s">
        <v>1190</v>
      </c>
      <c r="AK35" s="329"/>
      <c r="AL35" s="329" t="s">
        <v>1191</v>
      </c>
      <c r="AM35" s="329"/>
      <c r="AN35" s="329" t="s">
        <v>1192</v>
      </c>
      <c r="AO35" s="329"/>
    </row>
    <row r="36" spans="1:41">
      <c r="A36" s="2"/>
      <c r="B36" s="15"/>
      <c r="C36" s="2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0"/>
      <c r="O36" s="330"/>
      <c r="P36" s="330"/>
      <c r="Q36" s="330"/>
      <c r="R36" s="330"/>
      <c r="S36" s="330"/>
      <c r="T36" s="330"/>
      <c r="U36" s="330"/>
      <c r="V36" s="330"/>
      <c r="W36" s="330"/>
      <c r="X36" s="330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</row>
    <row r="37" spans="1:41">
      <c r="A37" s="4"/>
      <c r="B37" s="16" t="s">
        <v>14</v>
      </c>
      <c r="C37" s="5" t="s">
        <v>15</v>
      </c>
      <c r="D37" s="16" t="s">
        <v>14</v>
      </c>
      <c r="E37" s="5" t="s">
        <v>15</v>
      </c>
      <c r="F37" s="16" t="s">
        <v>14</v>
      </c>
      <c r="G37" s="5" t="s">
        <v>15</v>
      </c>
      <c r="H37" s="16" t="s">
        <v>14</v>
      </c>
      <c r="I37" s="5" t="s">
        <v>15</v>
      </c>
      <c r="J37" s="16" t="s">
        <v>14</v>
      </c>
      <c r="K37" s="5" t="s">
        <v>15</v>
      </c>
      <c r="L37" s="16" t="s">
        <v>14</v>
      </c>
      <c r="M37" s="5" t="s">
        <v>15</v>
      </c>
      <c r="N37" s="16" t="s">
        <v>14</v>
      </c>
      <c r="O37" s="5" t="s">
        <v>15</v>
      </c>
      <c r="P37" s="16" t="s">
        <v>14</v>
      </c>
      <c r="Q37" s="5" t="s">
        <v>15</v>
      </c>
      <c r="R37" s="16" t="s">
        <v>14</v>
      </c>
      <c r="S37" s="5" t="s">
        <v>15</v>
      </c>
      <c r="T37" s="16" t="s">
        <v>14</v>
      </c>
      <c r="U37" s="5" t="s">
        <v>15</v>
      </c>
      <c r="V37" s="16" t="s">
        <v>14</v>
      </c>
      <c r="W37" s="5" t="s">
        <v>15</v>
      </c>
      <c r="X37" s="16" t="s">
        <v>14</v>
      </c>
      <c r="Y37" s="5" t="s">
        <v>15</v>
      </c>
      <c r="Z37" s="16" t="s">
        <v>14</v>
      </c>
      <c r="AA37" s="5" t="s">
        <v>15</v>
      </c>
      <c r="AB37" s="16" t="s">
        <v>14</v>
      </c>
      <c r="AC37" s="5" t="s">
        <v>15</v>
      </c>
      <c r="AD37" s="16" t="s">
        <v>14</v>
      </c>
      <c r="AE37" s="5" t="s">
        <v>15</v>
      </c>
      <c r="AF37" s="16" t="s">
        <v>14</v>
      </c>
      <c r="AG37" s="5" t="s">
        <v>15</v>
      </c>
      <c r="AH37" s="16" t="s">
        <v>14</v>
      </c>
      <c r="AI37" s="5" t="s">
        <v>15</v>
      </c>
      <c r="AJ37" s="16" t="s">
        <v>14</v>
      </c>
      <c r="AK37" s="5" t="s">
        <v>15</v>
      </c>
      <c r="AL37" s="16" t="s">
        <v>14</v>
      </c>
      <c r="AM37" s="5" t="s">
        <v>15</v>
      </c>
      <c r="AN37" s="16" t="s">
        <v>14</v>
      </c>
      <c r="AO37" s="5" t="s">
        <v>15</v>
      </c>
    </row>
    <row r="38" spans="1:41">
      <c r="A38" t="s">
        <v>214</v>
      </c>
      <c r="B38" s="14">
        <v>313986267.51999998</v>
      </c>
      <c r="C38" s="6">
        <v>13.73</v>
      </c>
      <c r="D38" s="14">
        <v>32008389.140000001</v>
      </c>
      <c r="E38" s="6">
        <v>29.030899999999999</v>
      </c>
      <c r="F38" s="14">
        <v>30269857.77</v>
      </c>
      <c r="G38" s="6">
        <v>46.465499999999999</v>
      </c>
      <c r="H38" s="14">
        <v>95507295.019999996</v>
      </c>
      <c r="I38" s="6">
        <v>35.965600000000002</v>
      </c>
      <c r="J38" s="14">
        <v>42031244.469999999</v>
      </c>
      <c r="K38" s="6">
        <v>29.0458</v>
      </c>
      <c r="L38" s="14">
        <v>3879398.61</v>
      </c>
      <c r="M38" s="6">
        <v>1.0436000000000001</v>
      </c>
      <c r="N38" s="14">
        <v>71507.520000000004</v>
      </c>
      <c r="O38" s="6">
        <v>0.44600000000000001</v>
      </c>
      <c r="P38" s="14">
        <v>4097865.44</v>
      </c>
      <c r="Q38" s="6">
        <v>21.601800000000001</v>
      </c>
      <c r="R38" s="14">
        <v>2654588.4300000002</v>
      </c>
      <c r="S38" s="6">
        <v>3.1457000000000002</v>
      </c>
      <c r="T38" s="14">
        <v>1024568</v>
      </c>
      <c r="U38" s="6">
        <v>0.3674</v>
      </c>
      <c r="V38" s="14">
        <v>489140</v>
      </c>
      <c r="W38" s="6">
        <v>2.8529</v>
      </c>
      <c r="X38" s="14">
        <v>233281.93</v>
      </c>
      <c r="Y38" s="6">
        <v>0.15659999999999999</v>
      </c>
      <c r="Z38" s="14">
        <v>48363.21</v>
      </c>
      <c r="AA38" s="6">
        <v>5.1299999999999998E-2</v>
      </c>
      <c r="AB38" s="14">
        <v>4956428</v>
      </c>
      <c r="AC38" s="6">
        <v>20.944700000000001</v>
      </c>
      <c r="AD38" s="14">
        <v>6489665</v>
      </c>
      <c r="AE38" s="6">
        <v>15.9285</v>
      </c>
      <c r="AF38" s="14">
        <v>3042407</v>
      </c>
      <c r="AG38" s="6">
        <v>22.4937</v>
      </c>
      <c r="AH38" s="14">
        <v>65189143</v>
      </c>
      <c r="AI38" s="6">
        <v>56.93</v>
      </c>
      <c r="AJ38" s="14">
        <v>122197.25</v>
      </c>
      <c r="AK38" s="6">
        <v>0.61880000000000002</v>
      </c>
      <c r="AL38" s="14">
        <v>9617497.3300000001</v>
      </c>
      <c r="AM38" s="6">
        <v>3.9157000000000002</v>
      </c>
      <c r="AN38" s="14">
        <v>12253430.4</v>
      </c>
      <c r="AO38" s="6">
        <v>5.7549999999999999</v>
      </c>
    </row>
    <row r="39" spans="1:41">
      <c r="A39" t="s">
        <v>215</v>
      </c>
      <c r="B39" s="14">
        <v>294716281.31</v>
      </c>
      <c r="C39" s="6">
        <v>12.8873</v>
      </c>
      <c r="D39" s="14">
        <v>42571838.490000002</v>
      </c>
      <c r="E39" s="6">
        <v>38.611699999999999</v>
      </c>
      <c r="F39" s="14">
        <v>10522985.83</v>
      </c>
      <c r="G39" s="6">
        <v>16.153199999999998</v>
      </c>
      <c r="H39" s="14">
        <v>69806017.049999997</v>
      </c>
      <c r="I39" s="6">
        <v>26.287199999999999</v>
      </c>
      <c r="J39" s="14">
        <v>102675665.63</v>
      </c>
      <c r="K39" s="6">
        <v>70.9542</v>
      </c>
      <c r="L39" s="14">
        <v>2034.31</v>
      </c>
      <c r="M39" s="6">
        <v>5.0000000000000001E-4</v>
      </c>
      <c r="N39" s="14">
        <v>0</v>
      </c>
      <c r="O39">
        <v>0</v>
      </c>
      <c r="P39" s="14">
        <v>0</v>
      </c>
      <c r="Q39">
        <v>0</v>
      </c>
      <c r="R39" s="14">
        <v>0</v>
      </c>
      <c r="S39">
        <v>0</v>
      </c>
      <c r="T39" s="14">
        <v>0</v>
      </c>
      <c r="U39">
        <v>0</v>
      </c>
      <c r="V39" s="14">
        <v>0</v>
      </c>
      <c r="W39">
        <v>0</v>
      </c>
      <c r="X39" s="14">
        <v>0</v>
      </c>
      <c r="Y39">
        <v>0</v>
      </c>
      <c r="Z39" s="14">
        <v>0</v>
      </c>
      <c r="AA39">
        <v>0</v>
      </c>
      <c r="AB39" s="14">
        <v>12043919</v>
      </c>
      <c r="AC39" s="6">
        <v>50.894799999999996</v>
      </c>
      <c r="AD39" s="14">
        <v>17573413</v>
      </c>
      <c r="AE39" s="6">
        <v>43.132899999999999</v>
      </c>
      <c r="AF39" s="14">
        <v>574131</v>
      </c>
      <c r="AG39" s="6">
        <v>4.2447999999999997</v>
      </c>
      <c r="AH39" s="14">
        <v>38946277</v>
      </c>
      <c r="AI39" s="6">
        <v>34.012</v>
      </c>
      <c r="AJ39" s="14">
        <v>0</v>
      </c>
      <c r="AK39">
        <v>0</v>
      </c>
      <c r="AL39" s="14">
        <v>0</v>
      </c>
      <c r="AM39">
        <v>0</v>
      </c>
      <c r="AN39" s="14">
        <v>0</v>
      </c>
      <c r="AO39">
        <v>0</v>
      </c>
    </row>
    <row r="40" spans="1:41">
      <c r="A40" t="s">
        <v>216</v>
      </c>
      <c r="B40" s="14">
        <v>99177802.849999994</v>
      </c>
      <c r="C40" s="6">
        <v>4.3368000000000002</v>
      </c>
      <c r="D40" s="14">
        <v>18819504.600000001</v>
      </c>
      <c r="E40" s="6">
        <v>17.068899999999999</v>
      </c>
      <c r="F40" s="14">
        <v>8136198.9299999997</v>
      </c>
      <c r="G40" s="6">
        <v>12.4894</v>
      </c>
      <c r="H40" s="14">
        <v>46404858.32</v>
      </c>
      <c r="I40" s="6">
        <v>17.474900000000002</v>
      </c>
      <c r="J40" s="14">
        <v>0</v>
      </c>
      <c r="K40">
        <v>0</v>
      </c>
      <c r="L40" s="14">
        <v>0</v>
      </c>
      <c r="M40">
        <v>0</v>
      </c>
      <c r="N40" s="14">
        <v>0</v>
      </c>
      <c r="O40">
        <v>0</v>
      </c>
      <c r="P40" s="14">
        <v>0</v>
      </c>
      <c r="Q40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2395420</v>
      </c>
      <c r="AC40" s="6">
        <v>10.1225</v>
      </c>
      <c r="AD40" s="14">
        <v>11112151</v>
      </c>
      <c r="AE40" s="6">
        <v>27.274100000000001</v>
      </c>
      <c r="AF40" s="14">
        <v>6991856</v>
      </c>
      <c r="AG40" s="6">
        <v>51.693600000000004</v>
      </c>
      <c r="AH40" s="14">
        <v>5317814</v>
      </c>
      <c r="AI40" s="6">
        <v>4.6440999999999999</v>
      </c>
      <c r="AJ40" s="14">
        <v>0</v>
      </c>
      <c r="AK40">
        <v>0</v>
      </c>
      <c r="AL40" s="14">
        <v>0</v>
      </c>
      <c r="AM40">
        <v>0</v>
      </c>
      <c r="AN40" s="14">
        <v>0</v>
      </c>
      <c r="AO40">
        <v>0</v>
      </c>
    </row>
    <row r="41" spans="1:41">
      <c r="A41" t="s">
        <v>217</v>
      </c>
      <c r="B41" s="14">
        <v>107714608.63</v>
      </c>
      <c r="C41" s="6">
        <v>4.7100999999999997</v>
      </c>
      <c r="D41" s="14">
        <v>16856478.859999999</v>
      </c>
      <c r="E41" s="6">
        <v>15.288500000000001</v>
      </c>
      <c r="F41" s="14">
        <v>16215768.689999999</v>
      </c>
      <c r="G41" s="6">
        <v>24.8919</v>
      </c>
      <c r="H41" s="14">
        <v>53833396.310000002</v>
      </c>
      <c r="I41" s="6">
        <v>20.272300000000001</v>
      </c>
      <c r="J41" s="14">
        <v>0</v>
      </c>
      <c r="K41">
        <v>0</v>
      </c>
      <c r="L41" s="14">
        <v>0</v>
      </c>
      <c r="M41">
        <v>0</v>
      </c>
      <c r="N41" s="14">
        <v>0</v>
      </c>
      <c r="O41">
        <v>0</v>
      </c>
      <c r="P41" s="14">
        <v>3001787.77</v>
      </c>
      <c r="Q41" s="6">
        <v>15.8238</v>
      </c>
      <c r="R41" s="14">
        <v>0</v>
      </c>
      <c r="S41">
        <v>0</v>
      </c>
      <c r="T41" s="14">
        <v>0</v>
      </c>
      <c r="U41">
        <v>0</v>
      </c>
      <c r="V41" s="14">
        <v>0</v>
      </c>
      <c r="W41">
        <v>0</v>
      </c>
      <c r="X41" s="14">
        <v>0</v>
      </c>
      <c r="Y41">
        <v>0</v>
      </c>
      <c r="Z41" s="14">
        <v>0</v>
      </c>
      <c r="AA41">
        <v>0</v>
      </c>
      <c r="AB41" s="14">
        <v>4268561</v>
      </c>
      <c r="AC41" s="6">
        <v>18.038</v>
      </c>
      <c r="AD41" s="14">
        <v>5567211</v>
      </c>
      <c r="AE41" s="6">
        <v>13.664400000000001</v>
      </c>
      <c r="AF41" s="14">
        <v>2917183</v>
      </c>
      <c r="AG41" s="6">
        <v>21.567900000000002</v>
      </c>
      <c r="AH41" s="14">
        <v>5054222</v>
      </c>
      <c r="AI41" s="6">
        <v>4.4138999999999999</v>
      </c>
      <c r="AJ41" s="14">
        <v>0</v>
      </c>
      <c r="AK41">
        <v>0</v>
      </c>
      <c r="AL41" s="14">
        <v>0</v>
      </c>
      <c r="AM41">
        <v>0</v>
      </c>
      <c r="AN41" s="14">
        <v>0</v>
      </c>
      <c r="AO41">
        <v>0</v>
      </c>
    </row>
    <row r="42" spans="1:41">
      <c r="A42" t="s">
        <v>218</v>
      </c>
      <c r="B42" s="14">
        <v>5061019.88</v>
      </c>
      <c r="C42" s="6">
        <v>0.2213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0</v>
      </c>
      <c r="K42">
        <v>0</v>
      </c>
      <c r="L42" s="14">
        <v>0</v>
      </c>
      <c r="M42">
        <v>0</v>
      </c>
      <c r="N42" s="14">
        <v>0</v>
      </c>
      <c r="O42">
        <v>0</v>
      </c>
      <c r="P42" s="14">
        <v>5061019.88</v>
      </c>
      <c r="Q42" s="6">
        <v>26.678999999999998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0</v>
      </c>
      <c r="AO42">
        <v>0</v>
      </c>
    </row>
    <row r="43" spans="1:41">
      <c r="A43" t="s">
        <v>219</v>
      </c>
      <c r="B43" s="14">
        <v>6809379.9900000002</v>
      </c>
      <c r="C43" s="6">
        <v>0.29780000000000001</v>
      </c>
      <c r="D43" s="14">
        <v>0</v>
      </c>
      <c r="E43">
        <v>0</v>
      </c>
      <c r="F43" s="14">
        <v>0</v>
      </c>
      <c r="G43">
        <v>0</v>
      </c>
      <c r="H43" s="14">
        <v>0</v>
      </c>
      <c r="I43">
        <v>0</v>
      </c>
      <c r="J43" s="14">
        <v>0</v>
      </c>
      <c r="K43">
        <v>0</v>
      </c>
      <c r="L43" s="14">
        <v>0</v>
      </c>
      <c r="M43">
        <v>0</v>
      </c>
      <c r="N43" s="14">
        <v>0</v>
      </c>
      <c r="O43">
        <v>0</v>
      </c>
      <c r="P43" s="14">
        <v>6809379.9900000002</v>
      </c>
      <c r="Q43" s="6">
        <v>35.895400000000002</v>
      </c>
      <c r="R43" s="14">
        <v>0</v>
      </c>
      <c r="S43">
        <v>0</v>
      </c>
      <c r="T43" s="14">
        <v>0</v>
      </c>
      <c r="U43">
        <v>0</v>
      </c>
      <c r="V43" s="14">
        <v>0</v>
      </c>
      <c r="W43">
        <v>0</v>
      </c>
      <c r="X43" s="14">
        <v>0</v>
      </c>
      <c r="Y43">
        <v>0</v>
      </c>
      <c r="Z43" s="14">
        <v>0</v>
      </c>
      <c r="AA43">
        <v>0</v>
      </c>
      <c r="AB43" s="14">
        <v>0</v>
      </c>
      <c r="AC43">
        <v>0</v>
      </c>
      <c r="AD43" s="14">
        <v>0</v>
      </c>
      <c r="AE43">
        <v>0</v>
      </c>
      <c r="AF43" s="14">
        <v>0</v>
      </c>
      <c r="AG43">
        <v>0</v>
      </c>
      <c r="AH43" s="14">
        <v>0</v>
      </c>
      <c r="AI43">
        <v>0</v>
      </c>
      <c r="AJ43" s="14">
        <v>0</v>
      </c>
      <c r="AK43">
        <v>0</v>
      </c>
      <c r="AL43" s="14">
        <v>0</v>
      </c>
      <c r="AM43">
        <v>0</v>
      </c>
      <c r="AN43" s="14">
        <v>0</v>
      </c>
      <c r="AO43">
        <v>0</v>
      </c>
    </row>
    <row r="44" spans="1:41">
      <c r="A44" t="s">
        <v>220</v>
      </c>
      <c r="B44" s="14">
        <v>0</v>
      </c>
      <c r="C44">
        <v>0</v>
      </c>
      <c r="D44" s="14">
        <v>0</v>
      </c>
      <c r="E44">
        <v>0</v>
      </c>
      <c r="F44" s="14">
        <v>0</v>
      </c>
      <c r="G44">
        <v>0</v>
      </c>
      <c r="H44" s="14">
        <v>0</v>
      </c>
      <c r="I44">
        <v>0</v>
      </c>
      <c r="J44" s="14">
        <v>0</v>
      </c>
      <c r="K44">
        <v>0</v>
      </c>
      <c r="L44" s="14">
        <v>0</v>
      </c>
      <c r="M44">
        <v>0</v>
      </c>
      <c r="N44" s="14">
        <v>0</v>
      </c>
      <c r="O44">
        <v>0</v>
      </c>
      <c r="P44" s="14">
        <v>0</v>
      </c>
      <c r="Q44">
        <v>0</v>
      </c>
      <c r="R44" s="14">
        <v>0</v>
      </c>
      <c r="S44">
        <v>0</v>
      </c>
      <c r="T44" s="14">
        <v>0</v>
      </c>
      <c r="U44">
        <v>0</v>
      </c>
      <c r="V44" s="14">
        <v>0</v>
      </c>
      <c r="W44">
        <v>0</v>
      </c>
      <c r="X44" s="14">
        <v>0</v>
      </c>
      <c r="Y44">
        <v>0</v>
      </c>
      <c r="Z44" s="14">
        <v>0</v>
      </c>
      <c r="AA44">
        <v>0</v>
      </c>
      <c r="AB44" s="14">
        <v>0</v>
      </c>
      <c r="AC44">
        <v>0</v>
      </c>
      <c r="AD44" s="14">
        <v>0</v>
      </c>
      <c r="AE44">
        <v>0</v>
      </c>
      <c r="AF44" s="14">
        <v>0</v>
      </c>
      <c r="AG44">
        <v>0</v>
      </c>
      <c r="AH44" s="14">
        <v>0</v>
      </c>
      <c r="AI44">
        <v>0</v>
      </c>
      <c r="AJ44" s="14">
        <v>0</v>
      </c>
      <c r="AK44">
        <v>0</v>
      </c>
      <c r="AL44" s="14">
        <v>0</v>
      </c>
      <c r="AM44">
        <v>0</v>
      </c>
      <c r="AN44" s="14">
        <v>0</v>
      </c>
      <c r="AO44">
        <v>0</v>
      </c>
    </row>
    <row r="45" spans="1:41" ht="13.5" thickBot="1">
      <c r="A45" t="s">
        <v>221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  <c r="J45" s="14">
        <v>0</v>
      </c>
      <c r="K45">
        <v>0</v>
      </c>
      <c r="L45" s="14">
        <v>0</v>
      </c>
      <c r="M45">
        <v>0</v>
      </c>
      <c r="N45" s="14">
        <v>0</v>
      </c>
      <c r="O45">
        <v>0</v>
      </c>
      <c r="P45" s="14">
        <v>0</v>
      </c>
      <c r="Q45">
        <v>0</v>
      </c>
      <c r="R45" s="14">
        <v>0</v>
      </c>
      <c r="S45">
        <v>0</v>
      </c>
      <c r="T45" s="14">
        <v>0</v>
      </c>
      <c r="U45">
        <v>0</v>
      </c>
      <c r="V45" s="14">
        <v>0</v>
      </c>
      <c r="W45">
        <v>0</v>
      </c>
      <c r="X45" s="14">
        <v>0</v>
      </c>
      <c r="Y45">
        <v>0</v>
      </c>
      <c r="Z45" s="14">
        <v>0</v>
      </c>
      <c r="AA45">
        <v>0</v>
      </c>
      <c r="AB45" s="14">
        <v>0</v>
      </c>
      <c r="AC45">
        <v>0</v>
      </c>
      <c r="AD45" s="14">
        <v>0</v>
      </c>
      <c r="AE45">
        <v>0</v>
      </c>
      <c r="AF45" s="14">
        <v>0</v>
      </c>
      <c r="AG45">
        <v>0</v>
      </c>
      <c r="AH45" s="14">
        <v>0</v>
      </c>
      <c r="AI45">
        <v>0</v>
      </c>
      <c r="AJ45" s="14">
        <v>0</v>
      </c>
      <c r="AK45">
        <v>0</v>
      </c>
      <c r="AL45" s="14">
        <v>0</v>
      </c>
      <c r="AM45">
        <v>0</v>
      </c>
      <c r="AN45" s="14">
        <v>0</v>
      </c>
      <c r="AO45">
        <v>0</v>
      </c>
    </row>
    <row r="46" spans="1:41" ht="14.25" thickTop="1" thickBot="1">
      <c r="A46" s="9" t="s">
        <v>21</v>
      </c>
      <c r="B46" s="17">
        <v>827465360.17999995</v>
      </c>
      <c r="C46" s="10">
        <v>36.183399999999999</v>
      </c>
      <c r="D46" s="17">
        <v>110256211.09</v>
      </c>
      <c r="E46" s="10">
        <v>100</v>
      </c>
      <c r="F46" s="17">
        <v>65144811.219999999</v>
      </c>
      <c r="G46" s="10">
        <v>100</v>
      </c>
      <c r="H46" s="17">
        <v>265551566.69999999</v>
      </c>
      <c r="I46" s="10">
        <v>100</v>
      </c>
      <c r="J46" s="17">
        <v>144706910.09999999</v>
      </c>
      <c r="K46" s="10">
        <v>100</v>
      </c>
      <c r="L46" s="17">
        <v>3881432.92</v>
      </c>
      <c r="M46" s="10">
        <v>1.0442</v>
      </c>
      <c r="N46" s="17">
        <v>71507.520000000004</v>
      </c>
      <c r="O46" s="10">
        <v>0.44600000000000001</v>
      </c>
      <c r="P46" s="17">
        <v>18970053.079999998</v>
      </c>
      <c r="Q46" s="10">
        <v>100</v>
      </c>
      <c r="R46" s="17">
        <v>2654588.4300000002</v>
      </c>
      <c r="S46" s="10">
        <v>3.1457000000000002</v>
      </c>
      <c r="T46" s="17">
        <v>1024568</v>
      </c>
      <c r="U46" s="10">
        <v>0.3674</v>
      </c>
      <c r="V46" s="17">
        <v>489140</v>
      </c>
      <c r="W46" s="10">
        <v>2.8529</v>
      </c>
      <c r="X46" s="17">
        <v>233281.93</v>
      </c>
      <c r="Y46" s="10">
        <v>0.15659999999999999</v>
      </c>
      <c r="Z46" s="17">
        <v>48363.21</v>
      </c>
      <c r="AA46" s="10">
        <v>5.1299999999999998E-2</v>
      </c>
      <c r="AB46" s="17">
        <v>23664328</v>
      </c>
      <c r="AC46" s="10">
        <v>100</v>
      </c>
      <c r="AD46" s="17">
        <v>40742440</v>
      </c>
      <c r="AE46" s="10">
        <v>100</v>
      </c>
      <c r="AF46" s="17">
        <v>13525577</v>
      </c>
      <c r="AG46" s="10">
        <v>100</v>
      </c>
      <c r="AH46" s="17">
        <v>114507456</v>
      </c>
      <c r="AI46" s="10">
        <v>100</v>
      </c>
      <c r="AJ46" s="17">
        <v>122197.25</v>
      </c>
      <c r="AK46" s="10">
        <v>0.61880000000000002</v>
      </c>
      <c r="AL46" s="17">
        <v>9617497.3300000001</v>
      </c>
      <c r="AM46" s="10">
        <v>3.9157000000000002</v>
      </c>
      <c r="AN46" s="17">
        <v>12253430.4</v>
      </c>
      <c r="AO46" s="10">
        <v>5.7549999999999999</v>
      </c>
    </row>
    <row r="47" spans="1:41" ht="13.5" thickTop="1"/>
    <row r="48" spans="1:41">
      <c r="A48" t="s">
        <v>332</v>
      </c>
      <c r="B48" s="14">
        <v>492887342.69</v>
      </c>
      <c r="D48" s="14">
        <v>1807637.72</v>
      </c>
      <c r="F48" s="14">
        <v>1094155.99</v>
      </c>
      <c r="H48" s="14">
        <v>109149646.66</v>
      </c>
      <c r="J48" s="14">
        <v>37319912.109999999</v>
      </c>
      <c r="L48" s="14">
        <v>59435798.850000001</v>
      </c>
      <c r="N48" s="14">
        <v>16032396.289999999</v>
      </c>
      <c r="P48" s="14">
        <v>1045520.41</v>
      </c>
      <c r="R48" s="14">
        <v>0</v>
      </c>
      <c r="T48" s="14">
        <v>16839860.760000002</v>
      </c>
      <c r="V48" s="14">
        <v>0</v>
      </c>
      <c r="X48" s="14">
        <v>73983179.930000007</v>
      </c>
      <c r="Z48" s="14">
        <v>4245550.62</v>
      </c>
      <c r="AB48" s="14">
        <v>22641528.489999998</v>
      </c>
      <c r="AD48" s="14">
        <v>14880483.73</v>
      </c>
      <c r="AF48" s="14">
        <v>12135951.039999999</v>
      </c>
      <c r="AH48" s="14">
        <v>55012852.270000003</v>
      </c>
      <c r="AJ48" s="14">
        <v>19747421.190000001</v>
      </c>
      <c r="AL48" s="14">
        <v>19609.16</v>
      </c>
      <c r="AN48" s="14">
        <v>47495837.469999999</v>
      </c>
    </row>
  </sheetData>
  <mergeCells count="40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L3:AM4"/>
    <mergeCell ref="AN3:AO4"/>
    <mergeCell ref="B35:C35"/>
    <mergeCell ref="D35:E36"/>
    <mergeCell ref="F35:G36"/>
    <mergeCell ref="H35:I36"/>
    <mergeCell ref="J35:K36"/>
    <mergeCell ref="L35:M36"/>
    <mergeCell ref="N35:O36"/>
    <mergeCell ref="P35:Q36"/>
    <mergeCell ref="Z3:AA4"/>
    <mergeCell ref="AB3:AC4"/>
    <mergeCell ref="AD3:AE4"/>
    <mergeCell ref="AF3:AG4"/>
    <mergeCell ref="AH3:AI4"/>
    <mergeCell ref="AJ3:AK4"/>
    <mergeCell ref="AN35:AO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J35:AK36"/>
    <mergeCell ref="AL35:AM36"/>
  </mergeCells>
  <phoneticPr fontId="0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J86"/>
  <sheetViews>
    <sheetView workbookViewId="0" xr3:uid="{FA9D0CF8-F9BB-5117-B023-E36B10EBCA76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9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9.140625" style="14"/>
  </cols>
  <sheetData>
    <row r="1" spans="1:9">
      <c r="A1" s="1" t="s">
        <v>316</v>
      </c>
      <c r="F1" s="14" t="s">
        <v>333</v>
      </c>
    </row>
    <row r="2" spans="1:9">
      <c r="A2" s="287" t="s">
        <v>1193</v>
      </c>
      <c r="B2" s="21" t="s">
        <v>21</v>
      </c>
      <c r="C2" s="287"/>
      <c r="D2" s="329" t="s">
        <v>1194</v>
      </c>
      <c r="E2" s="329"/>
      <c r="F2" s="329" t="s">
        <v>1195</v>
      </c>
      <c r="G2" s="329"/>
      <c r="H2" s="329" t="s">
        <v>1196</v>
      </c>
      <c r="I2" s="329"/>
    </row>
    <row r="3" spans="1:9">
      <c r="A3" s="2" t="s">
        <v>1197</v>
      </c>
      <c r="B3" s="15"/>
      <c r="C3" s="2"/>
      <c r="D3" s="330"/>
      <c r="E3" s="330"/>
      <c r="F3" s="330"/>
      <c r="G3" s="330"/>
      <c r="H3" s="330"/>
      <c r="I3" s="330"/>
    </row>
    <row r="4" spans="1:9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</row>
    <row r="5" spans="1:9">
      <c r="A5" s="1" t="s">
        <v>158</v>
      </c>
    </row>
    <row r="6" spans="1:9">
      <c r="A6" s="1" t="s">
        <v>159</v>
      </c>
      <c r="B6" s="22">
        <v>106310275.14</v>
      </c>
      <c r="C6" s="19">
        <v>75.0458</v>
      </c>
      <c r="D6" s="22">
        <v>67433188</v>
      </c>
      <c r="E6" s="19">
        <v>97.721800000000002</v>
      </c>
      <c r="F6" s="22">
        <v>0</v>
      </c>
      <c r="G6" s="19">
        <v>0</v>
      </c>
      <c r="H6" s="22">
        <v>38877087.140000001</v>
      </c>
      <c r="I6" s="19">
        <v>77.543300000000002</v>
      </c>
    </row>
    <row r="7" spans="1:9">
      <c r="A7" s="20" t="s">
        <v>327</v>
      </c>
      <c r="B7" s="14">
        <v>3214392.65</v>
      </c>
      <c r="C7" s="6">
        <v>2.2690999999999999</v>
      </c>
      <c r="D7" s="14">
        <v>-434247.21</v>
      </c>
      <c r="E7" s="6">
        <v>-0.62929999999999997</v>
      </c>
      <c r="F7" s="14">
        <v>175979</v>
      </c>
      <c r="G7" s="6">
        <v>0.78149999999999997</v>
      </c>
      <c r="H7" s="14">
        <v>3472660.86</v>
      </c>
      <c r="I7" s="6">
        <v>6.9264999999999999</v>
      </c>
    </row>
    <row r="8" spans="1:9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</row>
    <row r="9" spans="1:9">
      <c r="A9" t="s">
        <v>329</v>
      </c>
      <c r="B9" s="14">
        <v>0</v>
      </c>
      <c r="C9" s="6">
        <v>0</v>
      </c>
      <c r="D9" s="14">
        <v>0</v>
      </c>
      <c r="E9" s="6">
        <v>0</v>
      </c>
      <c r="F9" s="14">
        <v>0</v>
      </c>
      <c r="G9" s="6">
        <v>0</v>
      </c>
      <c r="H9" s="14">
        <v>0</v>
      </c>
      <c r="I9" s="6">
        <v>0</v>
      </c>
    </row>
    <row r="10" spans="1:9">
      <c r="A10" s="20" t="s">
        <v>163</v>
      </c>
      <c r="B10" s="14">
        <v>12264258.25</v>
      </c>
      <c r="C10" s="6">
        <v>8.6575000000000006</v>
      </c>
      <c r="D10" s="14">
        <v>2006342</v>
      </c>
      <c r="E10" s="6">
        <v>2.9075000000000002</v>
      </c>
      <c r="F10" s="14">
        <v>3404122</v>
      </c>
      <c r="G10" s="6">
        <v>15.116400000000001</v>
      </c>
      <c r="H10" s="14">
        <v>6853794.25</v>
      </c>
      <c r="I10" s="6">
        <v>13.670400000000001</v>
      </c>
    </row>
    <row r="11" spans="1:9" ht="13.5" thickBot="1">
      <c r="A11" t="s">
        <v>164</v>
      </c>
      <c r="B11" s="14">
        <v>19871666.289999999</v>
      </c>
      <c r="C11" s="6">
        <v>14.027699999999999</v>
      </c>
      <c r="D11" s="14">
        <v>0</v>
      </c>
      <c r="E11" s="6">
        <v>0</v>
      </c>
      <c r="F11" s="14">
        <v>18939229</v>
      </c>
      <c r="G11" s="6">
        <v>84.102099999999993</v>
      </c>
      <c r="H11" s="14">
        <v>932437.29</v>
      </c>
      <c r="I11" s="6">
        <v>1.8597999999999999</v>
      </c>
    </row>
    <row r="12" spans="1:9" ht="14.25" thickTop="1" thickBot="1">
      <c r="A12" s="9" t="s">
        <v>4</v>
      </c>
      <c r="B12" s="17">
        <v>141660592.33000001</v>
      </c>
      <c r="C12" s="10">
        <v>100</v>
      </c>
      <c r="D12" s="17">
        <v>69005282.790000007</v>
      </c>
      <c r="E12" s="10">
        <v>100</v>
      </c>
      <c r="F12" s="17">
        <v>22519330</v>
      </c>
      <c r="G12" s="10">
        <v>100</v>
      </c>
      <c r="H12" s="17">
        <v>50135979.539999999</v>
      </c>
      <c r="I12" s="10">
        <v>100</v>
      </c>
    </row>
    <row r="13" spans="1:9" ht="13.5" thickTop="1">
      <c r="A13" s="1" t="s">
        <v>165</v>
      </c>
    </row>
    <row r="14" spans="1:9">
      <c r="A14" t="s">
        <v>229</v>
      </c>
      <c r="B14" s="14">
        <v>0</v>
      </c>
      <c r="C14">
        <v>0</v>
      </c>
      <c r="D14" s="14">
        <v>0</v>
      </c>
      <c r="E14">
        <v>0</v>
      </c>
      <c r="F14" s="14">
        <v>0</v>
      </c>
      <c r="G14">
        <v>0</v>
      </c>
      <c r="H14" s="14">
        <v>0</v>
      </c>
      <c r="I14">
        <v>0</v>
      </c>
    </row>
    <row r="15" spans="1:9">
      <c r="A15" t="s">
        <v>230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</row>
    <row r="16" spans="1:9">
      <c r="A16" t="s">
        <v>231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</row>
    <row r="17" spans="1:9">
      <c r="A17" t="s">
        <v>232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</row>
    <row r="18" spans="1:9">
      <c r="A18" t="s">
        <v>233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</row>
    <row r="19" spans="1:9">
      <c r="A19" t="s">
        <v>234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</row>
    <row r="20" spans="1:9">
      <c r="A20" t="s">
        <v>235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</row>
    <row r="21" spans="1:9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</row>
    <row r="22" spans="1:9" ht="14.25" thickTop="1" thickBot="1">
      <c r="A22" s="9" t="s">
        <v>237</v>
      </c>
      <c r="B22" s="17">
        <v>0</v>
      </c>
      <c r="C22" s="9">
        <v>0</v>
      </c>
      <c r="D22" s="17">
        <v>0</v>
      </c>
      <c r="E22" s="9">
        <v>0</v>
      </c>
      <c r="F22" s="17">
        <v>0</v>
      </c>
      <c r="G22" s="9">
        <v>0</v>
      </c>
      <c r="H22" s="17">
        <v>0</v>
      </c>
      <c r="I22" s="9">
        <v>0</v>
      </c>
    </row>
    <row r="23" spans="1:9" ht="13.5" thickTop="1">
      <c r="A23" t="s">
        <v>238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</row>
    <row r="24" spans="1:9">
      <c r="A24" t="s">
        <v>239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</row>
    <row r="25" spans="1:9">
      <c r="A25" t="s">
        <v>240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</row>
    <row r="26" spans="1:9" ht="13.5" thickBot="1">
      <c r="A26" t="s">
        <v>241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</row>
    <row r="27" spans="1:9" ht="14.25" thickTop="1" thickBot="1">
      <c r="A27" s="9" t="s">
        <v>242</v>
      </c>
      <c r="B27" s="17">
        <v>0</v>
      </c>
      <c r="C27" s="9">
        <v>0</v>
      </c>
      <c r="D27" s="17">
        <v>0</v>
      </c>
      <c r="E27" s="9">
        <v>0</v>
      </c>
      <c r="F27" s="17">
        <v>0</v>
      </c>
      <c r="G27" s="9">
        <v>0</v>
      </c>
      <c r="H27" s="17">
        <v>0</v>
      </c>
      <c r="I27" s="9">
        <v>0</v>
      </c>
    </row>
    <row r="28" spans="1:9" ht="13.5" thickTop="1">
      <c r="A28" t="s">
        <v>243</v>
      </c>
      <c r="B28" s="14">
        <v>0</v>
      </c>
      <c r="C28">
        <v>0</v>
      </c>
      <c r="D28" s="14">
        <v>0</v>
      </c>
      <c r="E28">
        <v>0</v>
      </c>
      <c r="F28" s="14">
        <v>0</v>
      </c>
      <c r="G28">
        <v>0</v>
      </c>
      <c r="H28" s="14">
        <v>0</v>
      </c>
      <c r="I28">
        <v>0</v>
      </c>
    </row>
    <row r="29" spans="1:9">
      <c r="A29" t="s">
        <v>244</v>
      </c>
      <c r="B29" s="14">
        <v>0</v>
      </c>
      <c r="C29">
        <v>0</v>
      </c>
      <c r="D29" s="14">
        <v>0</v>
      </c>
      <c r="E29">
        <v>0</v>
      </c>
      <c r="F29" s="14">
        <v>0</v>
      </c>
      <c r="G29">
        <v>0</v>
      </c>
      <c r="H29" s="14">
        <v>0</v>
      </c>
      <c r="I29">
        <v>0</v>
      </c>
    </row>
    <row r="30" spans="1:9">
      <c r="A30" t="s">
        <v>245</v>
      </c>
      <c r="B30" s="14">
        <v>0</v>
      </c>
      <c r="C30">
        <v>0</v>
      </c>
      <c r="D30" s="14">
        <v>0</v>
      </c>
      <c r="E30">
        <v>0</v>
      </c>
      <c r="F30" s="14">
        <v>0</v>
      </c>
      <c r="G30">
        <v>0</v>
      </c>
      <c r="H30" s="14">
        <v>0</v>
      </c>
      <c r="I30">
        <v>0</v>
      </c>
    </row>
    <row r="31" spans="1:9">
      <c r="A31" t="s">
        <v>246</v>
      </c>
      <c r="B31" s="14">
        <v>0</v>
      </c>
      <c r="C31">
        <v>0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</row>
    <row r="32" spans="1:9">
      <c r="A32" t="s">
        <v>247</v>
      </c>
      <c r="B32" s="14">
        <v>0</v>
      </c>
      <c r="C32">
        <v>0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</row>
    <row r="33" spans="1:9">
      <c r="A33" t="s">
        <v>248</v>
      </c>
      <c r="B33" s="14">
        <v>0</v>
      </c>
      <c r="C33">
        <v>0</v>
      </c>
      <c r="D33" s="14">
        <v>0</v>
      </c>
      <c r="E33">
        <v>0</v>
      </c>
      <c r="F33" s="14">
        <v>0</v>
      </c>
      <c r="G33">
        <v>0</v>
      </c>
      <c r="H33" s="14">
        <v>0</v>
      </c>
      <c r="I33">
        <v>0</v>
      </c>
    </row>
    <row r="34" spans="1:9" ht="13.5" thickBot="1">
      <c r="A34" t="s">
        <v>249</v>
      </c>
      <c r="B34" s="14">
        <v>0</v>
      </c>
      <c r="C34">
        <v>0</v>
      </c>
      <c r="D34" s="14">
        <v>0</v>
      </c>
      <c r="E34">
        <v>0</v>
      </c>
      <c r="F34" s="14">
        <v>0</v>
      </c>
      <c r="G34">
        <v>0</v>
      </c>
      <c r="H34" s="14">
        <v>0</v>
      </c>
      <c r="I34">
        <v>0</v>
      </c>
    </row>
    <row r="35" spans="1:9" ht="14.25" thickTop="1" thickBot="1">
      <c r="A35" s="9" t="s">
        <v>250</v>
      </c>
      <c r="B35" s="17">
        <v>0</v>
      </c>
      <c r="C35" s="9">
        <v>0</v>
      </c>
      <c r="D35" s="17">
        <v>0</v>
      </c>
      <c r="E35" s="9">
        <v>0</v>
      </c>
      <c r="F35" s="17">
        <v>0</v>
      </c>
      <c r="G35" s="9">
        <v>0</v>
      </c>
      <c r="H35" s="17">
        <v>0</v>
      </c>
      <c r="I35" s="9">
        <v>0</v>
      </c>
    </row>
    <row r="36" spans="1:9" ht="13.5" thickTop="1">
      <c r="A36" t="s">
        <v>251</v>
      </c>
      <c r="B36" s="14">
        <v>0</v>
      </c>
      <c r="C36">
        <v>0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</row>
    <row r="37" spans="1:9">
      <c r="A37" t="s">
        <v>252</v>
      </c>
      <c r="B37" s="14">
        <v>0</v>
      </c>
      <c r="C37">
        <v>0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</row>
    <row r="38" spans="1:9">
      <c r="A38" t="s">
        <v>253</v>
      </c>
      <c r="B38" s="14">
        <v>2971006.5</v>
      </c>
      <c r="C38" s="6">
        <v>2.0973000000000002</v>
      </c>
      <c r="D38" s="14">
        <v>0</v>
      </c>
      <c r="E38">
        <v>0</v>
      </c>
      <c r="F38" s="14">
        <v>0</v>
      </c>
      <c r="G38">
        <v>0</v>
      </c>
      <c r="H38" s="14">
        <v>2971006.5</v>
      </c>
      <c r="I38" s="6">
        <v>5.9259000000000004</v>
      </c>
    </row>
    <row r="39" spans="1:9" ht="13.5" thickBot="1">
      <c r="A39" t="s">
        <v>254</v>
      </c>
      <c r="B39" s="14">
        <v>0</v>
      </c>
      <c r="C39">
        <v>0</v>
      </c>
      <c r="D39" s="14">
        <v>0</v>
      </c>
      <c r="E39">
        <v>0</v>
      </c>
      <c r="F39" s="14">
        <v>0</v>
      </c>
      <c r="G39">
        <v>0</v>
      </c>
      <c r="H39" s="14">
        <v>0</v>
      </c>
      <c r="I39">
        <v>0</v>
      </c>
    </row>
    <row r="40" spans="1:9" ht="14.25" thickTop="1" thickBot="1">
      <c r="A40" s="9" t="s">
        <v>255</v>
      </c>
      <c r="B40" s="17">
        <v>2971006.5</v>
      </c>
      <c r="C40" s="10">
        <v>2.0973000000000002</v>
      </c>
      <c r="D40" s="17">
        <v>0</v>
      </c>
      <c r="E40" s="9">
        <v>0</v>
      </c>
      <c r="F40" s="17">
        <v>0</v>
      </c>
      <c r="G40" s="9">
        <v>0</v>
      </c>
      <c r="H40" s="17">
        <v>2971006.5</v>
      </c>
      <c r="I40" s="10">
        <v>5.9259000000000004</v>
      </c>
    </row>
    <row r="41" spans="1:9" ht="13.5" thickTop="1">
      <c r="A41" t="s">
        <v>256</v>
      </c>
      <c r="B41" s="14">
        <v>0</v>
      </c>
      <c r="C41">
        <v>0</v>
      </c>
      <c r="D41" s="14">
        <v>0</v>
      </c>
      <c r="E41">
        <v>0</v>
      </c>
      <c r="F41" s="14">
        <v>0</v>
      </c>
      <c r="G41">
        <v>0</v>
      </c>
      <c r="H41" s="14">
        <v>0</v>
      </c>
      <c r="I41">
        <v>0</v>
      </c>
    </row>
    <row r="42" spans="1:9">
      <c r="A42" t="s">
        <v>257</v>
      </c>
      <c r="B42" s="14">
        <v>0</v>
      </c>
      <c r="C42">
        <v>0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</row>
    <row r="43" spans="1:9">
      <c r="A43" t="s">
        <v>258</v>
      </c>
      <c r="B43" s="14">
        <v>0</v>
      </c>
      <c r="C43">
        <v>0</v>
      </c>
      <c r="D43" s="14">
        <v>0</v>
      </c>
      <c r="E43">
        <v>0</v>
      </c>
      <c r="F43" s="14">
        <v>0</v>
      </c>
      <c r="G43">
        <v>0</v>
      </c>
      <c r="H43" s="14">
        <v>0</v>
      </c>
      <c r="I43">
        <v>0</v>
      </c>
    </row>
    <row r="44" spans="1:9">
      <c r="A44" t="s">
        <v>259</v>
      </c>
      <c r="B44" s="14">
        <v>0</v>
      </c>
      <c r="C44">
        <v>0</v>
      </c>
      <c r="D44" s="14">
        <v>0</v>
      </c>
      <c r="E44">
        <v>0</v>
      </c>
      <c r="F44" s="14">
        <v>0</v>
      </c>
      <c r="G44">
        <v>0</v>
      </c>
      <c r="H44" s="14">
        <v>0</v>
      </c>
      <c r="I44">
        <v>0</v>
      </c>
    </row>
    <row r="45" spans="1:9">
      <c r="A45" t="s">
        <v>260</v>
      </c>
      <c r="B45" s="14">
        <v>0</v>
      </c>
      <c r="C45">
        <v>0</v>
      </c>
      <c r="D45" s="14">
        <v>0</v>
      </c>
      <c r="E45">
        <v>0</v>
      </c>
      <c r="F45" s="14">
        <v>0</v>
      </c>
      <c r="G45">
        <v>0</v>
      </c>
      <c r="H45" s="14">
        <v>0</v>
      </c>
      <c r="I45">
        <v>0</v>
      </c>
    </row>
    <row r="46" spans="1:9">
      <c r="A46" t="s">
        <v>261</v>
      </c>
      <c r="B46" s="14">
        <v>0</v>
      </c>
      <c r="C46">
        <v>0</v>
      </c>
      <c r="D46" s="14">
        <v>0</v>
      </c>
      <c r="E46">
        <v>0</v>
      </c>
      <c r="F46" s="14">
        <v>0</v>
      </c>
      <c r="G46">
        <v>0</v>
      </c>
      <c r="H46" s="14">
        <v>0</v>
      </c>
      <c r="I46">
        <v>0</v>
      </c>
    </row>
    <row r="47" spans="1:9" ht="13.5" thickBot="1">
      <c r="A47" t="s">
        <v>41</v>
      </c>
      <c r="B47" s="14">
        <v>0</v>
      </c>
      <c r="C47">
        <v>0</v>
      </c>
      <c r="D47" s="14">
        <v>0</v>
      </c>
      <c r="E47">
        <v>0</v>
      </c>
      <c r="F47" s="14">
        <v>0</v>
      </c>
      <c r="G47">
        <v>0</v>
      </c>
      <c r="H47" s="14">
        <v>0</v>
      </c>
      <c r="I47">
        <v>0</v>
      </c>
    </row>
    <row r="48" spans="1:9" ht="14.25" thickTop="1" thickBot="1">
      <c r="A48" s="9" t="s">
        <v>262</v>
      </c>
      <c r="B48" s="17">
        <v>0</v>
      </c>
      <c r="C48" s="9">
        <v>0</v>
      </c>
      <c r="D48" s="17">
        <v>0</v>
      </c>
      <c r="E48" s="9">
        <v>0</v>
      </c>
      <c r="F48" s="17">
        <v>0</v>
      </c>
      <c r="G48" s="9">
        <v>0</v>
      </c>
      <c r="H48" s="17">
        <v>0</v>
      </c>
      <c r="I48" s="9">
        <v>0</v>
      </c>
    </row>
    <row r="49" spans="1:9" ht="13.5" thickTop="1">
      <c r="A49" t="s">
        <v>263</v>
      </c>
      <c r="B49" s="14">
        <v>0</v>
      </c>
      <c r="C49">
        <v>0</v>
      </c>
      <c r="D49" s="14">
        <v>0</v>
      </c>
      <c r="E49">
        <v>0</v>
      </c>
      <c r="F49" s="14">
        <v>0</v>
      </c>
      <c r="G49">
        <v>0</v>
      </c>
      <c r="H49" s="14">
        <v>0</v>
      </c>
      <c r="I49">
        <v>0</v>
      </c>
    </row>
    <row r="50" spans="1:9" ht="13.5" thickBot="1">
      <c r="A50" t="s">
        <v>264</v>
      </c>
      <c r="B50" s="14">
        <v>0</v>
      </c>
      <c r="C50">
        <v>0</v>
      </c>
      <c r="D50" s="14">
        <v>0</v>
      </c>
      <c r="E50">
        <v>0</v>
      </c>
      <c r="F50" s="14">
        <v>0</v>
      </c>
      <c r="G50">
        <v>0</v>
      </c>
      <c r="H50" s="14">
        <v>0</v>
      </c>
      <c r="I50">
        <v>0</v>
      </c>
    </row>
    <row r="51" spans="1:9" ht="14.25" thickTop="1" thickBot="1">
      <c r="A51" s="9" t="s">
        <v>265</v>
      </c>
      <c r="B51" s="17">
        <v>0</v>
      </c>
      <c r="C51" s="9">
        <v>0</v>
      </c>
      <c r="D51" s="17">
        <v>0</v>
      </c>
      <c r="E51" s="9">
        <v>0</v>
      </c>
      <c r="F51" s="17">
        <v>0</v>
      </c>
      <c r="G51" s="9">
        <v>0</v>
      </c>
      <c r="H51" s="17">
        <v>0</v>
      </c>
      <c r="I51" s="9">
        <v>0</v>
      </c>
    </row>
    <row r="52" spans="1:9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  <c r="F52" s="14">
        <v>0</v>
      </c>
      <c r="G52">
        <v>0</v>
      </c>
      <c r="H52" s="14">
        <v>0</v>
      </c>
      <c r="I52">
        <v>0</v>
      </c>
    </row>
    <row r="53" spans="1:9">
      <c r="A53" t="s">
        <v>267</v>
      </c>
      <c r="B53" s="14">
        <v>0</v>
      </c>
      <c r="C53">
        <v>0</v>
      </c>
      <c r="D53" s="14">
        <v>0</v>
      </c>
      <c r="E53">
        <v>0</v>
      </c>
      <c r="F53" s="14">
        <v>0</v>
      </c>
      <c r="G53">
        <v>0</v>
      </c>
      <c r="H53" s="14">
        <v>0</v>
      </c>
      <c r="I53">
        <v>0</v>
      </c>
    </row>
    <row r="54" spans="1:9">
      <c r="A54" t="s">
        <v>268</v>
      </c>
      <c r="B54" s="14">
        <v>1437500</v>
      </c>
      <c r="C54" s="6">
        <v>1.0146999999999999</v>
      </c>
      <c r="D54" s="14">
        <v>0</v>
      </c>
      <c r="E54">
        <v>0</v>
      </c>
      <c r="F54" s="14">
        <v>0</v>
      </c>
      <c r="G54">
        <v>0</v>
      </c>
      <c r="H54" s="14">
        <v>1437500</v>
      </c>
      <c r="I54" s="6">
        <v>2.8672</v>
      </c>
    </row>
    <row r="55" spans="1:9">
      <c r="A55" t="s">
        <v>269</v>
      </c>
      <c r="B55" s="14">
        <v>0</v>
      </c>
      <c r="C55">
        <v>0</v>
      </c>
      <c r="D55" s="14">
        <v>0</v>
      </c>
      <c r="E55">
        <v>0</v>
      </c>
      <c r="F55" s="14">
        <v>0</v>
      </c>
      <c r="G55">
        <v>0</v>
      </c>
      <c r="H55" s="14">
        <v>0</v>
      </c>
      <c r="I55">
        <v>0</v>
      </c>
    </row>
    <row r="56" spans="1:9">
      <c r="A56" t="s">
        <v>270</v>
      </c>
      <c r="B56" s="14">
        <v>0</v>
      </c>
      <c r="C56">
        <v>0</v>
      </c>
      <c r="D56" s="14">
        <v>0</v>
      </c>
      <c r="E56">
        <v>0</v>
      </c>
      <c r="F56" s="14">
        <v>0</v>
      </c>
      <c r="G56">
        <v>0</v>
      </c>
      <c r="H56" s="14">
        <v>0</v>
      </c>
      <c r="I56">
        <v>0</v>
      </c>
    </row>
    <row r="57" spans="1:9">
      <c r="A57" t="s">
        <v>271</v>
      </c>
      <c r="B57" s="14">
        <v>0</v>
      </c>
      <c r="C57">
        <v>0</v>
      </c>
      <c r="D57" s="14">
        <v>0</v>
      </c>
      <c r="E57">
        <v>0</v>
      </c>
      <c r="F57" s="14">
        <v>0</v>
      </c>
      <c r="G57">
        <v>0</v>
      </c>
      <c r="H57" s="14">
        <v>0</v>
      </c>
      <c r="I57">
        <v>0</v>
      </c>
    </row>
    <row r="58" spans="1:9" ht="13.5" thickBot="1">
      <c r="A58" t="s">
        <v>272</v>
      </c>
      <c r="B58" s="14">
        <v>0</v>
      </c>
      <c r="C58">
        <v>0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</row>
    <row r="59" spans="1:9" ht="14.25" thickTop="1" thickBot="1">
      <c r="A59" s="9" t="s">
        <v>273</v>
      </c>
      <c r="B59" s="17">
        <v>1437500</v>
      </c>
      <c r="C59" s="10">
        <v>1.0146999999999999</v>
      </c>
      <c r="D59" s="17">
        <v>0</v>
      </c>
      <c r="E59" s="9">
        <v>0</v>
      </c>
      <c r="F59" s="17">
        <v>0</v>
      </c>
      <c r="G59" s="9">
        <v>0</v>
      </c>
      <c r="H59" s="17">
        <v>1437500</v>
      </c>
      <c r="I59" s="10">
        <v>2.8672</v>
      </c>
    </row>
    <row r="60" spans="1:9" ht="13.5" thickTop="1">
      <c r="A60" t="s">
        <v>274</v>
      </c>
      <c r="B60" s="14">
        <v>0</v>
      </c>
      <c r="C60">
        <v>0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</row>
    <row r="61" spans="1:9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</row>
    <row r="62" spans="1:9" ht="14.25" thickTop="1" thickBot="1">
      <c r="A62" s="9" t="s">
        <v>276</v>
      </c>
      <c r="B62" s="17">
        <v>0</v>
      </c>
      <c r="C62" s="9">
        <v>0</v>
      </c>
      <c r="D62" s="17">
        <v>0</v>
      </c>
      <c r="E62" s="9">
        <v>0</v>
      </c>
      <c r="F62" s="17">
        <v>0</v>
      </c>
      <c r="G62" s="9">
        <v>0</v>
      </c>
      <c r="H62" s="17">
        <v>0</v>
      </c>
      <c r="I62" s="9">
        <v>0</v>
      </c>
    </row>
    <row r="63" spans="1:9" ht="13.5" thickTop="1">
      <c r="A63" t="s">
        <v>281</v>
      </c>
      <c r="B63" s="14">
        <v>0</v>
      </c>
      <c r="C63">
        <v>0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</row>
    <row r="64" spans="1:9" ht="13.5" thickBot="1">
      <c r="A64" t="s">
        <v>282</v>
      </c>
      <c r="B64" s="14">
        <v>9777052.3200000003</v>
      </c>
      <c r="C64" s="6">
        <v>6.9016999999999999</v>
      </c>
      <c r="D64" s="14">
        <v>2458783</v>
      </c>
      <c r="E64" s="6">
        <v>3.5632000000000001</v>
      </c>
      <c r="F64" s="14">
        <v>0</v>
      </c>
      <c r="G64">
        <v>0</v>
      </c>
      <c r="H64" s="14">
        <v>7318269.3200000003</v>
      </c>
      <c r="I64" s="6">
        <v>14.5968</v>
      </c>
    </row>
    <row r="65" spans="1:9" ht="14.25" thickTop="1" thickBot="1">
      <c r="A65" s="9" t="s">
        <v>283</v>
      </c>
      <c r="B65" s="17">
        <v>9777052.3200000003</v>
      </c>
      <c r="C65" s="10">
        <v>6.9016999999999999</v>
      </c>
      <c r="D65" s="17">
        <v>2458783</v>
      </c>
      <c r="E65" s="10">
        <v>3.5632000000000001</v>
      </c>
      <c r="F65" s="17">
        <v>0</v>
      </c>
      <c r="G65" s="9">
        <v>0</v>
      </c>
      <c r="H65" s="17">
        <v>7318269.3200000003</v>
      </c>
      <c r="I65" s="10">
        <v>14.5968</v>
      </c>
    </row>
    <row r="66" spans="1:9" ht="13.5" thickTop="1">
      <c r="A66" t="s">
        <v>278</v>
      </c>
      <c r="B66" s="14">
        <v>9792985</v>
      </c>
      <c r="C66" s="6">
        <v>6.9130000000000003</v>
      </c>
      <c r="D66" s="14">
        <v>8343485</v>
      </c>
      <c r="E66" s="6">
        <v>12.091100000000001</v>
      </c>
      <c r="F66" s="14">
        <v>0</v>
      </c>
      <c r="G66">
        <v>0</v>
      </c>
      <c r="H66" s="14">
        <v>1449500</v>
      </c>
      <c r="I66" s="6">
        <v>2.8910999999999998</v>
      </c>
    </row>
    <row r="67" spans="1:9" ht="13.5" thickBot="1">
      <c r="A67" t="s">
        <v>279</v>
      </c>
      <c r="B67" s="14">
        <v>0</v>
      </c>
      <c r="C67">
        <v>0</v>
      </c>
      <c r="D67" s="14">
        <v>0</v>
      </c>
      <c r="E67">
        <v>0</v>
      </c>
      <c r="F67" s="14">
        <v>0</v>
      </c>
      <c r="G67">
        <v>0</v>
      </c>
      <c r="H67" s="14">
        <v>0</v>
      </c>
      <c r="I67">
        <v>0</v>
      </c>
    </row>
    <row r="68" spans="1:9" ht="14.25" thickTop="1" thickBot="1">
      <c r="A68" s="9" t="s">
        <v>280</v>
      </c>
      <c r="B68" s="17">
        <v>9792985</v>
      </c>
      <c r="C68" s="10">
        <v>6.9130000000000003</v>
      </c>
      <c r="D68" s="17">
        <v>8343485</v>
      </c>
      <c r="E68" s="10">
        <v>12.091100000000001</v>
      </c>
      <c r="F68" s="17">
        <v>0</v>
      </c>
      <c r="G68" s="9">
        <v>0</v>
      </c>
      <c r="H68" s="17">
        <v>1449500</v>
      </c>
      <c r="I68" s="10">
        <v>2.8910999999999998</v>
      </c>
    </row>
    <row r="69" spans="1:9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  <c r="F69" s="14">
        <v>0</v>
      </c>
      <c r="G69">
        <v>0</v>
      </c>
      <c r="H69" s="14">
        <v>0</v>
      </c>
      <c r="I69">
        <v>0</v>
      </c>
    </row>
    <row r="70" spans="1:9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  <c r="F70" s="14">
        <v>0</v>
      </c>
      <c r="G70">
        <v>0</v>
      </c>
      <c r="H70" s="14">
        <v>0</v>
      </c>
      <c r="I70">
        <v>0</v>
      </c>
    </row>
    <row r="71" spans="1:9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  <c r="F71" s="17">
        <v>0</v>
      </c>
      <c r="G71" s="9">
        <v>0</v>
      </c>
      <c r="H71" s="17">
        <v>0</v>
      </c>
      <c r="I71" s="9">
        <v>0</v>
      </c>
    </row>
    <row r="72" spans="1:9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  <c r="F72" s="17">
        <v>0</v>
      </c>
      <c r="G72" s="9">
        <v>0</v>
      </c>
      <c r="H72" s="17">
        <v>0</v>
      </c>
      <c r="I72" s="9">
        <v>0</v>
      </c>
    </row>
    <row r="73" spans="1:9" ht="14.25" thickTop="1" thickBot="1">
      <c r="A73" s="9" t="s">
        <v>308</v>
      </c>
      <c r="B73" s="17">
        <v>56630920</v>
      </c>
      <c r="C73" s="10">
        <v>39.976500000000001</v>
      </c>
      <c r="D73" s="17">
        <v>56630920</v>
      </c>
      <c r="E73" s="10">
        <v>82.067499999999995</v>
      </c>
      <c r="F73" s="17">
        <v>0</v>
      </c>
      <c r="G73" s="10">
        <v>0</v>
      </c>
      <c r="H73" s="17">
        <v>0</v>
      </c>
      <c r="I73" s="10">
        <v>0</v>
      </c>
    </row>
    <row r="74" spans="1:9" ht="14.25" thickTop="1" thickBot="1">
      <c r="A74" s="9" t="s">
        <v>178</v>
      </c>
      <c r="B74" s="17">
        <v>23978543.82</v>
      </c>
      <c r="C74" s="10">
        <v>16.9268</v>
      </c>
      <c r="D74" s="17">
        <v>10802268</v>
      </c>
      <c r="E74" s="10">
        <v>15.654299999999999</v>
      </c>
      <c r="F74" s="17">
        <v>0</v>
      </c>
      <c r="G74" s="10">
        <v>0</v>
      </c>
      <c r="H74" s="17">
        <v>13176275.82</v>
      </c>
      <c r="I74" s="10">
        <v>26.281099999999999</v>
      </c>
    </row>
    <row r="75" spans="1:9" ht="14.25" thickTop="1" thickBot="1">
      <c r="A75" s="9" t="s">
        <v>179</v>
      </c>
      <c r="B75" s="17">
        <v>82331731.319999993</v>
      </c>
      <c r="C75" s="10">
        <v>58.119</v>
      </c>
      <c r="D75" s="17">
        <v>56630920</v>
      </c>
      <c r="E75" s="10">
        <v>82.067499999999995</v>
      </c>
      <c r="F75" s="17">
        <v>0</v>
      </c>
      <c r="G75" s="10">
        <v>0</v>
      </c>
      <c r="H75" s="17">
        <v>25700811.32</v>
      </c>
      <c r="I75" s="10">
        <v>51.2622</v>
      </c>
    </row>
    <row r="76" spans="1:9" ht="14.25" thickTop="1" thickBot="1">
      <c r="A76" s="9" t="s">
        <v>180</v>
      </c>
      <c r="B76" s="17">
        <v>106310275.14</v>
      </c>
      <c r="C76" s="10">
        <v>75.0458</v>
      </c>
      <c r="D76" s="17">
        <v>67433188</v>
      </c>
      <c r="E76" s="10">
        <v>97.721800000000002</v>
      </c>
      <c r="F76" s="17">
        <v>0</v>
      </c>
      <c r="G76" s="10">
        <v>0</v>
      </c>
      <c r="H76" s="17">
        <v>38877087.140000001</v>
      </c>
      <c r="I76" s="10">
        <v>77.543300000000002</v>
      </c>
    </row>
    <row r="77" spans="1:9" ht="13.5" thickTop="1">
      <c r="A77" t="s">
        <v>181</v>
      </c>
      <c r="B77" s="14">
        <v>18939229</v>
      </c>
      <c r="C77" s="6">
        <v>13.369400000000001</v>
      </c>
      <c r="D77" s="14">
        <v>0</v>
      </c>
      <c r="E77" s="6">
        <v>0</v>
      </c>
      <c r="F77" s="14">
        <v>18939229</v>
      </c>
      <c r="G77" s="6">
        <v>84.102099999999993</v>
      </c>
      <c r="H77" s="14">
        <v>0</v>
      </c>
      <c r="I77" s="6">
        <v>0</v>
      </c>
    </row>
    <row r="78" spans="1:9">
      <c r="A78" t="s">
        <v>330</v>
      </c>
      <c r="B78" s="14">
        <v>0</v>
      </c>
      <c r="C78" s="6">
        <v>0</v>
      </c>
      <c r="D78" s="14">
        <v>0</v>
      </c>
      <c r="E78" s="6">
        <v>0</v>
      </c>
      <c r="F78" s="14">
        <v>0</v>
      </c>
      <c r="G78" s="6">
        <v>0</v>
      </c>
      <c r="H78" s="14">
        <v>0</v>
      </c>
      <c r="I78" s="6">
        <v>0</v>
      </c>
    </row>
    <row r="79" spans="1:9" ht="13.5" thickBot="1">
      <c r="A79" t="s">
        <v>331</v>
      </c>
      <c r="B79" s="14">
        <v>932437.29</v>
      </c>
      <c r="C79" s="6">
        <v>0.65820000000000001</v>
      </c>
      <c r="D79" s="14">
        <v>0</v>
      </c>
      <c r="E79" s="6">
        <v>0</v>
      </c>
      <c r="F79" s="14">
        <v>0</v>
      </c>
      <c r="G79" s="6">
        <v>0</v>
      </c>
      <c r="H79" s="14">
        <v>932437.29</v>
      </c>
      <c r="I79" s="6">
        <v>1.8597999999999999</v>
      </c>
    </row>
    <row r="80" spans="1:9" ht="14.25" thickTop="1" thickBot="1">
      <c r="A80" s="9" t="s">
        <v>184</v>
      </c>
      <c r="B80" s="17">
        <v>19871666.289999999</v>
      </c>
      <c r="C80" s="10">
        <v>14.027699999999999</v>
      </c>
      <c r="D80" s="17">
        <v>0</v>
      </c>
      <c r="E80" s="10">
        <v>0</v>
      </c>
      <c r="F80" s="17">
        <v>18939229</v>
      </c>
      <c r="G80" s="10">
        <v>84.102099999999993</v>
      </c>
      <c r="H80" s="17">
        <v>932437.29</v>
      </c>
      <c r="I80" s="10">
        <v>1.8597999999999999</v>
      </c>
    </row>
    <row r="81" spans="1:9" ht="14.25" thickTop="1" thickBot="1"/>
    <row r="82" spans="1:9" s="6" customFormat="1" ht="13.5" thickTop="1">
      <c r="A82" s="8" t="s">
        <v>185</v>
      </c>
      <c r="B82" s="8">
        <v>5908</v>
      </c>
      <c r="C82" s="8"/>
      <c r="D82" s="8">
        <v>3920</v>
      </c>
      <c r="E82" s="8"/>
      <c r="F82" s="8">
        <v>1233</v>
      </c>
      <c r="G82" s="8"/>
      <c r="H82" s="8">
        <v>755</v>
      </c>
      <c r="I82" s="8"/>
    </row>
    <row r="83" spans="1:9" s="6" customFormat="1" ht="13.5" thickBot="1">
      <c r="A83" s="12" t="s">
        <v>186</v>
      </c>
      <c r="B83" s="12">
        <v>23977.759999999998</v>
      </c>
      <c r="C83" s="12"/>
      <c r="D83" s="12">
        <v>17603.39</v>
      </c>
      <c r="E83" s="12"/>
      <c r="F83" s="12">
        <v>18263.849999999999</v>
      </c>
      <c r="G83" s="12"/>
      <c r="H83" s="12">
        <v>66405.27</v>
      </c>
      <c r="I83" s="12"/>
    </row>
    <row r="84" spans="1:9" ht="13.5" thickTop="1"/>
    <row r="86" spans="1:9">
      <c r="A86" t="s">
        <v>332</v>
      </c>
      <c r="B86" s="14">
        <v>3432716.33</v>
      </c>
      <c r="D86" s="14">
        <v>0</v>
      </c>
      <c r="F86" s="14">
        <v>0</v>
      </c>
      <c r="H86" s="14">
        <v>3432716.33</v>
      </c>
    </row>
  </sheetData>
  <mergeCells count="3">
    <mergeCell ref="D2:E3"/>
    <mergeCell ref="F2:G3"/>
    <mergeCell ref="H2:I3"/>
  </mergeCells>
  <phoneticPr fontId="0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G66"/>
  <sheetViews>
    <sheetView workbookViewId="0" xr3:uid="{62F1EA49-F163-5359-9764-B7CD00A4F86E}"/>
  </sheetViews>
  <sheetFormatPr defaultRowHeight="12.75"/>
  <cols>
    <col min="1" max="1" width="45.570312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12" style="14" bestFit="1" customWidth="1"/>
    <col min="7" max="7" width="4" bestFit="1" customWidth="1"/>
    <col min="8" max="8" width="12" style="14" bestFit="1" customWidth="1"/>
    <col min="9" max="9" width="4" bestFit="1" customWidth="1"/>
    <col min="10" max="10" width="12" style="14" bestFit="1" customWidth="1"/>
    <col min="11" max="11" width="4" bestFit="1" customWidth="1"/>
    <col min="12" max="12" width="12" style="14" bestFit="1" customWidth="1"/>
    <col min="13" max="13" width="4" bestFit="1" customWidth="1"/>
    <col min="14" max="14" width="12" style="14" bestFit="1" customWidth="1"/>
    <col min="15" max="15" width="4" bestFit="1" customWidth="1"/>
    <col min="16" max="16" width="12" style="14" bestFit="1" customWidth="1"/>
    <col min="17" max="17" width="4" bestFit="1" customWidth="1"/>
    <col min="18" max="18" width="12" style="14" bestFit="1" customWidth="1"/>
    <col min="19" max="19" width="4" bestFit="1" customWidth="1"/>
    <col min="20" max="20" width="12" style="14" bestFit="1" customWidth="1"/>
    <col min="21" max="21" width="4" bestFit="1" customWidth="1"/>
    <col min="22" max="22" width="12" style="14" bestFit="1" customWidth="1"/>
    <col min="23" max="23" width="4" bestFit="1" customWidth="1"/>
    <col min="24" max="24" width="12" style="14" bestFit="1" customWidth="1"/>
    <col min="25" max="25" width="4" bestFit="1" customWidth="1"/>
    <col min="26" max="26" width="12" style="14" bestFit="1" customWidth="1"/>
    <col min="27" max="27" width="4" bestFit="1" customWidth="1"/>
    <col min="28" max="28" width="12" style="14" bestFit="1" customWidth="1"/>
    <col min="29" max="29" width="4" bestFit="1" customWidth="1"/>
    <col min="30" max="30" width="12" style="14" bestFit="1" customWidth="1"/>
    <col min="31" max="31" width="4" bestFit="1" customWidth="1"/>
    <col min="32" max="32" width="12" style="14" bestFit="1" customWidth="1"/>
    <col min="33" max="33" width="4" bestFit="1" customWidth="1"/>
    <col min="34" max="34" width="12" style="14" bestFit="1" customWidth="1"/>
    <col min="35" max="35" width="4" bestFit="1" customWidth="1"/>
    <col min="36" max="36" width="12" style="14" bestFit="1" customWidth="1"/>
    <col min="37" max="37" width="4" bestFit="1" customWidth="1"/>
    <col min="38" max="38" width="12" style="14" bestFit="1" customWidth="1"/>
    <col min="39" max="39" width="4" bestFit="1" customWidth="1"/>
    <col min="40" max="40" width="12" style="14" bestFit="1" customWidth="1"/>
    <col min="41" max="41" width="4" bestFit="1" customWidth="1"/>
    <col min="42" max="42" width="11" style="14" bestFit="1" customWidth="1"/>
    <col min="43" max="43" width="4" bestFit="1" customWidth="1"/>
    <col min="44" max="44" width="12" style="14" bestFit="1" customWidth="1"/>
    <col min="45" max="45" width="4" bestFit="1" customWidth="1"/>
    <col min="46" max="46" width="9" style="14" bestFit="1" customWidth="1"/>
    <col min="47" max="47" width="4" bestFit="1" customWidth="1"/>
    <col min="48" max="48" width="12" style="14" bestFit="1" customWidth="1"/>
    <col min="49" max="49" width="4" bestFit="1" customWidth="1"/>
    <col min="50" max="50" width="12" style="14" bestFit="1" customWidth="1"/>
    <col min="51" max="51" width="4" bestFit="1" customWidth="1"/>
    <col min="52" max="52" width="12" style="14" bestFit="1" customWidth="1"/>
    <col min="53" max="53" width="4" bestFit="1" customWidth="1"/>
    <col min="54" max="54" width="12" style="14" bestFit="1" customWidth="1"/>
    <col min="55" max="55" width="4" bestFit="1" customWidth="1"/>
    <col min="56" max="56" width="12" style="14" bestFit="1" customWidth="1"/>
    <col min="57" max="57" width="4" bestFit="1" customWidth="1"/>
    <col min="58" max="58" width="12" style="14" bestFit="1" customWidth="1"/>
    <col min="59" max="59" width="4" bestFit="1" customWidth="1"/>
  </cols>
  <sheetData>
    <row r="1" spans="1:59">
      <c r="A1" s="1" t="s">
        <v>316</v>
      </c>
    </row>
    <row r="2" spans="1:59">
      <c r="D2" s="14" t="s">
        <v>333</v>
      </c>
      <c r="F2" s="14" t="s">
        <v>333</v>
      </c>
      <c r="P2" s="14" t="s">
        <v>333</v>
      </c>
      <c r="R2" s="14" t="s">
        <v>333</v>
      </c>
      <c r="T2" s="14" t="s">
        <v>333</v>
      </c>
      <c r="X2" s="14" t="s">
        <v>333</v>
      </c>
      <c r="Z2" s="14" t="s">
        <v>333</v>
      </c>
      <c r="AB2" s="14" t="s">
        <v>333</v>
      </c>
      <c r="AH2" s="14" t="s">
        <v>333</v>
      </c>
      <c r="AJ2" s="14" t="s">
        <v>333</v>
      </c>
      <c r="AN2" s="14" t="s">
        <v>333</v>
      </c>
      <c r="AP2" s="14" t="s">
        <v>333</v>
      </c>
      <c r="AV2" s="14" t="s">
        <v>333</v>
      </c>
      <c r="AX2" s="14" t="s">
        <v>333</v>
      </c>
      <c r="AZ2" s="14" t="s">
        <v>333</v>
      </c>
      <c r="BB2" s="14" t="s">
        <v>333</v>
      </c>
      <c r="BD2" s="14" t="s">
        <v>333</v>
      </c>
    </row>
    <row r="3" spans="1:59">
      <c r="A3" s="287" t="s">
        <v>1198</v>
      </c>
      <c r="B3" s="335" t="s">
        <v>21</v>
      </c>
      <c r="C3" s="335"/>
      <c r="D3" s="329" t="s">
        <v>1199</v>
      </c>
      <c r="E3" s="329"/>
      <c r="F3" s="329" t="s">
        <v>1200</v>
      </c>
      <c r="G3" s="329"/>
      <c r="H3" s="329" t="s">
        <v>1201</v>
      </c>
      <c r="I3" s="329"/>
      <c r="J3" s="329" t="s">
        <v>1202</v>
      </c>
      <c r="K3" s="329"/>
      <c r="L3" s="329" t="s">
        <v>1203</v>
      </c>
      <c r="M3" s="329"/>
      <c r="N3" s="329" t="s">
        <v>1204</v>
      </c>
      <c r="O3" s="329"/>
      <c r="P3" s="329" t="s">
        <v>1205</v>
      </c>
      <c r="Q3" s="329"/>
      <c r="R3" s="329" t="s">
        <v>1206</v>
      </c>
      <c r="S3" s="329"/>
      <c r="T3" s="329" t="s">
        <v>1207</v>
      </c>
      <c r="U3" s="329"/>
      <c r="V3" s="329" t="s">
        <v>1208</v>
      </c>
      <c r="W3" s="329"/>
      <c r="X3" s="329" t="s">
        <v>1209</v>
      </c>
      <c r="Y3" s="329"/>
      <c r="Z3" s="329" t="s">
        <v>1210</v>
      </c>
      <c r="AA3" s="329"/>
      <c r="AB3" s="329" t="s">
        <v>1211</v>
      </c>
      <c r="AC3" s="329"/>
      <c r="AD3" s="329" t="s">
        <v>1212</v>
      </c>
      <c r="AE3" s="329"/>
      <c r="AF3" s="329" t="s">
        <v>1213</v>
      </c>
      <c r="AG3" s="329"/>
      <c r="AH3" s="329" t="s">
        <v>1214</v>
      </c>
      <c r="AI3" s="329"/>
      <c r="AJ3" s="329" t="s">
        <v>1215</v>
      </c>
      <c r="AK3" s="329"/>
      <c r="AL3" s="329" t="s">
        <v>1216</v>
      </c>
      <c r="AM3" s="329"/>
      <c r="AN3" s="329" t="s">
        <v>1217</v>
      </c>
      <c r="AO3" s="329"/>
      <c r="AP3" s="329" t="s">
        <v>1218</v>
      </c>
      <c r="AQ3" s="329"/>
      <c r="AR3" s="329" t="s">
        <v>1219</v>
      </c>
      <c r="AS3" s="329"/>
      <c r="AT3" s="329" t="s">
        <v>1220</v>
      </c>
      <c r="AU3" s="329"/>
      <c r="AV3" s="329" t="s">
        <v>1221</v>
      </c>
      <c r="AW3" s="329"/>
      <c r="AX3" s="329" t="s">
        <v>1222</v>
      </c>
      <c r="AY3" s="329"/>
      <c r="AZ3" s="329" t="s">
        <v>1223</v>
      </c>
      <c r="BA3" s="329"/>
      <c r="BB3" s="329" t="s">
        <v>1224</v>
      </c>
      <c r="BC3" s="329"/>
      <c r="BD3" s="329" t="s">
        <v>1225</v>
      </c>
      <c r="BE3" s="329"/>
      <c r="BF3" s="329" t="s">
        <v>1226</v>
      </c>
      <c r="BG3" s="329"/>
    </row>
    <row r="4" spans="1:59">
      <c r="A4" s="2" t="s">
        <v>310</v>
      </c>
      <c r="B4" s="15"/>
      <c r="C4" s="2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  <c r="BC4" s="330"/>
      <c r="BD4" s="330"/>
      <c r="BE4" s="330"/>
      <c r="BF4" s="330"/>
      <c r="BG4" s="330"/>
    </row>
    <row r="5" spans="1:59">
      <c r="A5" s="4"/>
      <c r="B5" s="16" t="s">
        <v>14</v>
      </c>
      <c r="C5" s="5" t="s">
        <v>15</v>
      </c>
      <c r="D5" s="16" t="s">
        <v>14</v>
      </c>
      <c r="E5" s="5" t="s">
        <v>15</v>
      </c>
      <c r="F5" s="16" t="s">
        <v>14</v>
      </c>
      <c r="G5" s="5" t="s">
        <v>15</v>
      </c>
      <c r="H5" s="16" t="s">
        <v>14</v>
      </c>
      <c r="I5" s="5" t="s">
        <v>15</v>
      </c>
      <c r="J5" s="16" t="s">
        <v>14</v>
      </c>
      <c r="K5" s="5" t="s">
        <v>15</v>
      </c>
      <c r="L5" s="16" t="s">
        <v>14</v>
      </c>
      <c r="M5" s="5" t="s">
        <v>15</v>
      </c>
      <c r="N5" s="16" t="s">
        <v>14</v>
      </c>
      <c r="O5" s="5" t="s">
        <v>15</v>
      </c>
      <c r="P5" s="16" t="s">
        <v>14</v>
      </c>
      <c r="Q5" s="5" t="s">
        <v>15</v>
      </c>
      <c r="R5" s="16" t="s">
        <v>14</v>
      </c>
      <c r="S5" s="5" t="s">
        <v>15</v>
      </c>
      <c r="T5" s="16" t="s">
        <v>14</v>
      </c>
      <c r="U5" s="5" t="s">
        <v>15</v>
      </c>
      <c r="V5" s="16" t="s">
        <v>14</v>
      </c>
      <c r="W5" s="5" t="s">
        <v>15</v>
      </c>
      <c r="X5" s="16" t="s">
        <v>14</v>
      </c>
      <c r="Y5" s="5" t="s">
        <v>15</v>
      </c>
      <c r="Z5" s="16" t="s">
        <v>14</v>
      </c>
      <c r="AA5" s="5" t="s">
        <v>15</v>
      </c>
      <c r="AB5" s="16" t="s">
        <v>14</v>
      </c>
      <c r="AC5" s="5" t="s">
        <v>15</v>
      </c>
      <c r="AD5" s="16" t="s">
        <v>14</v>
      </c>
      <c r="AE5" s="5" t="s">
        <v>15</v>
      </c>
      <c r="AF5" s="16" t="s">
        <v>14</v>
      </c>
      <c r="AG5" s="5" t="s">
        <v>15</v>
      </c>
      <c r="AH5" s="16" t="s">
        <v>14</v>
      </c>
      <c r="AI5" s="5" t="s">
        <v>15</v>
      </c>
      <c r="AJ5" s="16" t="s">
        <v>14</v>
      </c>
      <c r="AK5" s="5" t="s">
        <v>15</v>
      </c>
      <c r="AL5" s="16" t="s">
        <v>14</v>
      </c>
      <c r="AM5" s="5" t="s">
        <v>15</v>
      </c>
      <c r="AN5" s="16" t="s">
        <v>14</v>
      </c>
      <c r="AO5" s="5" t="s">
        <v>15</v>
      </c>
      <c r="AP5" s="16" t="s">
        <v>14</v>
      </c>
      <c r="AQ5" s="5" t="s">
        <v>15</v>
      </c>
      <c r="AR5" s="16" t="s">
        <v>14</v>
      </c>
      <c r="AS5" s="5" t="s">
        <v>15</v>
      </c>
      <c r="AT5" s="16" t="s">
        <v>14</v>
      </c>
      <c r="AU5" s="5" t="s">
        <v>15</v>
      </c>
      <c r="AV5" s="16" t="s">
        <v>14</v>
      </c>
      <c r="AW5" s="5" t="s">
        <v>15</v>
      </c>
      <c r="AX5" s="16" t="s">
        <v>14</v>
      </c>
      <c r="AY5" s="5" t="s">
        <v>15</v>
      </c>
      <c r="AZ5" s="16" t="s">
        <v>14</v>
      </c>
      <c r="BA5" s="5" t="s">
        <v>15</v>
      </c>
      <c r="BB5" s="16" t="s">
        <v>14</v>
      </c>
      <c r="BC5" s="5" t="s">
        <v>15</v>
      </c>
      <c r="BD5" s="16" t="s">
        <v>14</v>
      </c>
      <c r="BE5" s="5" t="s">
        <v>15</v>
      </c>
      <c r="BF5" s="16" t="s">
        <v>14</v>
      </c>
      <c r="BG5" s="5" t="s">
        <v>15</v>
      </c>
    </row>
    <row r="6" spans="1:59">
      <c r="A6" s="1" t="s">
        <v>158</v>
      </c>
    </row>
    <row r="7" spans="1:59">
      <c r="A7" t="s">
        <v>1164</v>
      </c>
      <c r="B7" s="14">
        <v>2715250326.2800002</v>
      </c>
      <c r="C7" s="6">
        <v>20.3628</v>
      </c>
      <c r="D7" s="14">
        <v>0</v>
      </c>
      <c r="E7">
        <v>0</v>
      </c>
      <c r="F7" s="14">
        <v>0</v>
      </c>
      <c r="G7">
        <v>0</v>
      </c>
      <c r="H7" s="14">
        <v>253787954.22</v>
      </c>
      <c r="I7" s="6">
        <v>66.3596</v>
      </c>
      <c r="J7" s="14">
        <v>37342454.539999999</v>
      </c>
      <c r="K7" s="6">
        <v>66.821899999999999</v>
      </c>
      <c r="L7" s="14">
        <v>829686625.66999996</v>
      </c>
      <c r="M7" s="6">
        <v>83.139099999999999</v>
      </c>
      <c r="N7" s="14">
        <v>248451431.16</v>
      </c>
      <c r="O7" s="6">
        <v>59.118699999999997</v>
      </c>
      <c r="P7" s="14">
        <v>0</v>
      </c>
      <c r="Q7">
        <v>0</v>
      </c>
      <c r="R7" s="14">
        <v>0</v>
      </c>
      <c r="S7">
        <v>0</v>
      </c>
      <c r="T7" s="14">
        <v>0</v>
      </c>
      <c r="U7">
        <v>0</v>
      </c>
      <c r="V7" s="14">
        <v>44987366.060000002</v>
      </c>
      <c r="W7" s="6">
        <v>90.056399999999996</v>
      </c>
      <c r="X7" s="14">
        <v>0</v>
      </c>
      <c r="Y7">
        <v>0</v>
      </c>
      <c r="Z7" s="14">
        <v>0</v>
      </c>
      <c r="AA7">
        <v>0</v>
      </c>
      <c r="AB7" s="14">
        <v>0</v>
      </c>
      <c r="AC7">
        <v>0</v>
      </c>
      <c r="AD7" s="14">
        <v>163835392.84999999</v>
      </c>
      <c r="AE7" s="6">
        <v>69.055499999999995</v>
      </c>
      <c r="AF7" s="14">
        <v>294081164.01999998</v>
      </c>
      <c r="AG7" s="6">
        <v>60.976900000000001</v>
      </c>
      <c r="AH7" s="14">
        <v>0</v>
      </c>
      <c r="AI7">
        <v>0</v>
      </c>
      <c r="AJ7" s="14">
        <v>0</v>
      </c>
      <c r="AK7">
        <v>0</v>
      </c>
      <c r="AL7" s="14">
        <v>20927419.52</v>
      </c>
      <c r="AM7" s="6">
        <v>87.613299999999995</v>
      </c>
      <c r="AN7" s="14">
        <v>0</v>
      </c>
      <c r="AO7">
        <v>0</v>
      </c>
      <c r="AP7" s="14">
        <v>0</v>
      </c>
      <c r="AQ7">
        <v>0</v>
      </c>
      <c r="AR7" s="14">
        <v>622191381.59000003</v>
      </c>
      <c r="AS7" s="6">
        <v>59.306399999999996</v>
      </c>
      <c r="AT7" s="14">
        <v>68665006</v>
      </c>
      <c r="AU7" s="6">
        <v>85.338499999999996</v>
      </c>
      <c r="AV7" s="14">
        <v>0</v>
      </c>
      <c r="AW7">
        <v>0</v>
      </c>
      <c r="AX7" s="14">
        <v>0</v>
      </c>
      <c r="AY7">
        <v>0</v>
      </c>
      <c r="AZ7" s="14">
        <v>0</v>
      </c>
      <c r="BA7">
        <v>0</v>
      </c>
      <c r="BB7" s="14">
        <v>0</v>
      </c>
      <c r="BC7">
        <v>0</v>
      </c>
      <c r="BD7" s="14">
        <v>0</v>
      </c>
      <c r="BE7">
        <v>0</v>
      </c>
      <c r="BF7" s="14">
        <v>131294130.65000001</v>
      </c>
      <c r="BG7" s="6">
        <v>68.446299999999994</v>
      </c>
    </row>
    <row r="8" spans="1:59">
      <c r="A8" t="s">
        <v>191</v>
      </c>
      <c r="B8" s="14">
        <v>833203759.14999998</v>
      </c>
      <c r="C8" s="6">
        <v>6.2484999999999999</v>
      </c>
      <c r="D8" s="14">
        <v>2202533.54</v>
      </c>
      <c r="E8" s="6">
        <v>1.242</v>
      </c>
      <c r="F8" s="14">
        <v>1561968.39</v>
      </c>
      <c r="G8" s="6">
        <v>6.5260999999999996</v>
      </c>
      <c r="H8" s="14">
        <v>128643864.93000001</v>
      </c>
      <c r="I8" s="6">
        <v>33.637300000000003</v>
      </c>
      <c r="J8" s="14">
        <v>18541116.129999999</v>
      </c>
      <c r="K8" s="6">
        <v>33.178100000000001</v>
      </c>
      <c r="L8" s="14">
        <v>76619801.5</v>
      </c>
      <c r="M8" s="6">
        <v>7.6776999999999997</v>
      </c>
      <c r="N8" s="14">
        <v>49498558.649999999</v>
      </c>
      <c r="O8" s="6">
        <v>11.7781</v>
      </c>
      <c r="P8" s="14">
        <v>66496670.270000003</v>
      </c>
      <c r="Q8" s="6">
        <v>52.291200000000003</v>
      </c>
      <c r="R8" s="14">
        <v>378842.8</v>
      </c>
      <c r="S8" s="6">
        <v>0.123</v>
      </c>
      <c r="T8" s="14">
        <v>3031212.07</v>
      </c>
      <c r="U8" s="6">
        <v>24.877600000000001</v>
      </c>
      <c r="V8" s="14">
        <v>1903980.98</v>
      </c>
      <c r="W8" s="6">
        <v>3.8113999999999999</v>
      </c>
      <c r="X8" s="14">
        <v>72405.63</v>
      </c>
      <c r="Y8" s="6">
        <v>0.71440000000000003</v>
      </c>
      <c r="Z8" s="14">
        <v>1728637.96</v>
      </c>
      <c r="AA8" s="6">
        <v>1.6184000000000001</v>
      </c>
      <c r="AB8" s="14">
        <v>524501.23</v>
      </c>
      <c r="AC8" s="6">
        <v>0.22800000000000001</v>
      </c>
      <c r="AD8" s="14">
        <v>5144321.0599999996</v>
      </c>
      <c r="AE8" s="6">
        <v>2.1682999999999999</v>
      </c>
      <c r="AF8" s="14">
        <v>140099368.68000001</v>
      </c>
      <c r="AG8" s="6">
        <v>29.049199999999999</v>
      </c>
      <c r="AH8" s="14">
        <v>181012.13</v>
      </c>
      <c r="AI8" s="6">
        <v>0.16300000000000001</v>
      </c>
      <c r="AJ8" s="14">
        <v>15243759.32</v>
      </c>
      <c r="AK8" s="6">
        <v>8.2743000000000002</v>
      </c>
      <c r="AL8" s="14">
        <v>2958698.77</v>
      </c>
      <c r="AM8" s="6">
        <v>12.386699999999999</v>
      </c>
      <c r="AN8" s="14">
        <v>1424135.6</v>
      </c>
      <c r="AO8" s="6">
        <v>4.8398000000000003</v>
      </c>
      <c r="AP8" s="14">
        <v>1300362.44</v>
      </c>
      <c r="AQ8" s="6">
        <v>12.313700000000001</v>
      </c>
      <c r="AR8" s="14">
        <v>217986114.61000001</v>
      </c>
      <c r="AS8" s="6">
        <v>20.778099999999998</v>
      </c>
      <c r="AT8" s="14">
        <v>11796929</v>
      </c>
      <c r="AU8" s="6">
        <v>14.6615</v>
      </c>
      <c r="AV8" s="14">
        <v>859610.88</v>
      </c>
      <c r="AW8" s="6">
        <v>2.1949000000000001</v>
      </c>
      <c r="AX8" s="14">
        <v>18302950.010000002</v>
      </c>
      <c r="AY8" s="6">
        <v>0.84330000000000005</v>
      </c>
      <c r="AZ8" s="14">
        <v>23741680.809999999</v>
      </c>
      <c r="BA8" s="6">
        <v>0.72450000000000003</v>
      </c>
      <c r="BB8" s="14">
        <v>14055167.52</v>
      </c>
      <c r="BC8" s="6">
        <v>0.70430000000000004</v>
      </c>
      <c r="BD8" s="14">
        <v>7757971.6699999999</v>
      </c>
      <c r="BE8" s="6">
        <v>1.4105000000000001</v>
      </c>
      <c r="BF8" s="14">
        <v>21147582.57</v>
      </c>
      <c r="BG8" s="6">
        <v>11.024699999999999</v>
      </c>
    </row>
    <row r="9" spans="1:59">
      <c r="A9" t="s">
        <v>164</v>
      </c>
      <c r="B9" s="14">
        <v>9785939549.2299995</v>
      </c>
      <c r="C9" s="6">
        <v>73.3887</v>
      </c>
      <c r="D9" s="14">
        <v>175141805.78999999</v>
      </c>
      <c r="E9" s="6">
        <v>98.757999999999996</v>
      </c>
      <c r="F9" s="14">
        <v>22372192.699999999</v>
      </c>
      <c r="G9" s="6">
        <v>93.4739</v>
      </c>
      <c r="H9" s="14">
        <v>11845.53</v>
      </c>
      <c r="I9" s="6">
        <v>3.0999999999999999E-3</v>
      </c>
      <c r="J9" s="14">
        <v>0</v>
      </c>
      <c r="K9">
        <v>0</v>
      </c>
      <c r="L9" s="14">
        <v>91643003.569999993</v>
      </c>
      <c r="M9" s="6">
        <v>9.1830999999999996</v>
      </c>
      <c r="N9" s="14">
        <v>122308334.2</v>
      </c>
      <c r="O9" s="6">
        <v>29.103100000000001</v>
      </c>
      <c r="P9" s="14">
        <v>60669432.289999999</v>
      </c>
      <c r="Q9" s="6">
        <v>47.708799999999997</v>
      </c>
      <c r="R9" s="14">
        <v>307576822.07999998</v>
      </c>
      <c r="S9" s="6">
        <v>99.876999999999995</v>
      </c>
      <c r="T9" s="14">
        <v>9153277.4399999995</v>
      </c>
      <c r="U9" s="6">
        <v>75.122399999999999</v>
      </c>
      <c r="V9" s="14">
        <v>3063319.87</v>
      </c>
      <c r="W9" s="6">
        <v>6.1322000000000001</v>
      </c>
      <c r="X9" s="14">
        <v>10062425.08</v>
      </c>
      <c r="Y9" s="6">
        <v>99.285600000000002</v>
      </c>
      <c r="Z9" s="14">
        <v>105083505.76000001</v>
      </c>
      <c r="AA9" s="6">
        <v>98.381600000000006</v>
      </c>
      <c r="AB9" s="14">
        <v>229561736.24000001</v>
      </c>
      <c r="AC9" s="6">
        <v>99.772000000000006</v>
      </c>
      <c r="AD9" s="14">
        <v>68271983.290000007</v>
      </c>
      <c r="AE9" s="6">
        <v>28.776199999999999</v>
      </c>
      <c r="AF9" s="14">
        <v>48102546.469999999</v>
      </c>
      <c r="AG9" s="6">
        <v>9.9739000000000004</v>
      </c>
      <c r="AH9" s="14">
        <v>110835900.90000001</v>
      </c>
      <c r="AI9" s="6">
        <v>99.837000000000003</v>
      </c>
      <c r="AJ9" s="14">
        <v>168985832</v>
      </c>
      <c r="AK9" s="6">
        <v>91.725700000000003</v>
      </c>
      <c r="AL9" s="14">
        <v>0</v>
      </c>
      <c r="AM9">
        <v>0</v>
      </c>
      <c r="AN9" s="14">
        <v>28001316.73</v>
      </c>
      <c r="AO9" s="6">
        <v>95.160200000000003</v>
      </c>
      <c r="AP9" s="14">
        <v>9259965.0600000005</v>
      </c>
      <c r="AQ9" s="6">
        <v>87.686300000000003</v>
      </c>
      <c r="AR9" s="14">
        <v>208935925</v>
      </c>
      <c r="AS9" s="6">
        <v>19.915500000000002</v>
      </c>
      <c r="AT9" s="14">
        <v>0</v>
      </c>
      <c r="AU9">
        <v>0</v>
      </c>
      <c r="AV9" s="14">
        <v>38304864.490000002</v>
      </c>
      <c r="AW9" s="6">
        <v>97.805099999999996</v>
      </c>
      <c r="AX9" s="14">
        <v>2152082894.3499999</v>
      </c>
      <c r="AY9" s="6">
        <v>99.156700000000001</v>
      </c>
      <c r="AZ9" s="14">
        <v>3253398605.3699999</v>
      </c>
      <c r="BA9" s="6">
        <v>99.275499999999994</v>
      </c>
      <c r="BB9" s="14">
        <v>1981475078.9300001</v>
      </c>
      <c r="BC9" s="6">
        <v>99.295699999999997</v>
      </c>
      <c r="BD9" s="14">
        <v>542257915.05999994</v>
      </c>
      <c r="BE9" s="6">
        <v>98.589500000000001</v>
      </c>
      <c r="BF9" s="14">
        <v>39379021.030000001</v>
      </c>
      <c r="BG9" s="6">
        <v>20.5291</v>
      </c>
    </row>
    <row r="10" spans="1:59" ht="13.5" thickBot="1">
      <c r="A10" t="s">
        <v>609</v>
      </c>
      <c r="B10" s="14">
        <v>0</v>
      </c>
      <c r="C10" s="6">
        <v>0</v>
      </c>
      <c r="D10" s="14">
        <v>0</v>
      </c>
      <c r="E10">
        <v>0</v>
      </c>
      <c r="F10" s="14">
        <v>0</v>
      </c>
      <c r="G10">
        <v>0</v>
      </c>
      <c r="H10" s="14">
        <v>0</v>
      </c>
      <c r="I10">
        <v>0</v>
      </c>
      <c r="J10" s="14">
        <v>0</v>
      </c>
      <c r="K10">
        <v>0</v>
      </c>
      <c r="L10" s="14">
        <v>0</v>
      </c>
      <c r="M10" s="6">
        <v>0</v>
      </c>
      <c r="N10" s="14">
        <v>0</v>
      </c>
      <c r="O10">
        <v>0</v>
      </c>
      <c r="P10" s="14">
        <v>0</v>
      </c>
      <c r="Q10">
        <v>0</v>
      </c>
      <c r="R10" s="14">
        <v>0</v>
      </c>
      <c r="S10">
        <v>0</v>
      </c>
      <c r="T10" s="14">
        <v>0</v>
      </c>
      <c r="U10">
        <v>0</v>
      </c>
      <c r="V10" s="14">
        <v>0</v>
      </c>
      <c r="W10">
        <v>0</v>
      </c>
      <c r="X10" s="14">
        <v>0</v>
      </c>
      <c r="Y10">
        <v>0</v>
      </c>
      <c r="Z10" s="14">
        <v>0</v>
      </c>
      <c r="AA10">
        <v>0</v>
      </c>
      <c r="AB10" s="14">
        <v>0</v>
      </c>
      <c r="AC10">
        <v>0</v>
      </c>
      <c r="AD10" s="14">
        <v>0</v>
      </c>
      <c r="AE10">
        <v>0</v>
      </c>
      <c r="AF10" s="14">
        <v>0</v>
      </c>
      <c r="AG10">
        <v>0</v>
      </c>
      <c r="AH10" s="14">
        <v>0</v>
      </c>
      <c r="AI10">
        <v>0</v>
      </c>
      <c r="AJ10" s="14">
        <v>0</v>
      </c>
      <c r="AK10">
        <v>0</v>
      </c>
      <c r="AL10" s="14">
        <v>0</v>
      </c>
      <c r="AM10">
        <v>0</v>
      </c>
      <c r="AN10" s="14">
        <v>0</v>
      </c>
      <c r="AO10">
        <v>0</v>
      </c>
      <c r="AP10" s="14">
        <v>0</v>
      </c>
      <c r="AQ10">
        <v>0</v>
      </c>
      <c r="AR10" s="14">
        <v>0</v>
      </c>
      <c r="AS10">
        <v>0</v>
      </c>
      <c r="AT10" s="14">
        <v>0</v>
      </c>
      <c r="AU10">
        <v>0</v>
      </c>
      <c r="AV10" s="14">
        <v>0</v>
      </c>
      <c r="AW10">
        <v>0</v>
      </c>
      <c r="AX10" s="14">
        <v>0</v>
      </c>
      <c r="AY10">
        <v>0</v>
      </c>
      <c r="AZ10" s="14">
        <v>0</v>
      </c>
      <c r="BA10">
        <v>0</v>
      </c>
      <c r="BB10" s="14">
        <v>0</v>
      </c>
      <c r="BC10">
        <v>0</v>
      </c>
      <c r="BD10" s="14">
        <v>0</v>
      </c>
      <c r="BE10">
        <v>0</v>
      </c>
      <c r="BF10" s="14">
        <v>0</v>
      </c>
      <c r="BG10">
        <v>0</v>
      </c>
    </row>
    <row r="11" spans="1:59" ht="14.25" thickTop="1" thickBot="1">
      <c r="A11" s="9" t="s">
        <v>4</v>
      </c>
      <c r="B11" s="17">
        <v>13334393634.66</v>
      </c>
      <c r="C11" s="10">
        <v>100</v>
      </c>
      <c r="D11" s="17">
        <v>177344339.33000001</v>
      </c>
      <c r="E11" s="10">
        <v>100</v>
      </c>
      <c r="F11" s="17">
        <v>23934161.09</v>
      </c>
      <c r="G11" s="10">
        <v>100</v>
      </c>
      <c r="H11" s="17">
        <v>382443664.68000001</v>
      </c>
      <c r="I11" s="10">
        <v>100</v>
      </c>
      <c r="J11" s="17">
        <v>55883570.670000002</v>
      </c>
      <c r="K11" s="10">
        <v>100</v>
      </c>
      <c r="L11" s="17">
        <v>997949430.74000001</v>
      </c>
      <c r="M11" s="10">
        <v>100</v>
      </c>
      <c r="N11" s="17">
        <v>420258324.00999999</v>
      </c>
      <c r="O11" s="10">
        <v>100</v>
      </c>
      <c r="P11" s="17">
        <v>127166102.56</v>
      </c>
      <c r="Q11" s="10">
        <v>100</v>
      </c>
      <c r="R11" s="17">
        <v>307955664.88</v>
      </c>
      <c r="S11" s="10">
        <v>100</v>
      </c>
      <c r="T11" s="17">
        <v>12184489.51</v>
      </c>
      <c r="U11" s="10">
        <v>100</v>
      </c>
      <c r="V11" s="17">
        <v>49954666.909999996</v>
      </c>
      <c r="W11" s="10">
        <v>100</v>
      </c>
      <c r="X11" s="17">
        <v>10134830.710000001</v>
      </c>
      <c r="Y11" s="10">
        <v>100</v>
      </c>
      <c r="Z11" s="17">
        <v>106812143.72</v>
      </c>
      <c r="AA11" s="10">
        <v>100</v>
      </c>
      <c r="AB11" s="17">
        <v>230086237.47</v>
      </c>
      <c r="AC11" s="10">
        <v>100</v>
      </c>
      <c r="AD11" s="17">
        <v>237251697.19999999</v>
      </c>
      <c r="AE11" s="10">
        <v>100</v>
      </c>
      <c r="AF11" s="17">
        <v>482283079.17000002</v>
      </c>
      <c r="AG11" s="10">
        <v>100</v>
      </c>
      <c r="AH11" s="17">
        <v>111016913.03</v>
      </c>
      <c r="AI11" s="10">
        <v>100</v>
      </c>
      <c r="AJ11" s="17">
        <v>184229591.31999999</v>
      </c>
      <c r="AK11" s="10">
        <v>100</v>
      </c>
      <c r="AL11" s="17">
        <v>23886118.289999999</v>
      </c>
      <c r="AM11" s="10">
        <v>100</v>
      </c>
      <c r="AN11" s="17">
        <v>29425452.329999998</v>
      </c>
      <c r="AO11" s="10">
        <v>100</v>
      </c>
      <c r="AP11" s="17">
        <v>10560327.5</v>
      </c>
      <c r="AQ11" s="10">
        <v>100</v>
      </c>
      <c r="AR11" s="17">
        <v>1049113421.2</v>
      </c>
      <c r="AS11" s="10">
        <v>100</v>
      </c>
      <c r="AT11" s="17">
        <v>80461935</v>
      </c>
      <c r="AU11" s="10">
        <v>100</v>
      </c>
      <c r="AV11" s="17">
        <v>39164475.369999997</v>
      </c>
      <c r="AW11" s="10">
        <v>100</v>
      </c>
      <c r="AX11" s="17">
        <v>2170385844.3600001</v>
      </c>
      <c r="AY11" s="10">
        <v>100</v>
      </c>
      <c r="AZ11" s="17">
        <v>3277140286.1799998</v>
      </c>
      <c r="BA11" s="10">
        <v>100</v>
      </c>
      <c r="BB11" s="17">
        <v>1995530246.45</v>
      </c>
      <c r="BC11" s="10">
        <v>100</v>
      </c>
      <c r="BD11" s="17">
        <v>550015886.73000002</v>
      </c>
      <c r="BE11" s="10">
        <v>100</v>
      </c>
      <c r="BF11" s="17">
        <v>191820734.25</v>
      </c>
      <c r="BG11" s="10">
        <v>100</v>
      </c>
    </row>
    <row r="12" spans="1:59" ht="13.5" thickTop="1">
      <c r="A12" s="1" t="s">
        <v>610</v>
      </c>
    </row>
    <row r="13" spans="1:59">
      <c r="A13" t="s">
        <v>166</v>
      </c>
      <c r="B13" s="14">
        <v>60122736.200000003</v>
      </c>
      <c r="C13" s="6">
        <v>0.45090000000000002</v>
      </c>
      <c r="D13" s="14">
        <v>0</v>
      </c>
      <c r="E13">
        <v>0</v>
      </c>
      <c r="F13" s="14">
        <v>0</v>
      </c>
      <c r="G13">
        <v>0</v>
      </c>
      <c r="H13" s="14">
        <v>11160000</v>
      </c>
      <c r="I13" s="6">
        <v>2.9180999999999999</v>
      </c>
      <c r="J13" s="14">
        <v>0</v>
      </c>
      <c r="K13">
        <v>0</v>
      </c>
      <c r="L13" s="14">
        <v>0</v>
      </c>
      <c r="M13">
        <v>0</v>
      </c>
      <c r="N13" s="14">
        <v>0</v>
      </c>
      <c r="O13">
        <v>0</v>
      </c>
      <c r="P13" s="14">
        <v>0</v>
      </c>
      <c r="Q13">
        <v>0</v>
      </c>
      <c r="R13" s="14">
        <v>0</v>
      </c>
      <c r="S13">
        <v>0</v>
      </c>
      <c r="T13" s="14">
        <v>0</v>
      </c>
      <c r="U13">
        <v>0</v>
      </c>
      <c r="V13" s="14">
        <v>0</v>
      </c>
      <c r="W13">
        <v>0</v>
      </c>
      <c r="X13" s="14">
        <v>0</v>
      </c>
      <c r="Y13">
        <v>0</v>
      </c>
      <c r="Z13" s="14">
        <v>0</v>
      </c>
      <c r="AA13">
        <v>0</v>
      </c>
      <c r="AB13" s="14">
        <v>0</v>
      </c>
      <c r="AC13">
        <v>0</v>
      </c>
      <c r="AD13" s="14">
        <v>0</v>
      </c>
      <c r="AE13">
        <v>0</v>
      </c>
      <c r="AF13" s="14">
        <v>14247885</v>
      </c>
      <c r="AG13" s="6">
        <v>2.9542999999999999</v>
      </c>
      <c r="AH13" s="14">
        <v>0</v>
      </c>
      <c r="AI13">
        <v>0</v>
      </c>
      <c r="AJ13" s="14">
        <v>0</v>
      </c>
      <c r="AK13">
        <v>0</v>
      </c>
      <c r="AL13" s="14">
        <v>0</v>
      </c>
      <c r="AM13">
        <v>0</v>
      </c>
      <c r="AN13" s="14">
        <v>0</v>
      </c>
      <c r="AO13">
        <v>0</v>
      </c>
      <c r="AP13" s="14">
        <v>0</v>
      </c>
      <c r="AQ13">
        <v>0</v>
      </c>
      <c r="AR13" s="14">
        <v>33785751.200000003</v>
      </c>
      <c r="AS13" s="6">
        <v>3.2204000000000002</v>
      </c>
      <c r="AT13" s="14">
        <v>929100</v>
      </c>
      <c r="AU13" s="6">
        <v>1.1547000000000001</v>
      </c>
      <c r="AV13" s="14">
        <v>0</v>
      </c>
      <c r="AW13">
        <v>0</v>
      </c>
      <c r="AX13" s="14">
        <v>0</v>
      </c>
      <c r="AY13">
        <v>0</v>
      </c>
      <c r="AZ13" s="14">
        <v>0</v>
      </c>
      <c r="BA13">
        <v>0</v>
      </c>
      <c r="BB13" s="14">
        <v>0</v>
      </c>
      <c r="BC13">
        <v>0</v>
      </c>
      <c r="BD13" s="14">
        <v>0</v>
      </c>
      <c r="BE13">
        <v>0</v>
      </c>
      <c r="BF13" s="14">
        <v>0</v>
      </c>
      <c r="BG13">
        <v>0</v>
      </c>
    </row>
    <row r="14" spans="1:59">
      <c r="A14" t="s">
        <v>167</v>
      </c>
      <c r="B14" s="14">
        <v>190573782.87</v>
      </c>
      <c r="C14" s="6">
        <v>1.4292</v>
      </c>
      <c r="D14" s="14">
        <v>0</v>
      </c>
      <c r="E14">
        <v>0</v>
      </c>
      <c r="F14" s="14">
        <v>0</v>
      </c>
      <c r="G14">
        <v>0</v>
      </c>
      <c r="H14" s="14">
        <v>39400142.270000003</v>
      </c>
      <c r="I14" s="6">
        <v>10.302199999999999</v>
      </c>
      <c r="J14" s="14">
        <v>0</v>
      </c>
      <c r="K14">
        <v>0</v>
      </c>
      <c r="L14" s="14">
        <v>0</v>
      </c>
      <c r="M14">
        <v>0</v>
      </c>
      <c r="N14" s="14">
        <v>25961894.199999999</v>
      </c>
      <c r="O14" s="6">
        <v>6.1776</v>
      </c>
      <c r="P14" s="14">
        <v>0</v>
      </c>
      <c r="Q14">
        <v>0</v>
      </c>
      <c r="R14" s="14">
        <v>0</v>
      </c>
      <c r="S14">
        <v>0</v>
      </c>
      <c r="T14" s="14">
        <v>0</v>
      </c>
      <c r="U14">
        <v>0</v>
      </c>
      <c r="V14" s="14">
        <v>0</v>
      </c>
      <c r="W14">
        <v>0</v>
      </c>
      <c r="X14" s="14">
        <v>0</v>
      </c>
      <c r="Y14">
        <v>0</v>
      </c>
      <c r="Z14" s="14">
        <v>0</v>
      </c>
      <c r="AA14">
        <v>0</v>
      </c>
      <c r="AB14" s="14">
        <v>0</v>
      </c>
      <c r="AC14">
        <v>0</v>
      </c>
      <c r="AD14" s="14">
        <v>17993604.75</v>
      </c>
      <c r="AE14" s="6">
        <v>7.5842000000000001</v>
      </c>
      <c r="AF14" s="14">
        <v>5128650</v>
      </c>
      <c r="AG14" s="6">
        <v>1.0633999999999999</v>
      </c>
      <c r="AH14" s="14">
        <v>0</v>
      </c>
      <c r="AI14">
        <v>0</v>
      </c>
      <c r="AJ14" s="14">
        <v>0</v>
      </c>
      <c r="AK14">
        <v>0</v>
      </c>
      <c r="AL14" s="14">
        <v>0</v>
      </c>
      <c r="AM14">
        <v>0</v>
      </c>
      <c r="AN14" s="14">
        <v>0</v>
      </c>
      <c r="AO14">
        <v>0</v>
      </c>
      <c r="AP14" s="14">
        <v>0</v>
      </c>
      <c r="AQ14">
        <v>0</v>
      </c>
      <c r="AR14" s="14">
        <v>73534285.75</v>
      </c>
      <c r="AS14" s="6">
        <v>7.0091999999999999</v>
      </c>
      <c r="AT14" s="14">
        <v>12369308</v>
      </c>
      <c r="AU14" s="6">
        <v>15.3729</v>
      </c>
      <c r="AV14" s="14">
        <v>0</v>
      </c>
      <c r="AW14">
        <v>0</v>
      </c>
      <c r="AX14" s="14">
        <v>0</v>
      </c>
      <c r="AY14">
        <v>0</v>
      </c>
      <c r="AZ14" s="14">
        <v>0</v>
      </c>
      <c r="BA14">
        <v>0</v>
      </c>
      <c r="BB14" s="14">
        <v>0</v>
      </c>
      <c r="BC14">
        <v>0</v>
      </c>
      <c r="BD14" s="14">
        <v>0</v>
      </c>
      <c r="BE14">
        <v>0</v>
      </c>
      <c r="BF14" s="14">
        <v>16185897.9</v>
      </c>
      <c r="BG14" s="6">
        <v>8.4380000000000006</v>
      </c>
    </row>
    <row r="15" spans="1:59">
      <c r="A15" t="s">
        <v>168</v>
      </c>
      <c r="B15" s="14">
        <v>79020316.599999994</v>
      </c>
      <c r="C15" s="6">
        <v>0.59260000000000002</v>
      </c>
      <c r="D15" s="14">
        <v>0</v>
      </c>
      <c r="E15">
        <v>0</v>
      </c>
      <c r="F15" s="14">
        <v>0</v>
      </c>
      <c r="G15">
        <v>0</v>
      </c>
      <c r="H15" s="14">
        <v>8226094.2999999998</v>
      </c>
      <c r="I15" s="6">
        <v>2.1509</v>
      </c>
      <c r="J15" s="14">
        <v>0</v>
      </c>
      <c r="K15">
        <v>0</v>
      </c>
      <c r="L15" s="14">
        <v>88400</v>
      </c>
      <c r="M15" s="6">
        <v>8.8999999999999999E-3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  <c r="X15" s="14">
        <v>0</v>
      </c>
      <c r="Y15">
        <v>0</v>
      </c>
      <c r="Z15" s="14">
        <v>0</v>
      </c>
      <c r="AA15">
        <v>0</v>
      </c>
      <c r="AB15" s="14">
        <v>0</v>
      </c>
      <c r="AC15">
        <v>0</v>
      </c>
      <c r="AD15" s="14">
        <v>20215873.800000001</v>
      </c>
      <c r="AE15" s="6">
        <v>8.5208999999999993</v>
      </c>
      <c r="AF15" s="14">
        <v>14045239</v>
      </c>
      <c r="AG15" s="6">
        <v>2.9121999999999999</v>
      </c>
      <c r="AH15" s="14">
        <v>0</v>
      </c>
      <c r="AI15">
        <v>0</v>
      </c>
      <c r="AJ15" s="14">
        <v>0</v>
      </c>
      <c r="AK15">
        <v>0</v>
      </c>
      <c r="AL15" s="14">
        <v>0</v>
      </c>
      <c r="AM15">
        <v>0</v>
      </c>
      <c r="AN15" s="14">
        <v>0</v>
      </c>
      <c r="AO15">
        <v>0</v>
      </c>
      <c r="AP15" s="14">
        <v>0</v>
      </c>
      <c r="AQ15">
        <v>0</v>
      </c>
      <c r="AR15" s="14">
        <v>32663373.5</v>
      </c>
      <c r="AS15" s="6">
        <v>3.1133999999999999</v>
      </c>
      <c r="AT15" s="14">
        <v>3781336</v>
      </c>
      <c r="AU15" s="6">
        <v>4.6994999999999996</v>
      </c>
      <c r="AV15" s="14">
        <v>0</v>
      </c>
      <c r="AW15">
        <v>0</v>
      </c>
      <c r="AX15" s="14">
        <v>0</v>
      </c>
      <c r="AY15">
        <v>0</v>
      </c>
      <c r="AZ15" s="14">
        <v>0</v>
      </c>
      <c r="BA15">
        <v>0</v>
      </c>
      <c r="BB15" s="14">
        <v>0</v>
      </c>
      <c r="BC15">
        <v>0</v>
      </c>
      <c r="BD15" s="14">
        <v>0</v>
      </c>
      <c r="BE15">
        <v>0</v>
      </c>
      <c r="BF15" s="14">
        <v>0</v>
      </c>
      <c r="BG15">
        <v>0</v>
      </c>
    </row>
    <row r="16" spans="1:59">
      <c r="A16" t="s">
        <v>169</v>
      </c>
      <c r="B16" s="14">
        <v>242581013.37</v>
      </c>
      <c r="C16" s="6">
        <v>1.8191999999999999</v>
      </c>
      <c r="D16" s="14">
        <v>0</v>
      </c>
      <c r="E16">
        <v>0</v>
      </c>
      <c r="F16" s="14">
        <v>0</v>
      </c>
      <c r="G16">
        <v>0</v>
      </c>
      <c r="H16" s="14">
        <v>16776900</v>
      </c>
      <c r="I16" s="6">
        <v>4.3868</v>
      </c>
      <c r="J16" s="14">
        <v>0</v>
      </c>
      <c r="K16">
        <v>0</v>
      </c>
      <c r="L16" s="14">
        <v>40812189.100000001</v>
      </c>
      <c r="M16" s="6">
        <v>4.0895999999999999</v>
      </c>
      <c r="N16" s="14">
        <v>21293400</v>
      </c>
      <c r="O16" s="6">
        <v>5.0667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  <c r="X16" s="14">
        <v>0</v>
      </c>
      <c r="Y16">
        <v>0</v>
      </c>
      <c r="Z16" s="14">
        <v>0</v>
      </c>
      <c r="AA16">
        <v>0</v>
      </c>
      <c r="AB16" s="14">
        <v>0</v>
      </c>
      <c r="AC16">
        <v>0</v>
      </c>
      <c r="AD16" s="14">
        <v>10796044.199999999</v>
      </c>
      <c r="AE16" s="6">
        <v>4.5505000000000004</v>
      </c>
      <c r="AF16" s="14">
        <v>20806501.93</v>
      </c>
      <c r="AG16" s="6">
        <v>4.3141999999999996</v>
      </c>
      <c r="AH16" s="14">
        <v>0</v>
      </c>
      <c r="AI16">
        <v>0</v>
      </c>
      <c r="AJ16" s="14">
        <v>0</v>
      </c>
      <c r="AK16">
        <v>0</v>
      </c>
      <c r="AL16" s="14">
        <v>0</v>
      </c>
      <c r="AM16">
        <v>0</v>
      </c>
      <c r="AN16" s="14">
        <v>0</v>
      </c>
      <c r="AO16">
        <v>0</v>
      </c>
      <c r="AP16" s="14">
        <v>0</v>
      </c>
      <c r="AQ16">
        <v>0</v>
      </c>
      <c r="AR16" s="14">
        <v>110207125.59</v>
      </c>
      <c r="AS16" s="6">
        <v>10.504799999999999</v>
      </c>
      <c r="AT16" s="14">
        <v>0</v>
      </c>
      <c r="AU16">
        <v>0</v>
      </c>
      <c r="AV16" s="14">
        <v>0</v>
      </c>
      <c r="AW16">
        <v>0</v>
      </c>
      <c r="AX16" s="14">
        <v>0</v>
      </c>
      <c r="AY16">
        <v>0</v>
      </c>
      <c r="AZ16" s="14">
        <v>0</v>
      </c>
      <c r="BA16">
        <v>0</v>
      </c>
      <c r="BB16" s="14">
        <v>0</v>
      </c>
      <c r="BC16">
        <v>0</v>
      </c>
      <c r="BD16" s="14">
        <v>0</v>
      </c>
      <c r="BE16">
        <v>0</v>
      </c>
      <c r="BF16" s="14">
        <v>21888852.550000001</v>
      </c>
      <c r="BG16" s="6">
        <v>11.411099999999999</v>
      </c>
    </row>
    <row r="17" spans="1:59">
      <c r="A17" t="s">
        <v>170</v>
      </c>
      <c r="B17" s="14">
        <v>367765429.68000001</v>
      </c>
      <c r="C17" s="6">
        <v>2.758</v>
      </c>
      <c r="D17" s="14">
        <v>0</v>
      </c>
      <c r="E17">
        <v>0</v>
      </c>
      <c r="F17" s="14">
        <v>0</v>
      </c>
      <c r="G17">
        <v>0</v>
      </c>
      <c r="H17" s="14">
        <v>71257619.670000002</v>
      </c>
      <c r="I17" s="6">
        <v>18.632200000000001</v>
      </c>
      <c r="J17" s="14">
        <v>2402690.7999999998</v>
      </c>
      <c r="K17" s="6">
        <v>4.2995000000000001</v>
      </c>
      <c r="L17" s="14">
        <v>0</v>
      </c>
      <c r="M17">
        <v>0</v>
      </c>
      <c r="N17" s="14">
        <v>24346800</v>
      </c>
      <c r="O17" s="6">
        <v>5.7933000000000003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  <c r="X17" s="14">
        <v>0</v>
      </c>
      <c r="Y17">
        <v>0</v>
      </c>
      <c r="Z17" s="14">
        <v>0</v>
      </c>
      <c r="AA17">
        <v>0</v>
      </c>
      <c r="AB17" s="14">
        <v>0</v>
      </c>
      <c r="AC17">
        <v>0</v>
      </c>
      <c r="AD17" s="14">
        <v>63590324.909999996</v>
      </c>
      <c r="AE17" s="6">
        <v>26.802900000000001</v>
      </c>
      <c r="AF17" s="14">
        <v>8271224.5</v>
      </c>
      <c r="AG17" s="6">
        <v>1.7150000000000001</v>
      </c>
      <c r="AH17" s="14">
        <v>0</v>
      </c>
      <c r="AI17">
        <v>0</v>
      </c>
      <c r="AJ17" s="14">
        <v>0</v>
      </c>
      <c r="AK17">
        <v>0</v>
      </c>
      <c r="AL17" s="14">
        <v>126385.60000000001</v>
      </c>
      <c r="AM17" s="6">
        <v>0.52910000000000001</v>
      </c>
      <c r="AN17" s="14">
        <v>0</v>
      </c>
      <c r="AO17">
        <v>0</v>
      </c>
      <c r="AP17" s="14">
        <v>0</v>
      </c>
      <c r="AQ17">
        <v>0</v>
      </c>
      <c r="AR17" s="14">
        <v>171727151.59</v>
      </c>
      <c r="AS17" s="6">
        <v>16.3688</v>
      </c>
      <c r="AT17" s="14">
        <v>10093024</v>
      </c>
      <c r="AU17" s="6">
        <v>12.543799999999999</v>
      </c>
      <c r="AV17" s="14">
        <v>0</v>
      </c>
      <c r="AW17">
        <v>0</v>
      </c>
      <c r="AX17" s="14">
        <v>0</v>
      </c>
      <c r="AY17">
        <v>0</v>
      </c>
      <c r="AZ17" s="14">
        <v>0</v>
      </c>
      <c r="BA17">
        <v>0</v>
      </c>
      <c r="BB17" s="14">
        <v>0</v>
      </c>
      <c r="BC17">
        <v>0</v>
      </c>
      <c r="BD17" s="14">
        <v>0</v>
      </c>
      <c r="BE17">
        <v>0</v>
      </c>
      <c r="BF17" s="14">
        <v>15950208.609999999</v>
      </c>
      <c r="BG17" s="6">
        <v>8.3152000000000008</v>
      </c>
    </row>
    <row r="18" spans="1:59">
      <c r="A18" t="s">
        <v>171</v>
      </c>
      <c r="B18" s="14">
        <v>51213916.899999999</v>
      </c>
      <c r="C18" s="6">
        <v>0.3841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6969920</v>
      </c>
      <c r="O18" s="6">
        <v>1.6585000000000001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  <c r="X18" s="14">
        <v>0</v>
      </c>
      <c r="Y18">
        <v>0</v>
      </c>
      <c r="Z18" s="14">
        <v>0</v>
      </c>
      <c r="AA18">
        <v>0</v>
      </c>
      <c r="AB18" s="14">
        <v>0</v>
      </c>
      <c r="AC18">
        <v>0</v>
      </c>
      <c r="AD18" s="14">
        <v>10723214</v>
      </c>
      <c r="AE18" s="6">
        <v>4.5198</v>
      </c>
      <c r="AF18" s="14">
        <v>0</v>
      </c>
      <c r="AG18">
        <v>0</v>
      </c>
      <c r="AH18" s="14">
        <v>0</v>
      </c>
      <c r="AI18">
        <v>0</v>
      </c>
      <c r="AJ18" s="14">
        <v>0</v>
      </c>
      <c r="AK18">
        <v>0</v>
      </c>
      <c r="AL18" s="14">
        <v>0</v>
      </c>
      <c r="AM18">
        <v>0</v>
      </c>
      <c r="AN18" s="14">
        <v>0</v>
      </c>
      <c r="AO18">
        <v>0</v>
      </c>
      <c r="AP18" s="14">
        <v>0</v>
      </c>
      <c r="AQ18">
        <v>0</v>
      </c>
      <c r="AR18" s="14">
        <v>29649779.699999999</v>
      </c>
      <c r="AS18" s="6">
        <v>2.8262</v>
      </c>
      <c r="AT18" s="14">
        <v>0</v>
      </c>
      <c r="AU18">
        <v>0</v>
      </c>
      <c r="AV18" s="14">
        <v>0</v>
      </c>
      <c r="AW18">
        <v>0</v>
      </c>
      <c r="AX18" s="14">
        <v>0</v>
      </c>
      <c r="AY18">
        <v>0</v>
      </c>
      <c r="AZ18" s="14">
        <v>0</v>
      </c>
      <c r="BA18">
        <v>0</v>
      </c>
      <c r="BB18" s="14">
        <v>0</v>
      </c>
      <c r="BC18">
        <v>0</v>
      </c>
      <c r="BD18" s="14">
        <v>0</v>
      </c>
      <c r="BE18">
        <v>0</v>
      </c>
      <c r="BF18" s="14">
        <v>3871003.2</v>
      </c>
      <c r="BG18" s="6">
        <v>2.0179999999999998</v>
      </c>
    </row>
    <row r="19" spans="1:59">
      <c r="A19" t="s">
        <v>172</v>
      </c>
      <c r="B19" s="14">
        <v>191997974.80000001</v>
      </c>
      <c r="C19" s="6">
        <v>1.4399</v>
      </c>
      <c r="D19" s="14">
        <v>0</v>
      </c>
      <c r="E19">
        <v>0</v>
      </c>
      <c r="F19" s="14">
        <v>0</v>
      </c>
      <c r="G19">
        <v>0</v>
      </c>
      <c r="H19" s="14">
        <v>33351919.75</v>
      </c>
      <c r="I19" s="6">
        <v>8.7207000000000008</v>
      </c>
      <c r="J19" s="14">
        <v>0</v>
      </c>
      <c r="K19">
        <v>0</v>
      </c>
      <c r="L19" s="14">
        <v>2059612.52</v>
      </c>
      <c r="M19" s="6">
        <v>0.2064</v>
      </c>
      <c r="N19" s="14">
        <v>9293760</v>
      </c>
      <c r="O19" s="6">
        <v>2.2113999999999998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  <c r="X19" s="14">
        <v>0</v>
      </c>
      <c r="Y19">
        <v>0</v>
      </c>
      <c r="Z19" s="14">
        <v>0</v>
      </c>
      <c r="AA19">
        <v>0</v>
      </c>
      <c r="AB19" s="14">
        <v>0</v>
      </c>
      <c r="AC19">
        <v>0</v>
      </c>
      <c r="AD19" s="14">
        <v>25914775.800000001</v>
      </c>
      <c r="AE19" s="6">
        <v>10.9229</v>
      </c>
      <c r="AF19" s="14">
        <v>37690328.100000001</v>
      </c>
      <c r="AG19" s="6">
        <v>7.8150000000000004</v>
      </c>
      <c r="AH19" s="14">
        <v>0</v>
      </c>
      <c r="AI19">
        <v>0</v>
      </c>
      <c r="AJ19" s="14">
        <v>0</v>
      </c>
      <c r="AK19">
        <v>0</v>
      </c>
      <c r="AL19" s="14">
        <v>0</v>
      </c>
      <c r="AM19">
        <v>0</v>
      </c>
      <c r="AN19" s="14">
        <v>0</v>
      </c>
      <c r="AO19">
        <v>0</v>
      </c>
      <c r="AP19" s="14">
        <v>0</v>
      </c>
      <c r="AQ19">
        <v>0</v>
      </c>
      <c r="AR19" s="14">
        <v>69308905.629999995</v>
      </c>
      <c r="AS19" s="6">
        <v>6.6063999999999998</v>
      </c>
      <c r="AT19" s="14">
        <v>3456627</v>
      </c>
      <c r="AU19" s="6">
        <v>4.2960000000000003</v>
      </c>
      <c r="AV19" s="14">
        <v>0</v>
      </c>
      <c r="AW19">
        <v>0</v>
      </c>
      <c r="AX19" s="14">
        <v>0</v>
      </c>
      <c r="AY19">
        <v>0</v>
      </c>
      <c r="AZ19" s="14">
        <v>0</v>
      </c>
      <c r="BA19">
        <v>0</v>
      </c>
      <c r="BB19" s="14">
        <v>0</v>
      </c>
      <c r="BC19">
        <v>0</v>
      </c>
      <c r="BD19" s="14">
        <v>0</v>
      </c>
      <c r="BE19">
        <v>0</v>
      </c>
      <c r="BF19" s="14">
        <v>10922046</v>
      </c>
      <c r="BG19" s="6">
        <v>5.6939000000000002</v>
      </c>
    </row>
    <row r="20" spans="1:59">
      <c r="A20" t="s">
        <v>173</v>
      </c>
      <c r="B20" s="14">
        <v>44511954.799999997</v>
      </c>
      <c r="C20" s="6">
        <v>0.33379999999999999</v>
      </c>
      <c r="D20" s="14">
        <v>0</v>
      </c>
      <c r="E20">
        <v>0</v>
      </c>
      <c r="F20" s="14">
        <v>0</v>
      </c>
      <c r="G20">
        <v>0</v>
      </c>
      <c r="H20" s="14">
        <v>10984000</v>
      </c>
      <c r="I20" s="6">
        <v>2.8721000000000001</v>
      </c>
      <c r="J20" s="14">
        <v>0</v>
      </c>
      <c r="K20">
        <v>0</v>
      </c>
      <c r="L20" s="14">
        <v>0</v>
      </c>
      <c r="M20">
        <v>0</v>
      </c>
      <c r="N20" s="14">
        <v>8830720</v>
      </c>
      <c r="O20" s="6">
        <v>2.1013000000000002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  <c r="X20" s="14">
        <v>0</v>
      </c>
      <c r="Y20">
        <v>0</v>
      </c>
      <c r="Z20" s="14">
        <v>0</v>
      </c>
      <c r="AA20">
        <v>0</v>
      </c>
      <c r="AB20" s="14">
        <v>0</v>
      </c>
      <c r="AC20">
        <v>0</v>
      </c>
      <c r="AD20" s="14">
        <v>0</v>
      </c>
      <c r="AE20">
        <v>0</v>
      </c>
      <c r="AF20" s="14">
        <v>0</v>
      </c>
      <c r="AG20">
        <v>0</v>
      </c>
      <c r="AH20" s="14">
        <v>0</v>
      </c>
      <c r="AI20">
        <v>0</v>
      </c>
      <c r="AJ20" s="14">
        <v>0</v>
      </c>
      <c r="AK20">
        <v>0</v>
      </c>
      <c r="AL20" s="14">
        <v>0</v>
      </c>
      <c r="AM20">
        <v>0</v>
      </c>
      <c r="AN20" s="14">
        <v>0</v>
      </c>
      <c r="AO20">
        <v>0</v>
      </c>
      <c r="AP20" s="14">
        <v>0</v>
      </c>
      <c r="AQ20">
        <v>0</v>
      </c>
      <c r="AR20" s="14">
        <v>16887850</v>
      </c>
      <c r="AS20" s="6">
        <v>1.6096999999999999</v>
      </c>
      <c r="AT20" s="14">
        <v>2630075</v>
      </c>
      <c r="AU20" s="6">
        <v>3.2686999999999999</v>
      </c>
      <c r="AV20" s="14">
        <v>0</v>
      </c>
      <c r="AW20">
        <v>0</v>
      </c>
      <c r="AX20" s="14">
        <v>0</v>
      </c>
      <c r="AY20">
        <v>0</v>
      </c>
      <c r="AZ20" s="14">
        <v>0</v>
      </c>
      <c r="BA20">
        <v>0</v>
      </c>
      <c r="BB20" s="14">
        <v>0</v>
      </c>
      <c r="BC20">
        <v>0</v>
      </c>
      <c r="BD20" s="14">
        <v>0</v>
      </c>
      <c r="BE20">
        <v>0</v>
      </c>
      <c r="BF20" s="14">
        <v>5179309.8</v>
      </c>
      <c r="BG20" s="6">
        <v>2.7000999999999999</v>
      </c>
    </row>
    <row r="21" spans="1:59">
      <c r="A21" t="s">
        <v>175</v>
      </c>
      <c r="B21" s="14">
        <v>121544482.40000001</v>
      </c>
      <c r="C21" s="6">
        <v>0.91149999999999998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56307500</v>
      </c>
      <c r="M21" s="6">
        <v>5.6422999999999996</v>
      </c>
      <c r="N21" s="14">
        <v>6108000</v>
      </c>
      <c r="O21" s="6">
        <v>1.4534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  <c r="X21" s="14">
        <v>0</v>
      </c>
      <c r="Y21">
        <v>0</v>
      </c>
      <c r="Z21" s="14">
        <v>0</v>
      </c>
      <c r="AA21">
        <v>0</v>
      </c>
      <c r="AB21" s="14">
        <v>0</v>
      </c>
      <c r="AC21">
        <v>0</v>
      </c>
      <c r="AD21" s="14">
        <v>0</v>
      </c>
      <c r="AE21">
        <v>0</v>
      </c>
      <c r="AF21" s="14">
        <v>0</v>
      </c>
      <c r="AG21">
        <v>0</v>
      </c>
      <c r="AH21" s="14">
        <v>0</v>
      </c>
      <c r="AI21">
        <v>0</v>
      </c>
      <c r="AJ21" s="14">
        <v>0</v>
      </c>
      <c r="AK21">
        <v>0</v>
      </c>
      <c r="AL21" s="14">
        <v>0</v>
      </c>
      <c r="AM21">
        <v>0</v>
      </c>
      <c r="AN21" s="14">
        <v>0</v>
      </c>
      <c r="AO21">
        <v>0</v>
      </c>
      <c r="AP21" s="14">
        <v>0</v>
      </c>
      <c r="AQ21">
        <v>0</v>
      </c>
      <c r="AR21" s="14">
        <v>55558982.399999999</v>
      </c>
      <c r="AS21" s="6">
        <v>5.2957999999999998</v>
      </c>
      <c r="AT21" s="14">
        <v>3570000</v>
      </c>
      <c r="AU21" s="6">
        <v>4.4368999999999996</v>
      </c>
      <c r="AV21" s="14">
        <v>0</v>
      </c>
      <c r="AW21">
        <v>0</v>
      </c>
      <c r="AX21" s="14">
        <v>0</v>
      </c>
      <c r="AY21">
        <v>0</v>
      </c>
      <c r="AZ21" s="14">
        <v>0</v>
      </c>
      <c r="BA21">
        <v>0</v>
      </c>
      <c r="BB21" s="14">
        <v>0</v>
      </c>
      <c r="BC21">
        <v>0</v>
      </c>
      <c r="BD21" s="14">
        <v>0</v>
      </c>
      <c r="BE21">
        <v>0</v>
      </c>
      <c r="BF21" s="14">
        <v>0</v>
      </c>
      <c r="BG21">
        <v>0</v>
      </c>
    </row>
    <row r="22" spans="1:59">
      <c r="A22" t="s">
        <v>75</v>
      </c>
      <c r="B22" s="14">
        <v>10768229.34</v>
      </c>
      <c r="C22" s="6">
        <v>8.0799999999999997E-2</v>
      </c>
      <c r="D22" s="14">
        <v>0</v>
      </c>
      <c r="E22">
        <v>0</v>
      </c>
      <c r="F22" s="14">
        <v>0</v>
      </c>
      <c r="G22">
        <v>0</v>
      </c>
      <c r="H22" s="14">
        <v>5101205.24</v>
      </c>
      <c r="I22" s="6">
        <v>1.3338000000000001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  <c r="X22" s="14">
        <v>0</v>
      </c>
      <c r="Y22">
        <v>0</v>
      </c>
      <c r="Z22" s="14">
        <v>0</v>
      </c>
      <c r="AA22">
        <v>0</v>
      </c>
      <c r="AB22" s="14">
        <v>0</v>
      </c>
      <c r="AC22">
        <v>0</v>
      </c>
      <c r="AD22" s="14">
        <v>0</v>
      </c>
      <c r="AE22">
        <v>0</v>
      </c>
      <c r="AF22" s="14">
        <v>0</v>
      </c>
      <c r="AG22">
        <v>0</v>
      </c>
      <c r="AH22" s="14">
        <v>0</v>
      </c>
      <c r="AI22">
        <v>0</v>
      </c>
      <c r="AJ22" s="14">
        <v>0</v>
      </c>
      <c r="AK22">
        <v>0</v>
      </c>
      <c r="AL22" s="14">
        <v>187000</v>
      </c>
      <c r="AM22" s="6">
        <v>0.78290000000000004</v>
      </c>
      <c r="AN22" s="14">
        <v>0</v>
      </c>
      <c r="AO22">
        <v>0</v>
      </c>
      <c r="AP22" s="14">
        <v>0</v>
      </c>
      <c r="AQ22">
        <v>0</v>
      </c>
      <c r="AR22" s="14">
        <v>2560331.1</v>
      </c>
      <c r="AS22" s="6">
        <v>0.24399999999999999</v>
      </c>
      <c r="AT22" s="14">
        <v>0</v>
      </c>
      <c r="AU22">
        <v>0</v>
      </c>
      <c r="AV22" s="14">
        <v>0</v>
      </c>
      <c r="AW22">
        <v>0</v>
      </c>
      <c r="AX22" s="14">
        <v>0</v>
      </c>
      <c r="AY22">
        <v>0</v>
      </c>
      <c r="AZ22" s="14">
        <v>0</v>
      </c>
      <c r="BA22">
        <v>0</v>
      </c>
      <c r="BB22" s="14">
        <v>0</v>
      </c>
      <c r="BC22">
        <v>0</v>
      </c>
      <c r="BD22" s="14">
        <v>0</v>
      </c>
      <c r="BE22">
        <v>0</v>
      </c>
      <c r="BF22" s="14">
        <v>2919693</v>
      </c>
      <c r="BG22" s="6">
        <v>1.5221</v>
      </c>
    </row>
    <row r="23" spans="1:59">
      <c r="A23" t="s">
        <v>176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  <c r="X23" s="14">
        <v>0</v>
      </c>
      <c r="Y23">
        <v>0</v>
      </c>
      <c r="Z23" s="14">
        <v>0</v>
      </c>
      <c r="AA23">
        <v>0</v>
      </c>
      <c r="AB23" s="14">
        <v>0</v>
      </c>
      <c r="AC23">
        <v>0</v>
      </c>
      <c r="AD23" s="14">
        <v>0</v>
      </c>
      <c r="AE23">
        <v>0</v>
      </c>
      <c r="AF23" s="14">
        <v>0</v>
      </c>
      <c r="AG23">
        <v>0</v>
      </c>
      <c r="AH23" s="14">
        <v>0</v>
      </c>
      <c r="AI23">
        <v>0</v>
      </c>
      <c r="AJ23" s="14">
        <v>0</v>
      </c>
      <c r="AK23">
        <v>0</v>
      </c>
      <c r="AL23" s="14">
        <v>0</v>
      </c>
      <c r="AM23">
        <v>0</v>
      </c>
      <c r="AN23" s="14">
        <v>0</v>
      </c>
      <c r="AO23">
        <v>0</v>
      </c>
      <c r="AP23" s="14">
        <v>0</v>
      </c>
      <c r="AQ23">
        <v>0</v>
      </c>
      <c r="AR23" s="14">
        <v>0</v>
      </c>
      <c r="AS23">
        <v>0</v>
      </c>
      <c r="AT23" s="14">
        <v>0</v>
      </c>
      <c r="AU23">
        <v>0</v>
      </c>
      <c r="AV23" s="14">
        <v>0</v>
      </c>
      <c r="AW23">
        <v>0</v>
      </c>
      <c r="AX23" s="14">
        <v>0</v>
      </c>
      <c r="AY23">
        <v>0</v>
      </c>
      <c r="AZ23" s="14">
        <v>0</v>
      </c>
      <c r="BA23">
        <v>0</v>
      </c>
      <c r="BB23" s="14">
        <v>0</v>
      </c>
      <c r="BC23">
        <v>0</v>
      </c>
      <c r="BD23" s="14">
        <v>0</v>
      </c>
      <c r="BE23">
        <v>0</v>
      </c>
      <c r="BF23" s="14">
        <v>0</v>
      </c>
      <c r="BG23">
        <v>0</v>
      </c>
    </row>
    <row r="24" spans="1:59">
      <c r="A24" t="s">
        <v>174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  <c r="X24" s="14">
        <v>0</v>
      </c>
      <c r="Y24">
        <v>0</v>
      </c>
      <c r="Z24" s="14">
        <v>0</v>
      </c>
      <c r="AA24">
        <v>0</v>
      </c>
      <c r="AB24" s="14">
        <v>0</v>
      </c>
      <c r="AC24">
        <v>0</v>
      </c>
      <c r="AD24" s="14">
        <v>0</v>
      </c>
      <c r="AE24">
        <v>0</v>
      </c>
      <c r="AF24" s="14">
        <v>0</v>
      </c>
      <c r="AG24">
        <v>0</v>
      </c>
      <c r="AH24" s="14">
        <v>0</v>
      </c>
      <c r="AI24">
        <v>0</v>
      </c>
      <c r="AJ24" s="14">
        <v>0</v>
      </c>
      <c r="AK24">
        <v>0</v>
      </c>
      <c r="AL24" s="14">
        <v>0</v>
      </c>
      <c r="AM24">
        <v>0</v>
      </c>
      <c r="AN24" s="14">
        <v>0</v>
      </c>
      <c r="AO24">
        <v>0</v>
      </c>
      <c r="AP24" s="14">
        <v>0</v>
      </c>
      <c r="AQ24">
        <v>0</v>
      </c>
      <c r="AR24" s="14">
        <v>0</v>
      </c>
      <c r="AS24">
        <v>0</v>
      </c>
      <c r="AT24" s="14">
        <v>0</v>
      </c>
      <c r="AU24">
        <v>0</v>
      </c>
      <c r="AV24" s="14">
        <v>0</v>
      </c>
      <c r="AW24">
        <v>0</v>
      </c>
      <c r="AX24" s="14">
        <v>0</v>
      </c>
      <c r="AY24">
        <v>0</v>
      </c>
      <c r="AZ24" s="14">
        <v>0</v>
      </c>
      <c r="BA24">
        <v>0</v>
      </c>
      <c r="BB24" s="14">
        <v>0</v>
      </c>
      <c r="BC24">
        <v>0</v>
      </c>
      <c r="BD24" s="14">
        <v>0</v>
      </c>
      <c r="BE24">
        <v>0</v>
      </c>
      <c r="BF24" s="14">
        <v>0</v>
      </c>
      <c r="BG24">
        <v>0</v>
      </c>
    </row>
    <row r="25" spans="1:59" ht="13.5" thickBot="1">
      <c r="A25" t="s">
        <v>177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  <c r="X25" s="14">
        <v>0</v>
      </c>
      <c r="Y25">
        <v>0</v>
      </c>
      <c r="Z25" s="14">
        <v>0</v>
      </c>
      <c r="AA25">
        <v>0</v>
      </c>
      <c r="AB25" s="14">
        <v>0</v>
      </c>
      <c r="AC25">
        <v>0</v>
      </c>
      <c r="AD25" s="14">
        <v>0</v>
      </c>
      <c r="AE25">
        <v>0</v>
      </c>
      <c r="AF25" s="14">
        <v>0</v>
      </c>
      <c r="AG25">
        <v>0</v>
      </c>
      <c r="AH25" s="14">
        <v>0</v>
      </c>
      <c r="AI25">
        <v>0</v>
      </c>
      <c r="AJ25" s="14">
        <v>0</v>
      </c>
      <c r="AK25">
        <v>0</v>
      </c>
      <c r="AL25" s="14">
        <v>0</v>
      </c>
      <c r="AM25">
        <v>0</v>
      </c>
      <c r="AN25" s="14">
        <v>0</v>
      </c>
      <c r="AO25">
        <v>0</v>
      </c>
      <c r="AP25" s="14">
        <v>0</v>
      </c>
      <c r="AQ25">
        <v>0</v>
      </c>
      <c r="AR25" s="14">
        <v>0</v>
      </c>
      <c r="AS25">
        <v>0</v>
      </c>
      <c r="AT25" s="14">
        <v>0</v>
      </c>
      <c r="AU25">
        <v>0</v>
      </c>
      <c r="AV25" s="14">
        <v>0</v>
      </c>
      <c r="AW25">
        <v>0</v>
      </c>
      <c r="AX25" s="14">
        <v>0</v>
      </c>
      <c r="AY25">
        <v>0</v>
      </c>
      <c r="AZ25" s="14">
        <v>0</v>
      </c>
      <c r="BA25">
        <v>0</v>
      </c>
      <c r="BB25" s="14">
        <v>0</v>
      </c>
      <c r="BC25">
        <v>0</v>
      </c>
      <c r="BD25" s="14">
        <v>0</v>
      </c>
      <c r="BE25">
        <v>0</v>
      </c>
      <c r="BF25" s="14">
        <v>0</v>
      </c>
      <c r="BG25">
        <v>0</v>
      </c>
    </row>
    <row r="26" spans="1:59" ht="14.25" thickTop="1" thickBot="1">
      <c r="A26" s="9" t="s">
        <v>178</v>
      </c>
      <c r="B26" s="17">
        <v>1360107336.96</v>
      </c>
      <c r="C26" s="10">
        <v>10.199999999999999</v>
      </c>
      <c r="D26" s="17">
        <v>0</v>
      </c>
      <c r="E26" s="9">
        <v>0</v>
      </c>
      <c r="F26" s="17">
        <v>0</v>
      </c>
      <c r="G26" s="9">
        <v>0</v>
      </c>
      <c r="H26" s="17">
        <v>196257881.22999999</v>
      </c>
      <c r="I26" s="10">
        <v>51.316800000000001</v>
      </c>
      <c r="J26" s="17">
        <v>2402690.7999999998</v>
      </c>
      <c r="K26" s="10">
        <v>4.2995000000000001</v>
      </c>
      <c r="L26" s="17">
        <v>99275201.620000005</v>
      </c>
      <c r="M26" s="10">
        <v>9.9479000000000006</v>
      </c>
      <c r="N26" s="17">
        <v>102804494.2</v>
      </c>
      <c r="O26" s="10">
        <v>24.462199999999999</v>
      </c>
      <c r="P26" s="17">
        <v>0</v>
      </c>
      <c r="Q26" s="9">
        <v>0</v>
      </c>
      <c r="R26" s="17">
        <v>0</v>
      </c>
      <c r="S26" s="9">
        <v>0</v>
      </c>
      <c r="T26" s="17">
        <v>0</v>
      </c>
      <c r="U26" s="9">
        <v>0</v>
      </c>
      <c r="V26" s="17">
        <v>0</v>
      </c>
      <c r="W26" s="9">
        <v>0</v>
      </c>
      <c r="X26" s="17">
        <v>0</v>
      </c>
      <c r="Y26" s="9">
        <v>0</v>
      </c>
      <c r="Z26" s="17">
        <v>0</v>
      </c>
      <c r="AA26" s="9">
        <v>0</v>
      </c>
      <c r="AB26" s="17">
        <v>0</v>
      </c>
      <c r="AC26" s="9">
        <v>0</v>
      </c>
      <c r="AD26" s="17">
        <v>149233837.46000001</v>
      </c>
      <c r="AE26" s="10">
        <v>62.9011</v>
      </c>
      <c r="AF26" s="17">
        <v>100189828.53</v>
      </c>
      <c r="AG26" s="10">
        <v>20.774100000000001</v>
      </c>
      <c r="AH26" s="17">
        <v>0</v>
      </c>
      <c r="AI26" s="9">
        <v>0</v>
      </c>
      <c r="AJ26" s="17">
        <v>0</v>
      </c>
      <c r="AK26" s="9">
        <v>0</v>
      </c>
      <c r="AL26" s="17">
        <v>313385.59999999998</v>
      </c>
      <c r="AM26" s="10">
        <v>1.3120000000000001</v>
      </c>
      <c r="AN26" s="17">
        <v>0</v>
      </c>
      <c r="AO26" s="9">
        <v>0</v>
      </c>
      <c r="AP26" s="17">
        <v>0</v>
      </c>
      <c r="AQ26" s="9">
        <v>0</v>
      </c>
      <c r="AR26" s="17">
        <v>595883536.46000004</v>
      </c>
      <c r="AS26" s="10">
        <v>56.7988</v>
      </c>
      <c r="AT26" s="17">
        <v>36829470</v>
      </c>
      <c r="AU26" s="10">
        <v>45.772500000000001</v>
      </c>
      <c r="AV26" s="17">
        <v>0</v>
      </c>
      <c r="AW26" s="9">
        <v>0</v>
      </c>
      <c r="AX26" s="17">
        <v>0</v>
      </c>
      <c r="AY26" s="9">
        <v>0</v>
      </c>
      <c r="AZ26" s="17">
        <v>0</v>
      </c>
      <c r="BA26" s="9">
        <v>0</v>
      </c>
      <c r="BB26" s="17">
        <v>0</v>
      </c>
      <c r="BC26" s="9">
        <v>0</v>
      </c>
      <c r="BD26" s="17">
        <v>0</v>
      </c>
      <c r="BE26" s="9">
        <v>0</v>
      </c>
      <c r="BF26" s="17">
        <v>76917011.060000002</v>
      </c>
      <c r="BG26" s="10">
        <v>40.098399999999998</v>
      </c>
    </row>
    <row r="27" spans="1:59" ht="14.25" thickTop="1" thickBot="1">
      <c r="A27" s="1" t="s">
        <v>179</v>
      </c>
      <c r="B27" s="14">
        <v>1355142989.3199999</v>
      </c>
      <c r="C27" s="6">
        <v>10.162800000000001</v>
      </c>
      <c r="D27" s="14">
        <v>0</v>
      </c>
      <c r="E27">
        <v>0</v>
      </c>
      <c r="F27" s="14">
        <v>0</v>
      </c>
      <c r="G27">
        <v>0</v>
      </c>
      <c r="H27" s="14">
        <v>57530072.990000002</v>
      </c>
      <c r="I27" s="6">
        <v>15.0428</v>
      </c>
      <c r="J27" s="14">
        <v>34939763.740000002</v>
      </c>
      <c r="K27" s="6">
        <v>62.522399999999998</v>
      </c>
      <c r="L27" s="14">
        <v>730411424.04999995</v>
      </c>
      <c r="M27" s="6">
        <v>73.191199999999995</v>
      </c>
      <c r="N27" s="14">
        <v>145646936.96000001</v>
      </c>
      <c r="O27" s="6">
        <v>34.656500000000001</v>
      </c>
      <c r="P27" s="14">
        <v>0</v>
      </c>
      <c r="Q27">
        <v>0</v>
      </c>
      <c r="R27" s="14">
        <v>0</v>
      </c>
      <c r="S27">
        <v>0</v>
      </c>
      <c r="T27" s="14">
        <v>0</v>
      </c>
      <c r="U27">
        <v>0</v>
      </c>
      <c r="V27" s="14">
        <v>44987366.060000002</v>
      </c>
      <c r="W27" s="6">
        <v>90.056399999999996</v>
      </c>
      <c r="X27" s="14">
        <v>0</v>
      </c>
      <c r="Y27">
        <v>0</v>
      </c>
      <c r="Z27" s="14">
        <v>0</v>
      </c>
      <c r="AA27">
        <v>0</v>
      </c>
      <c r="AB27" s="14">
        <v>0</v>
      </c>
      <c r="AC27">
        <v>0</v>
      </c>
      <c r="AD27" s="14">
        <v>14601555.390000001</v>
      </c>
      <c r="AE27" s="6">
        <v>6.1544999999999996</v>
      </c>
      <c r="AF27" s="14">
        <v>193891335.49000001</v>
      </c>
      <c r="AG27" s="6">
        <v>40.202800000000003</v>
      </c>
      <c r="AH27" s="14">
        <v>0</v>
      </c>
      <c r="AI27">
        <v>0</v>
      </c>
      <c r="AJ27" s="14">
        <v>0</v>
      </c>
      <c r="AK27">
        <v>0</v>
      </c>
      <c r="AL27" s="14">
        <v>20614033.920000002</v>
      </c>
      <c r="AM27" s="6">
        <v>86.301299999999998</v>
      </c>
      <c r="AN27" s="14">
        <v>0</v>
      </c>
      <c r="AO27">
        <v>0</v>
      </c>
      <c r="AP27" s="14">
        <v>0</v>
      </c>
      <c r="AQ27">
        <v>0</v>
      </c>
      <c r="AR27" s="14">
        <v>26307845.129999999</v>
      </c>
      <c r="AS27" s="6">
        <v>2.5076000000000001</v>
      </c>
      <c r="AT27" s="14">
        <v>31835536</v>
      </c>
      <c r="AU27" s="6">
        <v>39.566000000000003</v>
      </c>
      <c r="AV27" s="14">
        <v>0</v>
      </c>
      <c r="AW27">
        <v>0</v>
      </c>
      <c r="AX27" s="14">
        <v>0</v>
      </c>
      <c r="AY27">
        <v>0</v>
      </c>
      <c r="AZ27" s="14">
        <v>0</v>
      </c>
      <c r="BA27">
        <v>0</v>
      </c>
      <c r="BB27" s="14">
        <v>0</v>
      </c>
      <c r="BC27">
        <v>0</v>
      </c>
      <c r="BD27" s="14">
        <v>0</v>
      </c>
      <c r="BE27">
        <v>0</v>
      </c>
      <c r="BF27" s="14">
        <v>54377119.590000004</v>
      </c>
      <c r="BG27" s="6">
        <v>28.347899999999999</v>
      </c>
    </row>
    <row r="28" spans="1:59" ht="14.25" thickTop="1" thickBot="1">
      <c r="A28" s="9" t="s">
        <v>180</v>
      </c>
      <c r="B28" s="17">
        <v>2715250326.2800002</v>
      </c>
      <c r="C28" s="10">
        <v>20.3628</v>
      </c>
      <c r="D28" s="17">
        <v>0</v>
      </c>
      <c r="E28" s="9">
        <v>0</v>
      </c>
      <c r="F28" s="17">
        <v>0</v>
      </c>
      <c r="G28" s="9">
        <v>0</v>
      </c>
      <c r="H28" s="17">
        <v>253787954.22</v>
      </c>
      <c r="I28" s="10">
        <v>66.3596</v>
      </c>
      <c r="J28" s="17">
        <v>37342454.539999999</v>
      </c>
      <c r="K28" s="10">
        <v>66.821899999999999</v>
      </c>
      <c r="L28" s="17">
        <v>829686625.66999996</v>
      </c>
      <c r="M28" s="10">
        <v>83.139099999999999</v>
      </c>
      <c r="N28" s="17">
        <v>248451431.16</v>
      </c>
      <c r="O28" s="10">
        <v>59.118699999999997</v>
      </c>
      <c r="P28" s="17">
        <v>0</v>
      </c>
      <c r="Q28" s="9">
        <v>0</v>
      </c>
      <c r="R28" s="17">
        <v>0</v>
      </c>
      <c r="S28" s="9">
        <v>0</v>
      </c>
      <c r="T28" s="17">
        <v>0</v>
      </c>
      <c r="U28" s="9">
        <v>0</v>
      </c>
      <c r="V28" s="17">
        <v>44987366.060000002</v>
      </c>
      <c r="W28" s="10">
        <v>90.056399999999996</v>
      </c>
      <c r="X28" s="17">
        <v>0</v>
      </c>
      <c r="Y28" s="9">
        <v>0</v>
      </c>
      <c r="Z28" s="17">
        <v>0</v>
      </c>
      <c r="AA28" s="9">
        <v>0</v>
      </c>
      <c r="AB28" s="17">
        <v>0</v>
      </c>
      <c r="AC28" s="9">
        <v>0</v>
      </c>
      <c r="AD28" s="17">
        <v>163835392.84999999</v>
      </c>
      <c r="AE28" s="10">
        <v>69.055499999999995</v>
      </c>
      <c r="AF28" s="17">
        <v>294081164.01999998</v>
      </c>
      <c r="AG28" s="10">
        <v>60.976900000000001</v>
      </c>
      <c r="AH28" s="17">
        <v>0</v>
      </c>
      <c r="AI28" s="9">
        <v>0</v>
      </c>
      <c r="AJ28" s="17">
        <v>0</v>
      </c>
      <c r="AK28" s="9">
        <v>0</v>
      </c>
      <c r="AL28" s="17">
        <v>20927419.52</v>
      </c>
      <c r="AM28" s="10">
        <v>87.613299999999995</v>
      </c>
      <c r="AN28" s="17">
        <v>0</v>
      </c>
      <c r="AO28" s="9">
        <v>0</v>
      </c>
      <c r="AP28" s="17">
        <v>0</v>
      </c>
      <c r="AQ28" s="9">
        <v>0</v>
      </c>
      <c r="AR28" s="17">
        <v>622191381.59000003</v>
      </c>
      <c r="AS28" s="10">
        <v>59.306399999999996</v>
      </c>
      <c r="AT28" s="17">
        <v>68665006</v>
      </c>
      <c r="AU28" s="10">
        <v>85.338499999999996</v>
      </c>
      <c r="AV28" s="17">
        <v>0</v>
      </c>
      <c r="AW28" s="9">
        <v>0</v>
      </c>
      <c r="AX28" s="17">
        <v>0</v>
      </c>
      <c r="AY28" s="9">
        <v>0</v>
      </c>
      <c r="AZ28" s="17">
        <v>0</v>
      </c>
      <c r="BA28" s="9">
        <v>0</v>
      </c>
      <c r="BB28" s="17">
        <v>0</v>
      </c>
      <c r="BC28" s="9">
        <v>0</v>
      </c>
      <c r="BD28" s="17">
        <v>0</v>
      </c>
      <c r="BE28" s="9">
        <v>0</v>
      </c>
      <c r="BF28" s="17">
        <v>131294130.65000001</v>
      </c>
      <c r="BG28" s="10">
        <v>68.446299999999994</v>
      </c>
    </row>
    <row r="29" spans="1:59" ht="13.5" thickTop="1">
      <c r="A29" s="1" t="s">
        <v>199</v>
      </c>
    </row>
    <row r="30" spans="1:59">
      <c r="A30" t="s">
        <v>200</v>
      </c>
      <c r="B30" s="14">
        <v>332058461.31999999</v>
      </c>
      <c r="C30" s="6">
        <v>2.4902000000000002</v>
      </c>
      <c r="D30" s="14">
        <v>2200861.87</v>
      </c>
      <c r="E30" s="6">
        <v>1.2410000000000001</v>
      </c>
      <c r="F30" s="14">
        <v>1561968.39</v>
      </c>
      <c r="G30" s="6">
        <v>6.5260999999999996</v>
      </c>
      <c r="H30" s="14">
        <v>6659838.04</v>
      </c>
      <c r="I30" s="6">
        <v>1.7414000000000001</v>
      </c>
      <c r="J30" s="14">
        <v>0</v>
      </c>
      <c r="K30">
        <v>0</v>
      </c>
      <c r="L30" s="14">
        <v>16496953.32</v>
      </c>
      <c r="M30" s="6">
        <v>1.6531</v>
      </c>
      <c r="N30" s="14">
        <v>-2926420.39</v>
      </c>
      <c r="O30" s="6">
        <v>-0.69630000000000003</v>
      </c>
      <c r="P30" s="14">
        <v>-98814.71</v>
      </c>
      <c r="Q30" s="6">
        <v>-7.7700000000000005E-2</v>
      </c>
      <c r="R30" s="14">
        <v>0</v>
      </c>
      <c r="S30">
        <v>0</v>
      </c>
      <c r="T30" s="14">
        <v>3031212.07</v>
      </c>
      <c r="U30" s="6">
        <v>24.877600000000001</v>
      </c>
      <c r="V30" s="14">
        <v>1071033.54</v>
      </c>
      <c r="W30" s="6">
        <v>2.1440000000000001</v>
      </c>
      <c r="X30" s="14">
        <v>72405.63</v>
      </c>
      <c r="Y30" s="6">
        <v>0.71440000000000003</v>
      </c>
      <c r="Z30" s="14">
        <v>1728637.96</v>
      </c>
      <c r="AA30" s="6">
        <v>1.6184000000000001</v>
      </c>
      <c r="AB30" s="14">
        <v>0</v>
      </c>
      <c r="AC30">
        <v>0</v>
      </c>
      <c r="AD30" s="14">
        <v>4695394.5999999996</v>
      </c>
      <c r="AE30" s="6">
        <v>1.9791000000000001</v>
      </c>
      <c r="AF30" s="14">
        <v>6025990.0700000003</v>
      </c>
      <c r="AG30" s="6">
        <v>1.2495000000000001</v>
      </c>
      <c r="AH30" s="14">
        <v>181007.78</v>
      </c>
      <c r="AI30" s="6">
        <v>0.16300000000000001</v>
      </c>
      <c r="AJ30" s="14">
        <v>0</v>
      </c>
      <c r="AK30">
        <v>0</v>
      </c>
      <c r="AL30" s="14">
        <v>473471.07</v>
      </c>
      <c r="AM30" s="6">
        <v>1.9822</v>
      </c>
      <c r="AN30" s="14">
        <v>0</v>
      </c>
      <c r="AO30">
        <v>0</v>
      </c>
      <c r="AP30" s="14">
        <v>0</v>
      </c>
      <c r="AQ30">
        <v>0</v>
      </c>
      <c r="AR30" s="14">
        <v>216345443.49000001</v>
      </c>
      <c r="AS30" s="6">
        <v>20.621700000000001</v>
      </c>
      <c r="AT30" s="14">
        <v>6867628</v>
      </c>
      <c r="AU30" s="6">
        <v>8.5352999999999994</v>
      </c>
      <c r="AV30" s="14">
        <v>859610.88</v>
      </c>
      <c r="AW30" s="6">
        <v>2.1949000000000001</v>
      </c>
      <c r="AX30" s="14">
        <v>18302950.010000002</v>
      </c>
      <c r="AY30" s="6">
        <v>0.84330000000000005</v>
      </c>
      <c r="AZ30" s="14">
        <v>23741680.809999999</v>
      </c>
      <c r="BA30" s="6">
        <v>0.72450000000000003</v>
      </c>
      <c r="BB30" s="14">
        <v>14055167.52</v>
      </c>
      <c r="BC30" s="6">
        <v>0.70430000000000004</v>
      </c>
      <c r="BD30" s="14">
        <v>7757971.6699999999</v>
      </c>
      <c r="BE30" s="6">
        <v>1.4105000000000001</v>
      </c>
      <c r="BF30" s="14">
        <v>2954469.7</v>
      </c>
      <c r="BG30" s="6">
        <v>1.5402</v>
      </c>
    </row>
    <row r="31" spans="1:59">
      <c r="A31" t="s">
        <v>201</v>
      </c>
      <c r="B31" s="14">
        <v>0</v>
      </c>
      <c r="C31">
        <v>0</v>
      </c>
      <c r="D31" s="14">
        <v>0</v>
      </c>
      <c r="E31">
        <v>0</v>
      </c>
      <c r="F31" s="14">
        <v>0</v>
      </c>
      <c r="G31">
        <v>0</v>
      </c>
      <c r="H31" s="14">
        <v>0</v>
      </c>
      <c r="I31">
        <v>0</v>
      </c>
      <c r="J31" s="14">
        <v>0</v>
      </c>
      <c r="K31">
        <v>0</v>
      </c>
      <c r="L31" s="14">
        <v>0</v>
      </c>
      <c r="M31">
        <v>0</v>
      </c>
      <c r="N31" s="14">
        <v>0</v>
      </c>
      <c r="O31">
        <v>0</v>
      </c>
      <c r="P31" s="14">
        <v>0</v>
      </c>
      <c r="Q31">
        <v>0</v>
      </c>
      <c r="R31" s="14">
        <v>0</v>
      </c>
      <c r="S31">
        <v>0</v>
      </c>
      <c r="T31" s="14">
        <v>0</v>
      </c>
      <c r="U31">
        <v>0</v>
      </c>
      <c r="V31" s="14">
        <v>0</v>
      </c>
      <c r="W31">
        <v>0</v>
      </c>
      <c r="X31" s="14">
        <v>0</v>
      </c>
      <c r="Y31">
        <v>0</v>
      </c>
      <c r="Z31" s="14">
        <v>0</v>
      </c>
      <c r="AA31">
        <v>0</v>
      </c>
      <c r="AB31" s="14">
        <v>0</v>
      </c>
      <c r="AC31">
        <v>0</v>
      </c>
      <c r="AD31" s="14">
        <v>0</v>
      </c>
      <c r="AE31">
        <v>0</v>
      </c>
      <c r="AF31" s="14">
        <v>0</v>
      </c>
      <c r="AG31">
        <v>0</v>
      </c>
      <c r="AH31" s="14">
        <v>0</v>
      </c>
      <c r="AI31">
        <v>0</v>
      </c>
      <c r="AJ31" s="14">
        <v>0</v>
      </c>
      <c r="AK31">
        <v>0</v>
      </c>
      <c r="AL31" s="14">
        <v>0</v>
      </c>
      <c r="AM31">
        <v>0</v>
      </c>
      <c r="AN31" s="14">
        <v>0</v>
      </c>
      <c r="AO31">
        <v>0</v>
      </c>
      <c r="AP31" s="14">
        <v>0</v>
      </c>
      <c r="AQ31">
        <v>0</v>
      </c>
      <c r="AR31" s="14">
        <v>0</v>
      </c>
      <c r="AS31">
        <v>0</v>
      </c>
      <c r="AT31" s="14">
        <v>0</v>
      </c>
      <c r="AU31">
        <v>0</v>
      </c>
      <c r="AV31" s="14">
        <v>0</v>
      </c>
      <c r="AW31">
        <v>0</v>
      </c>
      <c r="AX31" s="14">
        <v>0</v>
      </c>
      <c r="AY31">
        <v>0</v>
      </c>
      <c r="AZ31" s="14">
        <v>0</v>
      </c>
      <c r="BA31">
        <v>0</v>
      </c>
      <c r="BB31" s="14">
        <v>0</v>
      </c>
      <c r="BC31">
        <v>0</v>
      </c>
      <c r="BD31" s="14">
        <v>0</v>
      </c>
      <c r="BE31">
        <v>0</v>
      </c>
      <c r="BF31" s="14">
        <v>0</v>
      </c>
      <c r="BG31">
        <v>0</v>
      </c>
    </row>
    <row r="32" spans="1:59">
      <c r="A32" t="s">
        <v>202</v>
      </c>
      <c r="B32" s="14">
        <v>0</v>
      </c>
      <c r="C32">
        <v>0</v>
      </c>
      <c r="D32" s="14">
        <v>0</v>
      </c>
      <c r="E32">
        <v>0</v>
      </c>
      <c r="F32" s="14">
        <v>0</v>
      </c>
      <c r="G32">
        <v>0</v>
      </c>
      <c r="H32" s="14">
        <v>0</v>
      </c>
      <c r="I32">
        <v>0</v>
      </c>
      <c r="J32" s="14">
        <v>0</v>
      </c>
      <c r="K32">
        <v>0</v>
      </c>
      <c r="L32" s="14">
        <v>0</v>
      </c>
      <c r="M32">
        <v>0</v>
      </c>
      <c r="N32" s="14">
        <v>0</v>
      </c>
      <c r="O32">
        <v>0</v>
      </c>
      <c r="P32" s="14">
        <v>0</v>
      </c>
      <c r="Q32">
        <v>0</v>
      </c>
      <c r="R32" s="14">
        <v>0</v>
      </c>
      <c r="S32">
        <v>0</v>
      </c>
      <c r="T32" s="14">
        <v>0</v>
      </c>
      <c r="U32">
        <v>0</v>
      </c>
      <c r="V32" s="14">
        <v>0</v>
      </c>
      <c r="W32">
        <v>0</v>
      </c>
      <c r="X32" s="14">
        <v>0</v>
      </c>
      <c r="Y32">
        <v>0</v>
      </c>
      <c r="Z32" s="14">
        <v>0</v>
      </c>
      <c r="AA32">
        <v>0</v>
      </c>
      <c r="AB32" s="14">
        <v>0</v>
      </c>
      <c r="AC32">
        <v>0</v>
      </c>
      <c r="AD32" s="14">
        <v>0</v>
      </c>
      <c r="AE32">
        <v>0</v>
      </c>
      <c r="AF32" s="14">
        <v>0</v>
      </c>
      <c r="AG32">
        <v>0</v>
      </c>
      <c r="AH32" s="14">
        <v>0</v>
      </c>
      <c r="AI32">
        <v>0</v>
      </c>
      <c r="AJ32" s="14">
        <v>0</v>
      </c>
      <c r="AK32">
        <v>0</v>
      </c>
      <c r="AL32" s="14">
        <v>0</v>
      </c>
      <c r="AM32">
        <v>0</v>
      </c>
      <c r="AN32" s="14">
        <v>0</v>
      </c>
      <c r="AO32">
        <v>0</v>
      </c>
      <c r="AP32" s="14">
        <v>0</v>
      </c>
      <c r="AQ32">
        <v>0</v>
      </c>
      <c r="AR32" s="14">
        <v>0</v>
      </c>
      <c r="AS32">
        <v>0</v>
      </c>
      <c r="AT32" s="14">
        <v>0</v>
      </c>
      <c r="AU32">
        <v>0</v>
      </c>
      <c r="AV32" s="14">
        <v>0</v>
      </c>
      <c r="AW32">
        <v>0</v>
      </c>
      <c r="AX32" s="14">
        <v>0</v>
      </c>
      <c r="AY32">
        <v>0</v>
      </c>
      <c r="AZ32" s="14">
        <v>0</v>
      </c>
      <c r="BA32">
        <v>0</v>
      </c>
      <c r="BB32" s="14">
        <v>0</v>
      </c>
      <c r="BC32">
        <v>0</v>
      </c>
      <c r="BD32" s="14">
        <v>0</v>
      </c>
      <c r="BE32">
        <v>0</v>
      </c>
      <c r="BF32" s="14">
        <v>0</v>
      </c>
      <c r="BG32">
        <v>0</v>
      </c>
    </row>
    <row r="33" spans="1:59">
      <c r="A33" t="s">
        <v>203</v>
      </c>
      <c r="B33" s="14">
        <v>0</v>
      </c>
      <c r="C33">
        <v>0</v>
      </c>
      <c r="D33" s="14">
        <v>0</v>
      </c>
      <c r="E33">
        <v>0</v>
      </c>
      <c r="F33" s="14">
        <v>0</v>
      </c>
      <c r="G33">
        <v>0</v>
      </c>
      <c r="H33" s="14">
        <v>0</v>
      </c>
      <c r="I33">
        <v>0</v>
      </c>
      <c r="J33" s="14">
        <v>0</v>
      </c>
      <c r="K33">
        <v>0</v>
      </c>
      <c r="L33" s="14">
        <v>0</v>
      </c>
      <c r="M33">
        <v>0</v>
      </c>
      <c r="N33" s="14">
        <v>0</v>
      </c>
      <c r="O33">
        <v>0</v>
      </c>
      <c r="P33" s="14">
        <v>0</v>
      </c>
      <c r="Q33">
        <v>0</v>
      </c>
      <c r="R33" s="14">
        <v>0</v>
      </c>
      <c r="S33">
        <v>0</v>
      </c>
      <c r="T33" s="14">
        <v>0</v>
      </c>
      <c r="U33">
        <v>0</v>
      </c>
      <c r="V33" s="14">
        <v>0</v>
      </c>
      <c r="W33">
        <v>0</v>
      </c>
      <c r="X33" s="14">
        <v>0</v>
      </c>
      <c r="Y33">
        <v>0</v>
      </c>
      <c r="Z33" s="14">
        <v>0</v>
      </c>
      <c r="AA33">
        <v>0</v>
      </c>
      <c r="AB33" s="14">
        <v>0</v>
      </c>
      <c r="AC33">
        <v>0</v>
      </c>
      <c r="AD33" s="14">
        <v>0</v>
      </c>
      <c r="AE33">
        <v>0</v>
      </c>
      <c r="AF33" s="14">
        <v>0</v>
      </c>
      <c r="AG33">
        <v>0</v>
      </c>
      <c r="AH33" s="14">
        <v>0</v>
      </c>
      <c r="AI33">
        <v>0</v>
      </c>
      <c r="AJ33" s="14">
        <v>0</v>
      </c>
      <c r="AK33">
        <v>0</v>
      </c>
      <c r="AL33" s="14">
        <v>0</v>
      </c>
      <c r="AM33">
        <v>0</v>
      </c>
      <c r="AN33" s="14">
        <v>0</v>
      </c>
      <c r="AO33">
        <v>0</v>
      </c>
      <c r="AP33" s="14">
        <v>0</v>
      </c>
      <c r="AQ33">
        <v>0</v>
      </c>
      <c r="AR33" s="14">
        <v>0</v>
      </c>
      <c r="AS33">
        <v>0</v>
      </c>
      <c r="AT33" s="14">
        <v>0</v>
      </c>
      <c r="AU33">
        <v>0</v>
      </c>
      <c r="AV33" s="14">
        <v>0</v>
      </c>
      <c r="AW33">
        <v>0</v>
      </c>
      <c r="AX33" s="14">
        <v>0</v>
      </c>
      <c r="AY33">
        <v>0</v>
      </c>
      <c r="AZ33" s="14">
        <v>0</v>
      </c>
      <c r="BA33">
        <v>0</v>
      </c>
      <c r="BB33" s="14">
        <v>0</v>
      </c>
      <c r="BC33">
        <v>0</v>
      </c>
      <c r="BD33" s="14">
        <v>0</v>
      </c>
      <c r="BE33">
        <v>0</v>
      </c>
      <c r="BF33" s="14">
        <v>0</v>
      </c>
      <c r="BG33">
        <v>0</v>
      </c>
    </row>
    <row r="34" spans="1:59">
      <c r="A34" t="s">
        <v>204</v>
      </c>
      <c r="B34" s="14">
        <v>13861569.119999999</v>
      </c>
      <c r="C34" s="6">
        <v>0.104</v>
      </c>
      <c r="D34" s="14">
        <v>0</v>
      </c>
      <c r="E34">
        <v>0</v>
      </c>
      <c r="F34" s="14">
        <v>0</v>
      </c>
      <c r="G34">
        <v>0</v>
      </c>
      <c r="H34" s="14">
        <v>0</v>
      </c>
      <c r="I34">
        <v>0</v>
      </c>
      <c r="J34" s="14">
        <v>0</v>
      </c>
      <c r="K34">
        <v>0</v>
      </c>
      <c r="L34" s="14">
        <v>0</v>
      </c>
      <c r="M34">
        <v>0</v>
      </c>
      <c r="N34" s="14">
        <v>0</v>
      </c>
      <c r="O34">
        <v>0</v>
      </c>
      <c r="P34" s="14">
        <v>0</v>
      </c>
      <c r="Q34">
        <v>0</v>
      </c>
      <c r="R34" s="14">
        <v>378842.8</v>
      </c>
      <c r="S34" s="6">
        <v>0.123</v>
      </c>
      <c r="T34" s="14">
        <v>0</v>
      </c>
      <c r="U34">
        <v>0</v>
      </c>
      <c r="V34" s="14">
        <v>0</v>
      </c>
      <c r="W34">
        <v>0</v>
      </c>
      <c r="X34" s="14">
        <v>0</v>
      </c>
      <c r="Y34">
        <v>0</v>
      </c>
      <c r="Z34" s="14">
        <v>0</v>
      </c>
      <c r="AA34">
        <v>0</v>
      </c>
      <c r="AB34" s="14">
        <v>0</v>
      </c>
      <c r="AC34">
        <v>0</v>
      </c>
      <c r="AD34" s="14">
        <v>0</v>
      </c>
      <c r="AE34">
        <v>0</v>
      </c>
      <c r="AF34" s="14">
        <v>0</v>
      </c>
      <c r="AG34">
        <v>0</v>
      </c>
      <c r="AH34" s="14">
        <v>0</v>
      </c>
      <c r="AI34">
        <v>0</v>
      </c>
      <c r="AJ34" s="14">
        <v>13482726.32</v>
      </c>
      <c r="AK34" s="6">
        <v>7.3183999999999996</v>
      </c>
      <c r="AL34" s="14">
        <v>0</v>
      </c>
      <c r="AM34">
        <v>0</v>
      </c>
      <c r="AN34" s="14">
        <v>0</v>
      </c>
      <c r="AO34">
        <v>0</v>
      </c>
      <c r="AP34" s="14">
        <v>0</v>
      </c>
      <c r="AQ34">
        <v>0</v>
      </c>
      <c r="AR34" s="14">
        <v>0</v>
      </c>
      <c r="AS34">
        <v>0</v>
      </c>
      <c r="AT34" s="14">
        <v>0</v>
      </c>
      <c r="AU34">
        <v>0</v>
      </c>
      <c r="AV34" s="14">
        <v>0</v>
      </c>
      <c r="AW34">
        <v>0</v>
      </c>
      <c r="AX34" s="14">
        <v>0</v>
      </c>
      <c r="AY34">
        <v>0</v>
      </c>
      <c r="AZ34" s="14">
        <v>0</v>
      </c>
      <c r="BA34">
        <v>0</v>
      </c>
      <c r="BB34" s="14">
        <v>0</v>
      </c>
      <c r="BC34">
        <v>0</v>
      </c>
      <c r="BD34" s="14">
        <v>0</v>
      </c>
      <c r="BE34">
        <v>0</v>
      </c>
      <c r="BF34" s="14">
        <v>0</v>
      </c>
      <c r="BG34">
        <v>0</v>
      </c>
    </row>
    <row r="35" spans="1:59">
      <c r="A35" t="s">
        <v>205</v>
      </c>
      <c r="B35" s="14">
        <v>0</v>
      </c>
      <c r="C35">
        <v>0</v>
      </c>
      <c r="D35" s="14">
        <v>0</v>
      </c>
      <c r="E35">
        <v>0</v>
      </c>
      <c r="F35" s="14">
        <v>0</v>
      </c>
      <c r="G35">
        <v>0</v>
      </c>
      <c r="H35" s="14">
        <v>0</v>
      </c>
      <c r="I35">
        <v>0</v>
      </c>
      <c r="J35" s="14">
        <v>0</v>
      </c>
      <c r="K35">
        <v>0</v>
      </c>
      <c r="L35" s="14">
        <v>0</v>
      </c>
      <c r="M35">
        <v>0</v>
      </c>
      <c r="N35" s="14">
        <v>0</v>
      </c>
      <c r="O35">
        <v>0</v>
      </c>
      <c r="P35" s="14">
        <v>0</v>
      </c>
      <c r="Q35">
        <v>0</v>
      </c>
      <c r="R35" s="14">
        <v>0</v>
      </c>
      <c r="S35">
        <v>0</v>
      </c>
      <c r="T35" s="14">
        <v>0</v>
      </c>
      <c r="U35">
        <v>0</v>
      </c>
      <c r="V35" s="14">
        <v>0</v>
      </c>
      <c r="W35">
        <v>0</v>
      </c>
      <c r="X35" s="14">
        <v>0</v>
      </c>
      <c r="Y35">
        <v>0</v>
      </c>
      <c r="Z35" s="14">
        <v>0</v>
      </c>
      <c r="AA35">
        <v>0</v>
      </c>
      <c r="AB35" s="14">
        <v>0</v>
      </c>
      <c r="AC35">
        <v>0</v>
      </c>
      <c r="AD35" s="14">
        <v>0</v>
      </c>
      <c r="AE35">
        <v>0</v>
      </c>
      <c r="AF35" s="14">
        <v>0</v>
      </c>
      <c r="AG35">
        <v>0</v>
      </c>
      <c r="AH35" s="14">
        <v>0</v>
      </c>
      <c r="AI35">
        <v>0</v>
      </c>
      <c r="AJ35" s="14">
        <v>0</v>
      </c>
      <c r="AK35">
        <v>0</v>
      </c>
      <c r="AL35" s="14">
        <v>0</v>
      </c>
      <c r="AM35">
        <v>0</v>
      </c>
      <c r="AN35" s="14">
        <v>0</v>
      </c>
      <c r="AO35">
        <v>0</v>
      </c>
      <c r="AP35" s="14">
        <v>0</v>
      </c>
      <c r="AQ35">
        <v>0</v>
      </c>
      <c r="AR35" s="14">
        <v>0</v>
      </c>
      <c r="AS35">
        <v>0</v>
      </c>
      <c r="AT35" s="14">
        <v>0</v>
      </c>
      <c r="AU35">
        <v>0</v>
      </c>
      <c r="AV35" s="14">
        <v>0</v>
      </c>
      <c r="AW35">
        <v>0</v>
      </c>
      <c r="AX35" s="14">
        <v>0</v>
      </c>
      <c r="AY35">
        <v>0</v>
      </c>
      <c r="AZ35" s="14">
        <v>0</v>
      </c>
      <c r="BA35">
        <v>0</v>
      </c>
      <c r="BB35" s="14">
        <v>0</v>
      </c>
      <c r="BC35">
        <v>0</v>
      </c>
      <c r="BD35" s="14">
        <v>0</v>
      </c>
      <c r="BE35">
        <v>0</v>
      </c>
      <c r="BF35" s="14">
        <v>0</v>
      </c>
      <c r="BG35">
        <v>0</v>
      </c>
    </row>
    <row r="36" spans="1:59">
      <c r="A36" t="s">
        <v>206</v>
      </c>
      <c r="B36" s="14">
        <v>0</v>
      </c>
      <c r="C36" s="6">
        <v>0</v>
      </c>
      <c r="D36" s="14">
        <v>0</v>
      </c>
      <c r="E36">
        <v>0</v>
      </c>
      <c r="F36" s="14">
        <v>0</v>
      </c>
      <c r="G36">
        <v>0</v>
      </c>
      <c r="H36" s="14">
        <v>0</v>
      </c>
      <c r="I36">
        <v>0</v>
      </c>
      <c r="J36" s="14">
        <v>0</v>
      </c>
      <c r="K36">
        <v>0</v>
      </c>
      <c r="L36" s="14">
        <v>0</v>
      </c>
      <c r="M36" s="6">
        <v>0</v>
      </c>
      <c r="N36" s="14">
        <v>0</v>
      </c>
      <c r="O36">
        <v>0</v>
      </c>
      <c r="P36" s="14">
        <v>0</v>
      </c>
      <c r="Q36">
        <v>0</v>
      </c>
      <c r="R36" s="14">
        <v>0</v>
      </c>
      <c r="S36">
        <v>0</v>
      </c>
      <c r="T36" s="14">
        <v>0</v>
      </c>
      <c r="U36">
        <v>0</v>
      </c>
      <c r="V36" s="14">
        <v>0</v>
      </c>
      <c r="W36">
        <v>0</v>
      </c>
      <c r="X36" s="14">
        <v>0</v>
      </c>
      <c r="Y36">
        <v>0</v>
      </c>
      <c r="Z36" s="14">
        <v>0</v>
      </c>
      <c r="AA36">
        <v>0</v>
      </c>
      <c r="AB36" s="14">
        <v>0</v>
      </c>
      <c r="AC36">
        <v>0</v>
      </c>
      <c r="AD36" s="14">
        <v>0</v>
      </c>
      <c r="AE36" s="6">
        <v>0</v>
      </c>
      <c r="AF36" s="14">
        <v>0</v>
      </c>
      <c r="AG36">
        <v>0</v>
      </c>
      <c r="AH36" s="14">
        <v>0</v>
      </c>
      <c r="AI36">
        <v>0</v>
      </c>
      <c r="AJ36" s="14">
        <v>0</v>
      </c>
      <c r="AK36">
        <v>0</v>
      </c>
      <c r="AL36" s="14">
        <v>0</v>
      </c>
      <c r="AM36">
        <v>0</v>
      </c>
      <c r="AN36" s="14">
        <v>0</v>
      </c>
      <c r="AO36">
        <v>0</v>
      </c>
      <c r="AP36" s="14">
        <v>0</v>
      </c>
      <c r="AQ36">
        <v>0</v>
      </c>
      <c r="AR36" s="14">
        <v>0</v>
      </c>
      <c r="AS36">
        <v>0</v>
      </c>
      <c r="AT36" s="14">
        <v>0</v>
      </c>
      <c r="AU36">
        <v>0</v>
      </c>
      <c r="AV36" s="14">
        <v>0</v>
      </c>
      <c r="AW36">
        <v>0</v>
      </c>
      <c r="AX36" s="14">
        <v>0</v>
      </c>
      <c r="AY36">
        <v>0</v>
      </c>
      <c r="AZ36" s="14">
        <v>0</v>
      </c>
      <c r="BA36">
        <v>0</v>
      </c>
      <c r="BB36" s="14">
        <v>0</v>
      </c>
      <c r="BC36">
        <v>0</v>
      </c>
      <c r="BD36" s="14">
        <v>0</v>
      </c>
      <c r="BE36">
        <v>0</v>
      </c>
      <c r="BF36" s="14">
        <v>0</v>
      </c>
      <c r="BG36">
        <v>0</v>
      </c>
    </row>
    <row r="37" spans="1:59">
      <c r="A37" t="s">
        <v>207</v>
      </c>
      <c r="B37" s="14">
        <v>7507014.7000000002</v>
      </c>
      <c r="C37" s="6">
        <v>5.6300000000000003E-2</v>
      </c>
      <c r="D37" s="14">
        <v>0</v>
      </c>
      <c r="E37">
        <v>0</v>
      </c>
      <c r="F37" s="14">
        <v>0</v>
      </c>
      <c r="G37">
        <v>0</v>
      </c>
      <c r="H37" s="14">
        <v>0</v>
      </c>
      <c r="I37">
        <v>0</v>
      </c>
      <c r="J37" s="14">
        <v>3409213.72</v>
      </c>
      <c r="K37" s="6">
        <v>6.1006</v>
      </c>
      <c r="L37" s="14">
        <v>0</v>
      </c>
      <c r="M37">
        <v>0</v>
      </c>
      <c r="N37" s="14">
        <v>1276198.1000000001</v>
      </c>
      <c r="O37" s="6">
        <v>0.30370000000000003</v>
      </c>
      <c r="P37" s="14">
        <v>0</v>
      </c>
      <c r="Q37">
        <v>0</v>
      </c>
      <c r="R37" s="14">
        <v>0</v>
      </c>
      <c r="S37">
        <v>0</v>
      </c>
      <c r="T37" s="14">
        <v>0</v>
      </c>
      <c r="U37">
        <v>0</v>
      </c>
      <c r="V37" s="14">
        <v>0</v>
      </c>
      <c r="W37">
        <v>0</v>
      </c>
      <c r="X37" s="14">
        <v>0</v>
      </c>
      <c r="Y37">
        <v>0</v>
      </c>
      <c r="Z37" s="14">
        <v>0</v>
      </c>
      <c r="AA37">
        <v>0</v>
      </c>
      <c r="AB37" s="14">
        <v>101261.49</v>
      </c>
      <c r="AC37" s="6">
        <v>4.3999999999999997E-2</v>
      </c>
      <c r="AD37" s="14">
        <v>0</v>
      </c>
      <c r="AE37">
        <v>0</v>
      </c>
      <c r="AF37" s="14">
        <v>0</v>
      </c>
      <c r="AG37">
        <v>0</v>
      </c>
      <c r="AH37" s="14">
        <v>0</v>
      </c>
      <c r="AI37">
        <v>0</v>
      </c>
      <c r="AJ37" s="14">
        <v>0</v>
      </c>
      <c r="AK37">
        <v>0</v>
      </c>
      <c r="AL37" s="14">
        <v>0</v>
      </c>
      <c r="AM37">
        <v>0</v>
      </c>
      <c r="AN37" s="14">
        <v>1424135.6</v>
      </c>
      <c r="AO37" s="6">
        <v>4.8398000000000003</v>
      </c>
      <c r="AP37" s="14">
        <v>1296205.79</v>
      </c>
      <c r="AQ37" s="6">
        <v>12.2743</v>
      </c>
      <c r="AR37" s="14">
        <v>0</v>
      </c>
      <c r="AS37">
        <v>0</v>
      </c>
      <c r="AT37" s="14">
        <v>0</v>
      </c>
      <c r="AU37">
        <v>0</v>
      </c>
      <c r="AV37" s="14">
        <v>0</v>
      </c>
      <c r="AW37">
        <v>0</v>
      </c>
      <c r="AX37" s="14">
        <v>0</v>
      </c>
      <c r="AY37">
        <v>0</v>
      </c>
      <c r="AZ37" s="14">
        <v>0</v>
      </c>
      <c r="BA37">
        <v>0</v>
      </c>
      <c r="BB37" s="14">
        <v>0</v>
      </c>
      <c r="BC37">
        <v>0</v>
      </c>
      <c r="BD37" s="14">
        <v>0</v>
      </c>
      <c r="BE37">
        <v>0</v>
      </c>
      <c r="BF37" s="14">
        <v>0</v>
      </c>
      <c r="BG37">
        <v>0</v>
      </c>
    </row>
    <row r="38" spans="1:59" ht="13.5" thickBot="1">
      <c r="A38" t="s">
        <v>208</v>
      </c>
      <c r="B38" s="14">
        <v>0</v>
      </c>
      <c r="C38">
        <v>0</v>
      </c>
      <c r="D38" s="14">
        <v>0</v>
      </c>
      <c r="E38">
        <v>0</v>
      </c>
      <c r="F38" s="14">
        <v>0</v>
      </c>
      <c r="G38">
        <v>0</v>
      </c>
      <c r="H38" s="14">
        <v>0</v>
      </c>
      <c r="I38">
        <v>0</v>
      </c>
      <c r="J38" s="14">
        <v>0</v>
      </c>
      <c r="K38">
        <v>0</v>
      </c>
      <c r="L38" s="14">
        <v>0</v>
      </c>
      <c r="M38">
        <v>0</v>
      </c>
      <c r="N38" s="14">
        <v>0</v>
      </c>
      <c r="O38">
        <v>0</v>
      </c>
      <c r="P38" s="14">
        <v>0</v>
      </c>
      <c r="Q38">
        <v>0</v>
      </c>
      <c r="R38" s="14">
        <v>0</v>
      </c>
      <c r="S38">
        <v>0</v>
      </c>
      <c r="T38" s="14">
        <v>0</v>
      </c>
      <c r="U38">
        <v>0</v>
      </c>
      <c r="V38" s="14">
        <v>0</v>
      </c>
      <c r="W38">
        <v>0</v>
      </c>
      <c r="X38" s="14">
        <v>0</v>
      </c>
      <c r="Y38">
        <v>0</v>
      </c>
      <c r="Z38" s="14">
        <v>0</v>
      </c>
      <c r="AA38">
        <v>0</v>
      </c>
      <c r="AB38" s="14">
        <v>0</v>
      </c>
      <c r="AC38">
        <v>0</v>
      </c>
      <c r="AD38" s="14">
        <v>0</v>
      </c>
      <c r="AE38">
        <v>0</v>
      </c>
      <c r="AF38" s="14">
        <v>0</v>
      </c>
      <c r="AG38">
        <v>0</v>
      </c>
      <c r="AH38" s="14">
        <v>0</v>
      </c>
      <c r="AI38">
        <v>0</v>
      </c>
      <c r="AJ38" s="14">
        <v>0</v>
      </c>
      <c r="AK38">
        <v>0</v>
      </c>
      <c r="AL38" s="14">
        <v>0</v>
      </c>
      <c r="AM38">
        <v>0</v>
      </c>
      <c r="AN38" s="14">
        <v>0</v>
      </c>
      <c r="AO38">
        <v>0</v>
      </c>
      <c r="AP38" s="14">
        <v>0</v>
      </c>
      <c r="AQ38">
        <v>0</v>
      </c>
      <c r="AR38" s="14">
        <v>0</v>
      </c>
      <c r="AS38">
        <v>0</v>
      </c>
      <c r="AT38" s="14">
        <v>0</v>
      </c>
      <c r="AU38">
        <v>0</v>
      </c>
      <c r="AV38" s="14">
        <v>0</v>
      </c>
      <c r="AW38">
        <v>0</v>
      </c>
      <c r="AX38" s="14">
        <v>0</v>
      </c>
      <c r="AY38">
        <v>0</v>
      </c>
      <c r="AZ38" s="14">
        <v>0</v>
      </c>
      <c r="BA38">
        <v>0</v>
      </c>
      <c r="BB38" s="14">
        <v>0</v>
      </c>
      <c r="BC38">
        <v>0</v>
      </c>
      <c r="BD38" s="14">
        <v>0</v>
      </c>
      <c r="BE38">
        <v>0</v>
      </c>
      <c r="BF38" s="14">
        <v>0</v>
      </c>
      <c r="BG38">
        <v>0</v>
      </c>
    </row>
    <row r="39" spans="1:59" ht="14.25" thickTop="1" thickBot="1">
      <c r="A39" s="9" t="s">
        <v>209</v>
      </c>
      <c r="B39" s="17">
        <v>353427045.13999999</v>
      </c>
      <c r="C39" s="10">
        <v>2.6505000000000001</v>
      </c>
      <c r="D39" s="17">
        <v>2200861.87</v>
      </c>
      <c r="E39" s="10">
        <v>1.2410000000000001</v>
      </c>
      <c r="F39" s="17">
        <v>1561968.39</v>
      </c>
      <c r="G39" s="10">
        <v>6.5260999999999996</v>
      </c>
      <c r="H39" s="17">
        <v>6659838.04</v>
      </c>
      <c r="I39" s="10">
        <v>1.7414000000000001</v>
      </c>
      <c r="J39" s="17">
        <v>3409213.72</v>
      </c>
      <c r="K39" s="10">
        <v>6.1006</v>
      </c>
      <c r="L39" s="17">
        <v>16496953.32</v>
      </c>
      <c r="M39" s="10">
        <v>1.6531</v>
      </c>
      <c r="N39" s="17">
        <v>-1650222.29</v>
      </c>
      <c r="O39" s="10">
        <v>-0.39269999999999999</v>
      </c>
      <c r="P39" s="17">
        <v>-98814.71</v>
      </c>
      <c r="Q39" s="10">
        <v>-7.7700000000000005E-2</v>
      </c>
      <c r="R39" s="17">
        <v>378842.8</v>
      </c>
      <c r="S39" s="10">
        <v>0.123</v>
      </c>
      <c r="T39" s="17">
        <v>3031212.07</v>
      </c>
      <c r="U39" s="10">
        <v>24.877600000000001</v>
      </c>
      <c r="V39" s="17">
        <v>1071033.54</v>
      </c>
      <c r="W39" s="10">
        <v>2.1440000000000001</v>
      </c>
      <c r="X39" s="17">
        <v>72405.63</v>
      </c>
      <c r="Y39" s="10">
        <v>0.71440000000000003</v>
      </c>
      <c r="Z39" s="17">
        <v>1728637.96</v>
      </c>
      <c r="AA39" s="10">
        <v>1.6184000000000001</v>
      </c>
      <c r="AB39" s="17">
        <v>101261.49</v>
      </c>
      <c r="AC39" s="10">
        <v>4.3999999999999997E-2</v>
      </c>
      <c r="AD39" s="17">
        <v>4695394.5999999996</v>
      </c>
      <c r="AE39" s="10">
        <v>1.9791000000000001</v>
      </c>
      <c r="AF39" s="17">
        <v>6025990.0700000003</v>
      </c>
      <c r="AG39" s="10">
        <v>1.2495000000000001</v>
      </c>
      <c r="AH39" s="17">
        <v>181007.78</v>
      </c>
      <c r="AI39" s="10">
        <v>0.16300000000000001</v>
      </c>
      <c r="AJ39" s="17">
        <v>13482726.32</v>
      </c>
      <c r="AK39" s="10">
        <v>7.3183999999999996</v>
      </c>
      <c r="AL39" s="17">
        <v>473471.07</v>
      </c>
      <c r="AM39" s="10">
        <v>1.9822</v>
      </c>
      <c r="AN39" s="17">
        <v>1424135.6</v>
      </c>
      <c r="AO39" s="10">
        <v>4.8398000000000003</v>
      </c>
      <c r="AP39" s="17">
        <v>1296205.79</v>
      </c>
      <c r="AQ39" s="10">
        <v>12.2743</v>
      </c>
      <c r="AR39" s="17">
        <v>216345443.49000001</v>
      </c>
      <c r="AS39" s="10">
        <v>20.621700000000001</v>
      </c>
      <c r="AT39" s="17">
        <v>6867628</v>
      </c>
      <c r="AU39" s="10">
        <v>8.5352999999999994</v>
      </c>
      <c r="AV39" s="17">
        <v>859610.88</v>
      </c>
      <c r="AW39" s="10">
        <v>2.1949000000000001</v>
      </c>
      <c r="AX39" s="17">
        <v>18302950.010000002</v>
      </c>
      <c r="AY39" s="10">
        <v>0.84330000000000005</v>
      </c>
      <c r="AZ39" s="17">
        <v>23741680.809999999</v>
      </c>
      <c r="BA39" s="10">
        <v>0.72450000000000003</v>
      </c>
      <c r="BB39" s="17">
        <v>14055167.52</v>
      </c>
      <c r="BC39" s="10">
        <v>0.70430000000000004</v>
      </c>
      <c r="BD39" s="17">
        <v>7757971.6699999999</v>
      </c>
      <c r="BE39" s="10">
        <v>1.4105000000000001</v>
      </c>
      <c r="BF39" s="17">
        <v>2954469.7</v>
      </c>
      <c r="BG39" s="10">
        <v>1.5402</v>
      </c>
    </row>
    <row r="40" spans="1:59" ht="13.5" thickTop="1">
      <c r="A40" t="s">
        <v>295</v>
      </c>
      <c r="B40" s="14">
        <v>22459650.34</v>
      </c>
      <c r="C40" s="6">
        <v>0.16839999999999999</v>
      </c>
      <c r="D40" s="14">
        <v>0</v>
      </c>
      <c r="E40">
        <v>0</v>
      </c>
      <c r="F40" s="14">
        <v>0</v>
      </c>
      <c r="G40">
        <v>0</v>
      </c>
      <c r="H40" s="14">
        <v>0</v>
      </c>
      <c r="I40">
        <v>0</v>
      </c>
      <c r="J40" s="14">
        <v>0</v>
      </c>
      <c r="K40">
        <v>0</v>
      </c>
      <c r="L40" s="14">
        <v>15913639.33</v>
      </c>
      <c r="M40" s="6">
        <v>1.5946</v>
      </c>
      <c r="N40" s="14">
        <v>0</v>
      </c>
      <c r="O40">
        <v>0</v>
      </c>
      <c r="P40" s="14">
        <v>0</v>
      </c>
      <c r="Q40">
        <v>0</v>
      </c>
      <c r="R40" s="14">
        <v>0</v>
      </c>
      <c r="S40">
        <v>0</v>
      </c>
      <c r="T40" s="14">
        <v>0</v>
      </c>
      <c r="U40">
        <v>0</v>
      </c>
      <c r="V40" s="14">
        <v>0</v>
      </c>
      <c r="W40">
        <v>0</v>
      </c>
      <c r="X40" s="14">
        <v>0</v>
      </c>
      <c r="Y40">
        <v>0</v>
      </c>
      <c r="Z40" s="14">
        <v>0</v>
      </c>
      <c r="AA40">
        <v>0</v>
      </c>
      <c r="AB40" s="14">
        <v>0</v>
      </c>
      <c r="AC40">
        <v>0</v>
      </c>
      <c r="AD40" s="14">
        <v>0</v>
      </c>
      <c r="AE40">
        <v>0</v>
      </c>
      <c r="AF40" s="14">
        <v>5240037.08</v>
      </c>
      <c r="AG40" s="6">
        <v>1.0865</v>
      </c>
      <c r="AH40" s="14">
        <v>0</v>
      </c>
      <c r="AI40">
        <v>0</v>
      </c>
      <c r="AJ40" s="14">
        <v>0</v>
      </c>
      <c r="AK40">
        <v>0</v>
      </c>
      <c r="AL40" s="14">
        <v>1305973.93</v>
      </c>
      <c r="AM40" s="6">
        <v>5.4675000000000002</v>
      </c>
      <c r="AN40" s="14">
        <v>0</v>
      </c>
      <c r="AO40">
        <v>0</v>
      </c>
      <c r="AP40" s="14">
        <v>0</v>
      </c>
      <c r="AQ40">
        <v>0</v>
      </c>
      <c r="AR40" s="14">
        <v>0</v>
      </c>
      <c r="AS40">
        <v>0</v>
      </c>
      <c r="AT40" s="14">
        <v>0</v>
      </c>
      <c r="AU40">
        <v>0</v>
      </c>
      <c r="AV40" s="14">
        <v>0</v>
      </c>
      <c r="AW40">
        <v>0</v>
      </c>
      <c r="AX40" s="14">
        <v>0</v>
      </c>
      <c r="AY40">
        <v>0</v>
      </c>
      <c r="AZ40" s="14">
        <v>0</v>
      </c>
      <c r="BA40">
        <v>0</v>
      </c>
      <c r="BB40" s="14">
        <v>0</v>
      </c>
      <c r="BC40">
        <v>0</v>
      </c>
      <c r="BD40" s="14">
        <v>0</v>
      </c>
      <c r="BE40">
        <v>0</v>
      </c>
      <c r="BF40" s="14">
        <v>0</v>
      </c>
      <c r="BG40">
        <v>0</v>
      </c>
    </row>
    <row r="41" spans="1:59">
      <c r="A41" t="s">
        <v>296</v>
      </c>
      <c r="B41" s="14">
        <v>454568975.91000003</v>
      </c>
      <c r="C41" s="6">
        <v>3.4089999999999998</v>
      </c>
      <c r="D41" s="14">
        <v>1671.67</v>
      </c>
      <c r="E41" s="6">
        <v>8.9999999999999998E-4</v>
      </c>
      <c r="F41" s="14">
        <v>0</v>
      </c>
      <c r="G41">
        <v>0</v>
      </c>
      <c r="H41" s="14">
        <v>121984026.89</v>
      </c>
      <c r="I41" s="6">
        <v>31.895900000000001</v>
      </c>
      <c r="J41" s="14">
        <v>12383814.65</v>
      </c>
      <c r="K41" s="6">
        <v>22.16</v>
      </c>
      <c r="L41" s="14">
        <v>44209208.850000001</v>
      </c>
      <c r="M41" s="6">
        <v>4.43</v>
      </c>
      <c r="N41" s="14">
        <v>51148780.939999998</v>
      </c>
      <c r="O41" s="6">
        <v>12.1708</v>
      </c>
      <c r="P41" s="14">
        <v>66595484.979999997</v>
      </c>
      <c r="Q41" s="6">
        <v>52.368899999999996</v>
      </c>
      <c r="R41" s="14">
        <v>0</v>
      </c>
      <c r="S41">
        <v>0</v>
      </c>
      <c r="T41" s="14">
        <v>0</v>
      </c>
      <c r="U41">
        <v>0</v>
      </c>
      <c r="V41" s="14">
        <v>832947.44</v>
      </c>
      <c r="W41" s="6">
        <v>1.6674</v>
      </c>
      <c r="X41" s="14">
        <v>0</v>
      </c>
      <c r="Y41">
        <v>0</v>
      </c>
      <c r="Z41" s="14">
        <v>0</v>
      </c>
      <c r="AA41">
        <v>0</v>
      </c>
      <c r="AB41" s="14">
        <v>423239.74</v>
      </c>
      <c r="AC41" s="6">
        <v>0.18390000000000001</v>
      </c>
      <c r="AD41" s="14">
        <v>448926.46</v>
      </c>
      <c r="AE41" s="6">
        <v>0.18920000000000001</v>
      </c>
      <c r="AF41" s="14">
        <v>128833341.53</v>
      </c>
      <c r="AG41" s="6">
        <v>26.713200000000001</v>
      </c>
      <c r="AH41" s="14">
        <v>4.3499999999999996</v>
      </c>
      <c r="AI41" s="6">
        <v>0</v>
      </c>
      <c r="AJ41" s="14">
        <v>1761033</v>
      </c>
      <c r="AK41" s="6">
        <v>0.95589999999999997</v>
      </c>
      <c r="AL41" s="14">
        <v>1179253.77</v>
      </c>
      <c r="AM41" s="6">
        <v>4.9370000000000003</v>
      </c>
      <c r="AN41" s="14">
        <v>0</v>
      </c>
      <c r="AO41">
        <v>0</v>
      </c>
      <c r="AP41" s="14">
        <v>4156.6499999999996</v>
      </c>
      <c r="AQ41" s="6">
        <v>3.9399999999999998E-2</v>
      </c>
      <c r="AR41" s="14">
        <v>1640671.12</v>
      </c>
      <c r="AS41" s="6">
        <v>0.15640000000000001</v>
      </c>
      <c r="AT41" s="14">
        <v>4929301</v>
      </c>
      <c r="AU41" s="6">
        <v>6.1262999999999996</v>
      </c>
      <c r="AV41" s="14">
        <v>0</v>
      </c>
      <c r="AW41">
        <v>0</v>
      </c>
      <c r="AX41" s="14">
        <v>0</v>
      </c>
      <c r="AY41">
        <v>0</v>
      </c>
      <c r="AZ41" s="14">
        <v>0</v>
      </c>
      <c r="BA41">
        <v>0</v>
      </c>
      <c r="BB41" s="14">
        <v>0</v>
      </c>
      <c r="BC41">
        <v>0</v>
      </c>
      <c r="BD41" s="14">
        <v>0</v>
      </c>
      <c r="BE41">
        <v>0</v>
      </c>
      <c r="BF41" s="14">
        <v>18193112.870000001</v>
      </c>
      <c r="BG41" s="6">
        <v>9.4844000000000008</v>
      </c>
    </row>
    <row r="42" spans="1:59" ht="13.5" thickBot="1">
      <c r="A42" t="s">
        <v>297</v>
      </c>
      <c r="B42" s="14">
        <v>2748087.76</v>
      </c>
      <c r="C42" s="6">
        <v>2.06E-2</v>
      </c>
      <c r="D42" s="14">
        <v>0</v>
      </c>
      <c r="E42">
        <v>0</v>
      </c>
      <c r="F42" s="14">
        <v>0</v>
      </c>
      <c r="G42">
        <v>0</v>
      </c>
      <c r="H42" s="14">
        <v>0</v>
      </c>
      <c r="I42">
        <v>0</v>
      </c>
      <c r="J42" s="14">
        <v>2748087.76</v>
      </c>
      <c r="K42" s="6">
        <v>4.9175000000000004</v>
      </c>
      <c r="L42" s="14">
        <v>0</v>
      </c>
      <c r="M42" s="6">
        <v>0</v>
      </c>
      <c r="N42" s="14">
        <v>0</v>
      </c>
      <c r="O42">
        <v>0</v>
      </c>
      <c r="P42" s="14">
        <v>0</v>
      </c>
      <c r="Q42">
        <v>0</v>
      </c>
      <c r="R42" s="14">
        <v>0</v>
      </c>
      <c r="S42">
        <v>0</v>
      </c>
      <c r="T42" s="14">
        <v>0</v>
      </c>
      <c r="U42">
        <v>0</v>
      </c>
      <c r="V42" s="14">
        <v>0</v>
      </c>
      <c r="W42">
        <v>0</v>
      </c>
      <c r="X42" s="14">
        <v>0</v>
      </c>
      <c r="Y42">
        <v>0</v>
      </c>
      <c r="Z42" s="14">
        <v>0</v>
      </c>
      <c r="AA42">
        <v>0</v>
      </c>
      <c r="AB42" s="14">
        <v>0</v>
      </c>
      <c r="AC42">
        <v>0</v>
      </c>
      <c r="AD42" s="14">
        <v>0</v>
      </c>
      <c r="AE42">
        <v>0</v>
      </c>
      <c r="AF42" s="14">
        <v>0</v>
      </c>
      <c r="AG42">
        <v>0</v>
      </c>
      <c r="AH42" s="14">
        <v>0</v>
      </c>
      <c r="AI42">
        <v>0</v>
      </c>
      <c r="AJ42" s="14">
        <v>0</v>
      </c>
      <c r="AK42">
        <v>0</v>
      </c>
      <c r="AL42" s="14">
        <v>0</v>
      </c>
      <c r="AM42">
        <v>0</v>
      </c>
      <c r="AN42" s="14">
        <v>0</v>
      </c>
      <c r="AO42">
        <v>0</v>
      </c>
      <c r="AP42" s="14">
        <v>0</v>
      </c>
      <c r="AQ42">
        <v>0</v>
      </c>
      <c r="AR42" s="14">
        <v>0</v>
      </c>
      <c r="AS42">
        <v>0</v>
      </c>
      <c r="AT42" s="14">
        <v>0</v>
      </c>
      <c r="AU42">
        <v>0</v>
      </c>
      <c r="AV42" s="14">
        <v>0</v>
      </c>
      <c r="AW42">
        <v>0</v>
      </c>
      <c r="AX42" s="14">
        <v>0</v>
      </c>
      <c r="AY42">
        <v>0</v>
      </c>
      <c r="AZ42" s="14">
        <v>0</v>
      </c>
      <c r="BA42">
        <v>0</v>
      </c>
      <c r="BB42" s="14">
        <v>0</v>
      </c>
      <c r="BC42">
        <v>0</v>
      </c>
      <c r="BD42" s="14">
        <v>0</v>
      </c>
      <c r="BE42">
        <v>0</v>
      </c>
      <c r="BF42" s="14">
        <v>0</v>
      </c>
      <c r="BG42">
        <v>0</v>
      </c>
    </row>
    <row r="43" spans="1:59" ht="14.25" thickTop="1" thickBot="1">
      <c r="A43" s="9" t="s">
        <v>611</v>
      </c>
      <c r="B43" s="17">
        <v>479776714.00999999</v>
      </c>
      <c r="C43" s="10">
        <v>3.5979999999999999</v>
      </c>
      <c r="D43" s="17">
        <v>1671.67</v>
      </c>
      <c r="E43" s="10">
        <v>8.9999999999999998E-4</v>
      </c>
      <c r="F43" s="17">
        <v>0</v>
      </c>
      <c r="G43" s="9">
        <v>0</v>
      </c>
      <c r="H43" s="17">
        <v>121984026.89</v>
      </c>
      <c r="I43" s="10">
        <v>31.895900000000001</v>
      </c>
      <c r="J43" s="17">
        <v>15131902.41</v>
      </c>
      <c r="K43" s="10">
        <v>27.0776</v>
      </c>
      <c r="L43" s="17">
        <v>60122848.18</v>
      </c>
      <c r="M43" s="10">
        <v>6.0246000000000004</v>
      </c>
      <c r="N43" s="17">
        <v>51148780.939999998</v>
      </c>
      <c r="O43" s="10">
        <v>12.1708</v>
      </c>
      <c r="P43" s="17">
        <v>66595484.979999997</v>
      </c>
      <c r="Q43" s="10">
        <v>52.368899999999996</v>
      </c>
      <c r="R43" s="17">
        <v>0</v>
      </c>
      <c r="S43" s="9">
        <v>0</v>
      </c>
      <c r="T43" s="17">
        <v>0</v>
      </c>
      <c r="U43" s="9">
        <v>0</v>
      </c>
      <c r="V43" s="17">
        <v>832947.44</v>
      </c>
      <c r="W43" s="10">
        <v>1.6674</v>
      </c>
      <c r="X43" s="17">
        <v>0</v>
      </c>
      <c r="Y43" s="9">
        <v>0</v>
      </c>
      <c r="Z43" s="17">
        <v>0</v>
      </c>
      <c r="AA43" s="9">
        <v>0</v>
      </c>
      <c r="AB43" s="17">
        <v>423239.74</v>
      </c>
      <c r="AC43" s="10">
        <v>0.18390000000000001</v>
      </c>
      <c r="AD43" s="17">
        <v>448926.46</v>
      </c>
      <c r="AE43" s="10">
        <v>0.18920000000000001</v>
      </c>
      <c r="AF43" s="17">
        <v>134073378.61</v>
      </c>
      <c r="AG43" s="10">
        <v>27.799700000000001</v>
      </c>
      <c r="AH43" s="17">
        <v>4.3499999999999996</v>
      </c>
      <c r="AI43" s="10">
        <v>0</v>
      </c>
      <c r="AJ43" s="17">
        <v>1761033</v>
      </c>
      <c r="AK43" s="10">
        <v>0.95589999999999997</v>
      </c>
      <c r="AL43" s="17">
        <v>2485227.7000000002</v>
      </c>
      <c r="AM43" s="10">
        <v>10.404500000000001</v>
      </c>
      <c r="AN43" s="17">
        <v>0</v>
      </c>
      <c r="AO43" s="9">
        <v>0</v>
      </c>
      <c r="AP43" s="17">
        <v>4156.6499999999996</v>
      </c>
      <c r="AQ43" s="10">
        <v>3.9399999999999998E-2</v>
      </c>
      <c r="AR43" s="17">
        <v>1640671.12</v>
      </c>
      <c r="AS43" s="10">
        <v>0.15640000000000001</v>
      </c>
      <c r="AT43" s="17">
        <v>4929301</v>
      </c>
      <c r="AU43" s="10">
        <v>6.1262999999999996</v>
      </c>
      <c r="AV43" s="17">
        <v>0</v>
      </c>
      <c r="AW43" s="9">
        <v>0</v>
      </c>
      <c r="AX43" s="17">
        <v>0</v>
      </c>
      <c r="AY43" s="9">
        <v>0</v>
      </c>
      <c r="AZ43" s="17">
        <v>0</v>
      </c>
      <c r="BA43" s="9">
        <v>0</v>
      </c>
      <c r="BB43" s="17">
        <v>0</v>
      </c>
      <c r="BC43" s="9">
        <v>0</v>
      </c>
      <c r="BD43" s="17">
        <v>0</v>
      </c>
      <c r="BE43" s="9">
        <v>0</v>
      </c>
      <c r="BF43" s="17">
        <v>18193112.870000001</v>
      </c>
      <c r="BG43" s="10">
        <v>9.4844000000000008</v>
      </c>
    </row>
    <row r="44" spans="1:59" ht="14.25" thickTop="1" thickBot="1">
      <c r="A44" s="9" t="s">
        <v>211</v>
      </c>
      <c r="B44" s="17">
        <v>833203759.14999998</v>
      </c>
      <c r="C44" s="10">
        <v>6.2484999999999999</v>
      </c>
      <c r="D44" s="17">
        <v>2202533.54</v>
      </c>
      <c r="E44" s="10">
        <v>1.242</v>
      </c>
      <c r="F44" s="17">
        <v>1561968.39</v>
      </c>
      <c r="G44" s="10">
        <v>6.5260999999999996</v>
      </c>
      <c r="H44" s="17">
        <v>128643864.93000001</v>
      </c>
      <c r="I44" s="10">
        <v>33.637300000000003</v>
      </c>
      <c r="J44" s="17">
        <v>18541116.129999999</v>
      </c>
      <c r="K44" s="10">
        <v>33.178100000000001</v>
      </c>
      <c r="L44" s="17">
        <v>76619801.5</v>
      </c>
      <c r="M44" s="10">
        <v>7.6776999999999997</v>
      </c>
      <c r="N44" s="17">
        <v>49498558.649999999</v>
      </c>
      <c r="O44" s="10">
        <v>11.7781</v>
      </c>
      <c r="P44" s="17">
        <v>66496670.270000003</v>
      </c>
      <c r="Q44" s="10">
        <v>52.291200000000003</v>
      </c>
      <c r="R44" s="17">
        <v>378842.8</v>
      </c>
      <c r="S44" s="10">
        <v>0.123</v>
      </c>
      <c r="T44" s="17">
        <v>3031212.07</v>
      </c>
      <c r="U44" s="10">
        <v>24.877600000000001</v>
      </c>
      <c r="V44" s="17">
        <v>1903980.98</v>
      </c>
      <c r="W44" s="10">
        <v>3.8113999999999999</v>
      </c>
      <c r="X44" s="17">
        <v>72405.63</v>
      </c>
      <c r="Y44" s="10">
        <v>0.71440000000000003</v>
      </c>
      <c r="Z44" s="17">
        <v>1728637.96</v>
      </c>
      <c r="AA44" s="10">
        <v>1.6184000000000001</v>
      </c>
      <c r="AB44" s="17">
        <v>524501.23</v>
      </c>
      <c r="AC44" s="10">
        <v>0.22800000000000001</v>
      </c>
      <c r="AD44" s="17">
        <v>5144321.0599999996</v>
      </c>
      <c r="AE44" s="10">
        <v>2.1682999999999999</v>
      </c>
      <c r="AF44" s="17">
        <v>140099368.68000001</v>
      </c>
      <c r="AG44" s="10">
        <v>29.049199999999999</v>
      </c>
      <c r="AH44" s="17">
        <v>181012.13</v>
      </c>
      <c r="AI44" s="10">
        <v>0.16300000000000001</v>
      </c>
      <c r="AJ44" s="17">
        <v>15243759.32</v>
      </c>
      <c r="AK44" s="10">
        <v>8.2743000000000002</v>
      </c>
      <c r="AL44" s="17">
        <v>2958698.77</v>
      </c>
      <c r="AM44" s="10">
        <v>12.386699999999999</v>
      </c>
      <c r="AN44" s="17">
        <v>1424135.6</v>
      </c>
      <c r="AO44" s="10">
        <v>4.8398000000000003</v>
      </c>
      <c r="AP44" s="17">
        <v>1300362.44</v>
      </c>
      <c r="AQ44" s="10">
        <v>12.313700000000001</v>
      </c>
      <c r="AR44" s="17">
        <v>217986114.61000001</v>
      </c>
      <c r="AS44" s="10">
        <v>20.778099999999998</v>
      </c>
      <c r="AT44" s="17">
        <v>11796929</v>
      </c>
      <c r="AU44" s="10">
        <v>14.6615</v>
      </c>
      <c r="AV44" s="17">
        <v>859610.88</v>
      </c>
      <c r="AW44" s="10">
        <v>2.1949000000000001</v>
      </c>
      <c r="AX44" s="17">
        <v>18302950.010000002</v>
      </c>
      <c r="AY44" s="10">
        <v>0.84330000000000005</v>
      </c>
      <c r="AZ44" s="17">
        <v>23741680.809999999</v>
      </c>
      <c r="BA44" s="10">
        <v>0.72450000000000003</v>
      </c>
      <c r="BB44" s="17">
        <v>14055167.52</v>
      </c>
      <c r="BC44" s="10">
        <v>0.70430000000000004</v>
      </c>
      <c r="BD44" s="17">
        <v>7757971.6699999999</v>
      </c>
      <c r="BE44" s="10">
        <v>1.4105000000000001</v>
      </c>
      <c r="BF44" s="17">
        <v>21147582.57</v>
      </c>
      <c r="BG44" s="10">
        <v>11.024699999999999</v>
      </c>
    </row>
    <row r="45" spans="1:59" ht="13.5" thickTop="1">
      <c r="A45" t="s">
        <v>181</v>
      </c>
      <c r="B45" s="14">
        <v>7285004179.1099997</v>
      </c>
      <c r="C45" s="6">
        <v>54.633200000000002</v>
      </c>
      <c r="D45" s="14">
        <v>34658582.299999997</v>
      </c>
      <c r="E45" s="6">
        <v>19.543099999999999</v>
      </c>
      <c r="F45" s="14">
        <v>17476050.09</v>
      </c>
      <c r="G45" s="6">
        <v>73.017200000000003</v>
      </c>
      <c r="H45" s="14">
        <v>11845.53</v>
      </c>
      <c r="I45" s="6">
        <v>3.0999999999999999E-3</v>
      </c>
      <c r="J45" s="14">
        <v>0</v>
      </c>
      <c r="K45">
        <v>0</v>
      </c>
      <c r="L45" s="14">
        <v>0</v>
      </c>
      <c r="M45">
        <v>0</v>
      </c>
      <c r="N45" s="14">
        <v>22222608.34</v>
      </c>
      <c r="O45" s="6">
        <v>5.2877999999999998</v>
      </c>
      <c r="P45" s="14">
        <v>25032708.210000001</v>
      </c>
      <c r="Q45" s="6">
        <v>19.684999999999999</v>
      </c>
      <c r="R45" s="14">
        <v>222536055.94999999</v>
      </c>
      <c r="S45" s="6">
        <v>72.2624</v>
      </c>
      <c r="T45" s="14">
        <v>9153277.4299999997</v>
      </c>
      <c r="U45" s="6">
        <v>75.122399999999999</v>
      </c>
      <c r="V45" s="14">
        <v>0</v>
      </c>
      <c r="W45">
        <v>0</v>
      </c>
      <c r="X45" s="14">
        <v>8587866.4100000001</v>
      </c>
      <c r="Y45" s="6">
        <v>84.736199999999997</v>
      </c>
      <c r="Z45" s="14">
        <v>42925027.390000001</v>
      </c>
      <c r="AA45" s="6">
        <v>40.187399999999997</v>
      </c>
      <c r="AB45" s="14">
        <v>94048777.780000001</v>
      </c>
      <c r="AC45" s="6">
        <v>40.875399999999999</v>
      </c>
      <c r="AD45" s="14">
        <v>68271983.290000007</v>
      </c>
      <c r="AE45" s="6">
        <v>28.776199999999999</v>
      </c>
      <c r="AF45" s="14">
        <v>0</v>
      </c>
      <c r="AG45">
        <v>0</v>
      </c>
      <c r="AH45" s="14">
        <v>91092627.620000005</v>
      </c>
      <c r="AI45" s="6">
        <v>82.052899999999994</v>
      </c>
      <c r="AJ45" s="14">
        <v>86449329</v>
      </c>
      <c r="AK45" s="6">
        <v>46.924799999999998</v>
      </c>
      <c r="AL45" s="14">
        <v>0</v>
      </c>
      <c r="AM45">
        <v>0</v>
      </c>
      <c r="AN45" s="14">
        <v>14604659.17</v>
      </c>
      <c r="AO45" s="6">
        <v>49.6327</v>
      </c>
      <c r="AP45" s="14">
        <v>5562261.2800000003</v>
      </c>
      <c r="AQ45" s="6">
        <v>52.671300000000002</v>
      </c>
      <c r="AR45" s="14">
        <v>0</v>
      </c>
      <c r="AS45">
        <v>0</v>
      </c>
      <c r="AT45" s="14">
        <v>0</v>
      </c>
      <c r="AU45">
        <v>0</v>
      </c>
      <c r="AV45" s="14">
        <v>27254094.07</v>
      </c>
      <c r="AW45" s="6">
        <v>69.588800000000006</v>
      </c>
      <c r="AX45" s="14">
        <v>1748016333.8699999</v>
      </c>
      <c r="AY45" s="6">
        <v>80.539400000000001</v>
      </c>
      <c r="AZ45" s="14">
        <v>2670314149.8000002</v>
      </c>
      <c r="BA45" s="6">
        <v>81.483099999999993</v>
      </c>
      <c r="BB45" s="14">
        <v>1644979771.79</v>
      </c>
      <c r="BC45" s="6">
        <v>82.433199999999999</v>
      </c>
      <c r="BD45" s="14">
        <v>451743731.32999998</v>
      </c>
      <c r="BE45" s="6">
        <v>82.132900000000006</v>
      </c>
      <c r="BF45" s="14">
        <v>62438.46</v>
      </c>
      <c r="BG45" s="6">
        <v>3.2599999999999997E-2</v>
      </c>
    </row>
    <row r="46" spans="1:59">
      <c r="A46" t="s">
        <v>182</v>
      </c>
      <c r="B46" s="14">
        <v>1527705123.49</v>
      </c>
      <c r="C46" s="6">
        <v>11.456899999999999</v>
      </c>
      <c r="D46" s="14">
        <v>0</v>
      </c>
      <c r="E46">
        <v>0</v>
      </c>
      <c r="F46" s="14">
        <v>4896142.6100000003</v>
      </c>
      <c r="G46" s="6">
        <v>20.456700000000001</v>
      </c>
      <c r="H46" s="14">
        <v>0</v>
      </c>
      <c r="I46">
        <v>0</v>
      </c>
      <c r="J46" s="14">
        <v>0</v>
      </c>
      <c r="K46">
        <v>0</v>
      </c>
      <c r="L46" s="14">
        <v>0</v>
      </c>
      <c r="M46">
        <v>0</v>
      </c>
      <c r="N46" s="14">
        <v>0</v>
      </c>
      <c r="O46">
        <v>0</v>
      </c>
      <c r="P46" s="14">
        <v>10298147.550000001</v>
      </c>
      <c r="Q46" s="6">
        <v>8.0982000000000003</v>
      </c>
      <c r="R46" s="14">
        <v>0</v>
      </c>
      <c r="S46">
        <v>0</v>
      </c>
      <c r="T46" s="14">
        <v>0.01</v>
      </c>
      <c r="U46" s="6">
        <v>0</v>
      </c>
      <c r="V46" s="14">
        <v>0</v>
      </c>
      <c r="W46">
        <v>0</v>
      </c>
      <c r="X46" s="14">
        <v>1474558.67</v>
      </c>
      <c r="Y46" s="6">
        <v>14.5494</v>
      </c>
      <c r="Z46" s="14">
        <v>0</v>
      </c>
      <c r="AA46">
        <v>0</v>
      </c>
      <c r="AB46" s="14">
        <v>58348913.039999999</v>
      </c>
      <c r="AC46" s="6">
        <v>25.3596</v>
      </c>
      <c r="AD46" s="14">
        <v>0</v>
      </c>
      <c r="AE46">
        <v>0</v>
      </c>
      <c r="AF46" s="14">
        <v>0</v>
      </c>
      <c r="AG46">
        <v>0</v>
      </c>
      <c r="AH46" s="14">
        <v>0</v>
      </c>
      <c r="AI46">
        <v>0</v>
      </c>
      <c r="AJ46" s="14">
        <v>14215136</v>
      </c>
      <c r="AK46" s="6">
        <v>7.7160000000000002</v>
      </c>
      <c r="AL46" s="14">
        <v>0</v>
      </c>
      <c r="AM46">
        <v>0</v>
      </c>
      <c r="AN46" s="14">
        <v>13396657.560000001</v>
      </c>
      <c r="AO46" s="6">
        <v>45.5274</v>
      </c>
      <c r="AP46" s="14">
        <v>0</v>
      </c>
      <c r="AQ46">
        <v>0</v>
      </c>
      <c r="AR46" s="14">
        <v>0</v>
      </c>
      <c r="AS46">
        <v>0</v>
      </c>
      <c r="AT46" s="14">
        <v>0</v>
      </c>
      <c r="AU46">
        <v>0</v>
      </c>
      <c r="AV46" s="14">
        <v>11050770.42</v>
      </c>
      <c r="AW46" s="6">
        <v>28.2163</v>
      </c>
      <c r="AX46" s="14">
        <v>404026370.06999999</v>
      </c>
      <c r="AY46" s="6">
        <v>18.615400000000001</v>
      </c>
      <c r="AZ46" s="14">
        <v>583032349.59000003</v>
      </c>
      <c r="BA46" s="6">
        <v>17.790900000000001</v>
      </c>
      <c r="BB46" s="14">
        <v>336463252.88999999</v>
      </c>
      <c r="BC46" s="6">
        <v>16.860800000000001</v>
      </c>
      <c r="BD46" s="14">
        <v>90502825.079999998</v>
      </c>
      <c r="BE46" s="6">
        <v>16.454599999999999</v>
      </c>
      <c r="BF46" s="14">
        <v>0</v>
      </c>
      <c r="BG46">
        <v>0</v>
      </c>
    </row>
    <row r="47" spans="1:59" ht="13.5" thickBot="1">
      <c r="A47" t="s">
        <v>183</v>
      </c>
      <c r="B47" s="14">
        <v>973230246.63</v>
      </c>
      <c r="C47" s="6">
        <v>7.2986000000000004</v>
      </c>
      <c r="D47" s="14">
        <v>140483223.49000001</v>
      </c>
      <c r="E47" s="6">
        <v>79.2149</v>
      </c>
      <c r="F47" s="14">
        <v>0</v>
      </c>
      <c r="G47">
        <v>0</v>
      </c>
      <c r="H47" s="14">
        <v>0</v>
      </c>
      <c r="I47">
        <v>0</v>
      </c>
      <c r="J47" s="14">
        <v>0</v>
      </c>
      <c r="K47">
        <v>0</v>
      </c>
      <c r="L47" s="14">
        <v>91643003.569999993</v>
      </c>
      <c r="M47" s="6">
        <v>9.1830999999999996</v>
      </c>
      <c r="N47" s="14">
        <v>100085725.86</v>
      </c>
      <c r="O47" s="6">
        <v>23.815300000000001</v>
      </c>
      <c r="P47" s="14">
        <v>25338576.530000001</v>
      </c>
      <c r="Q47" s="6">
        <v>19.925599999999999</v>
      </c>
      <c r="R47" s="14">
        <v>85040766.129999995</v>
      </c>
      <c r="S47" s="6">
        <v>27.614599999999999</v>
      </c>
      <c r="T47" s="14">
        <v>0</v>
      </c>
      <c r="U47">
        <v>0</v>
      </c>
      <c r="V47" s="14">
        <v>3063319.87</v>
      </c>
      <c r="W47" s="6">
        <v>6.1322000000000001</v>
      </c>
      <c r="X47" s="14">
        <v>0</v>
      </c>
      <c r="Y47">
        <v>0</v>
      </c>
      <c r="Z47" s="14">
        <v>62158478.369999997</v>
      </c>
      <c r="AA47" s="6">
        <v>58.194200000000002</v>
      </c>
      <c r="AB47" s="14">
        <v>77164045.420000002</v>
      </c>
      <c r="AC47" s="6">
        <v>33.536999999999999</v>
      </c>
      <c r="AD47" s="14">
        <v>0</v>
      </c>
      <c r="AE47">
        <v>0</v>
      </c>
      <c r="AF47" s="14">
        <v>48102546.469999999</v>
      </c>
      <c r="AG47" s="6">
        <v>9.9739000000000004</v>
      </c>
      <c r="AH47" s="14">
        <v>19743273.280000001</v>
      </c>
      <c r="AI47" s="6">
        <v>17.783999999999999</v>
      </c>
      <c r="AJ47" s="14">
        <v>68321367</v>
      </c>
      <c r="AK47" s="6">
        <v>37.084899999999998</v>
      </c>
      <c r="AL47" s="14">
        <v>0</v>
      </c>
      <c r="AM47">
        <v>0</v>
      </c>
      <c r="AN47" s="14">
        <v>0</v>
      </c>
      <c r="AO47">
        <v>0</v>
      </c>
      <c r="AP47" s="14">
        <v>3697703.78</v>
      </c>
      <c r="AQ47" s="6">
        <v>35.015000000000001</v>
      </c>
      <c r="AR47" s="14">
        <v>208935925</v>
      </c>
      <c r="AS47" s="6">
        <v>19.915500000000002</v>
      </c>
      <c r="AT47" s="14">
        <v>0</v>
      </c>
      <c r="AU47">
        <v>0</v>
      </c>
      <c r="AV47" s="14">
        <v>0</v>
      </c>
      <c r="AW47">
        <v>0</v>
      </c>
      <c r="AX47" s="14">
        <v>40190.410000000003</v>
      </c>
      <c r="AY47" s="6">
        <v>1.9E-3</v>
      </c>
      <c r="AZ47" s="14">
        <v>52105.98</v>
      </c>
      <c r="BA47" s="6">
        <v>1.6000000000000001E-3</v>
      </c>
      <c r="BB47" s="14">
        <v>32054.25</v>
      </c>
      <c r="BC47" s="6">
        <v>1.6000000000000001E-3</v>
      </c>
      <c r="BD47" s="14">
        <v>11358.65</v>
      </c>
      <c r="BE47" s="6">
        <v>2.0999999999999999E-3</v>
      </c>
      <c r="BF47" s="14">
        <v>39316582.57</v>
      </c>
      <c r="BG47" s="6">
        <v>20.496500000000001</v>
      </c>
    </row>
    <row r="48" spans="1:59" ht="14.25" thickTop="1" thickBot="1">
      <c r="A48" s="9" t="s">
        <v>184</v>
      </c>
      <c r="B48" s="17">
        <v>9785939549.2299995</v>
      </c>
      <c r="C48" s="10">
        <v>73.3887</v>
      </c>
      <c r="D48" s="17">
        <v>175141805.78999999</v>
      </c>
      <c r="E48" s="10">
        <v>98.757999999999996</v>
      </c>
      <c r="F48" s="17">
        <v>22372192.699999999</v>
      </c>
      <c r="G48" s="10">
        <v>93.4739</v>
      </c>
      <c r="H48" s="17">
        <v>11845.53</v>
      </c>
      <c r="I48" s="10">
        <v>3.0999999999999999E-3</v>
      </c>
      <c r="J48" s="17">
        <v>0</v>
      </c>
      <c r="K48" s="9">
        <v>0</v>
      </c>
      <c r="L48" s="17">
        <v>91643003.569999993</v>
      </c>
      <c r="M48" s="10">
        <v>9.1830999999999996</v>
      </c>
      <c r="N48" s="17">
        <v>122308334.2</v>
      </c>
      <c r="O48" s="10">
        <v>29.103100000000001</v>
      </c>
      <c r="P48" s="17">
        <v>60669432.289999999</v>
      </c>
      <c r="Q48" s="10">
        <v>47.708799999999997</v>
      </c>
      <c r="R48" s="17">
        <v>307576822.07999998</v>
      </c>
      <c r="S48" s="10">
        <v>99.876999999999995</v>
      </c>
      <c r="T48" s="17">
        <v>9153277.4399999995</v>
      </c>
      <c r="U48" s="10">
        <v>75.122399999999999</v>
      </c>
      <c r="V48" s="17">
        <v>3063319.87</v>
      </c>
      <c r="W48" s="10">
        <v>6.1322000000000001</v>
      </c>
      <c r="X48" s="17">
        <v>10062425.08</v>
      </c>
      <c r="Y48" s="10">
        <v>99.285600000000002</v>
      </c>
      <c r="Z48" s="17">
        <v>105083505.76000001</v>
      </c>
      <c r="AA48" s="10">
        <v>98.381600000000006</v>
      </c>
      <c r="AB48" s="17">
        <v>229561736.24000001</v>
      </c>
      <c r="AC48" s="10">
        <v>99.772000000000006</v>
      </c>
      <c r="AD48" s="17">
        <v>68271983.290000007</v>
      </c>
      <c r="AE48" s="10">
        <v>28.776199999999999</v>
      </c>
      <c r="AF48" s="17">
        <v>48102546.469999999</v>
      </c>
      <c r="AG48" s="10">
        <v>9.9739000000000004</v>
      </c>
      <c r="AH48" s="17">
        <v>110835900.90000001</v>
      </c>
      <c r="AI48" s="10">
        <v>99.837000000000003</v>
      </c>
      <c r="AJ48" s="17">
        <v>168985832</v>
      </c>
      <c r="AK48" s="10">
        <v>91.725700000000003</v>
      </c>
      <c r="AL48" s="17">
        <v>0</v>
      </c>
      <c r="AM48" s="9">
        <v>0</v>
      </c>
      <c r="AN48" s="17">
        <v>28001316.73</v>
      </c>
      <c r="AO48" s="10">
        <v>95.160200000000003</v>
      </c>
      <c r="AP48" s="17">
        <v>9259965.0600000005</v>
      </c>
      <c r="AQ48" s="10">
        <v>87.686300000000003</v>
      </c>
      <c r="AR48" s="17">
        <v>208935925</v>
      </c>
      <c r="AS48" s="10">
        <v>19.915500000000002</v>
      </c>
      <c r="AT48" s="17">
        <v>0</v>
      </c>
      <c r="AU48" s="9">
        <v>0</v>
      </c>
      <c r="AV48" s="17">
        <v>38304864.490000002</v>
      </c>
      <c r="AW48" s="10">
        <v>97.805099999999996</v>
      </c>
      <c r="AX48" s="17">
        <v>2152082894.3499999</v>
      </c>
      <c r="AY48" s="10">
        <v>99.156700000000001</v>
      </c>
      <c r="AZ48" s="17">
        <v>3253398605.3699999</v>
      </c>
      <c r="BA48" s="10">
        <v>99.275499999999994</v>
      </c>
      <c r="BB48" s="17">
        <v>1981475078.9300001</v>
      </c>
      <c r="BC48" s="10">
        <v>99.295699999999997</v>
      </c>
      <c r="BD48" s="17">
        <v>542257915.05999994</v>
      </c>
      <c r="BE48" s="10">
        <v>98.589500000000001</v>
      </c>
      <c r="BF48" s="17">
        <v>39379021.030000001</v>
      </c>
      <c r="BG48" s="10">
        <v>20.5291</v>
      </c>
    </row>
    <row r="49" spans="1:59" ht="14.25" thickTop="1" thickBot="1">
      <c r="A49" s="9"/>
      <c r="B49" s="17"/>
      <c r="C49" s="9"/>
      <c r="D49" s="17"/>
      <c r="E49" s="9"/>
      <c r="F49" s="17"/>
      <c r="G49" s="9"/>
      <c r="H49" s="17"/>
      <c r="I49" s="9"/>
      <c r="J49" s="17"/>
      <c r="K49" s="9"/>
      <c r="L49" s="17"/>
      <c r="M49" s="9"/>
      <c r="N49" s="17"/>
      <c r="O49" s="9"/>
      <c r="P49" s="17"/>
      <c r="Q49" s="9"/>
      <c r="R49" s="17"/>
      <c r="S49" s="9"/>
      <c r="T49" s="17"/>
      <c r="U49" s="9"/>
      <c r="V49" s="17"/>
      <c r="W49" s="9"/>
      <c r="X49" s="17"/>
      <c r="Y49" s="9"/>
      <c r="Z49" s="17"/>
      <c r="AA49" s="9"/>
      <c r="AB49" s="17"/>
      <c r="AC49" s="9"/>
      <c r="AD49" s="17"/>
      <c r="AE49" s="9"/>
      <c r="AF49" s="17"/>
      <c r="AG49" s="9"/>
      <c r="AH49" s="17"/>
      <c r="AI49" s="9"/>
      <c r="AJ49" s="17"/>
      <c r="AK49" s="9"/>
      <c r="AL49" s="17"/>
      <c r="AM49" s="9"/>
      <c r="AN49" s="17"/>
      <c r="AO49" s="9"/>
      <c r="AP49" s="17"/>
      <c r="AQ49" s="9"/>
      <c r="AR49" s="17"/>
      <c r="AS49" s="9"/>
      <c r="AT49" s="17"/>
      <c r="AU49" s="9"/>
      <c r="AV49" s="17"/>
      <c r="AW49" s="9"/>
      <c r="AX49" s="17"/>
      <c r="AY49" s="9"/>
      <c r="AZ49" s="17"/>
      <c r="BA49" s="9"/>
      <c r="BB49" s="17"/>
      <c r="BC49" s="9"/>
      <c r="BD49" s="17"/>
      <c r="BE49" s="9"/>
      <c r="BF49" s="17"/>
      <c r="BG49" s="9"/>
    </row>
    <row r="50" spans="1:59" s="6" customFormat="1" ht="13.5" thickTop="1">
      <c r="A50" s="6" t="s">
        <v>612</v>
      </c>
      <c r="B50" s="6">
        <v>14755</v>
      </c>
      <c r="D50" s="6">
        <v>1551</v>
      </c>
      <c r="F50" s="6">
        <v>7</v>
      </c>
      <c r="H50" s="6">
        <v>4</v>
      </c>
      <c r="J50" s="6">
        <v>17</v>
      </c>
      <c r="L50" s="6">
        <v>916</v>
      </c>
      <c r="N50" s="6">
        <v>333</v>
      </c>
      <c r="P50" s="6">
        <v>68</v>
      </c>
      <c r="R50" s="6">
        <v>1</v>
      </c>
      <c r="T50" s="6">
        <v>70</v>
      </c>
      <c r="V50" s="6">
        <v>17</v>
      </c>
      <c r="X50" s="6">
        <v>4</v>
      </c>
      <c r="Z50" s="6">
        <v>859</v>
      </c>
      <c r="AB50" s="6">
        <v>12</v>
      </c>
      <c r="AD50" s="6">
        <v>48</v>
      </c>
      <c r="AF50" s="6">
        <v>306</v>
      </c>
      <c r="AH50" s="6">
        <v>697</v>
      </c>
      <c r="AJ50" s="6">
        <v>7434</v>
      </c>
      <c r="AL50" s="6">
        <v>238</v>
      </c>
      <c r="AN50" s="6">
        <v>84</v>
      </c>
      <c r="AP50" s="6">
        <v>12</v>
      </c>
      <c r="AR50" s="6">
        <v>873</v>
      </c>
      <c r="AT50" s="6">
        <v>1052</v>
      </c>
      <c r="AV50" s="6">
        <v>31</v>
      </c>
      <c r="AX50" s="6">
        <v>17</v>
      </c>
      <c r="AZ50" s="6">
        <v>26</v>
      </c>
      <c r="BB50" s="6">
        <v>32</v>
      </c>
      <c r="BD50" s="6">
        <v>38</v>
      </c>
      <c r="BF50" s="6">
        <v>8</v>
      </c>
    </row>
    <row r="51" spans="1:59" s="6" customFormat="1" ht="13.5" thickBot="1">
      <c r="A51" s="12" t="s">
        <v>212</v>
      </c>
      <c r="B51" s="12">
        <v>903720.34</v>
      </c>
      <c r="C51" s="12"/>
      <c r="D51" s="12">
        <v>114341.93</v>
      </c>
      <c r="E51" s="12"/>
      <c r="F51" s="12">
        <v>3419165.87</v>
      </c>
      <c r="G51" s="12"/>
      <c r="H51" s="12">
        <v>95610916.170000002</v>
      </c>
      <c r="I51" s="12"/>
      <c r="J51" s="12">
        <v>3287268.86</v>
      </c>
      <c r="K51" s="12"/>
      <c r="L51" s="12">
        <v>1089464.44</v>
      </c>
      <c r="M51" s="12"/>
      <c r="N51" s="12">
        <v>1262037.01</v>
      </c>
      <c r="O51" s="12"/>
      <c r="P51" s="12">
        <v>1870089.74</v>
      </c>
      <c r="Q51" s="12"/>
      <c r="R51" s="12">
        <v>307955664.88</v>
      </c>
      <c r="S51" s="12"/>
      <c r="T51" s="12">
        <v>174064.14</v>
      </c>
      <c r="U51" s="12"/>
      <c r="V51" s="12">
        <v>2938509.82</v>
      </c>
      <c r="W51" s="12"/>
      <c r="X51" s="12">
        <v>2533707.6800000002</v>
      </c>
      <c r="Y51" s="12"/>
      <c r="Z51" s="12">
        <v>124344.75</v>
      </c>
      <c r="AA51" s="12"/>
      <c r="AB51" s="12">
        <v>19173853.120000001</v>
      </c>
      <c r="AC51" s="12"/>
      <c r="AD51" s="12">
        <v>4942743.6900000004</v>
      </c>
      <c r="AE51" s="12"/>
      <c r="AF51" s="12">
        <v>1576088.49</v>
      </c>
      <c r="AG51" s="12"/>
      <c r="AH51" s="12">
        <v>159278.21</v>
      </c>
      <c r="AI51" s="12"/>
      <c r="AJ51" s="12">
        <v>24782.03</v>
      </c>
      <c r="AK51" s="12"/>
      <c r="AL51" s="12">
        <v>100361.84</v>
      </c>
      <c r="AM51" s="12"/>
      <c r="AN51" s="12">
        <v>350303</v>
      </c>
      <c r="AO51" s="12"/>
      <c r="AP51" s="12">
        <v>880027.29</v>
      </c>
      <c r="AQ51" s="12"/>
      <c r="AR51" s="12">
        <v>1201733.5900000001</v>
      </c>
      <c r="AS51" s="12"/>
      <c r="AT51" s="12">
        <v>76484.73</v>
      </c>
      <c r="AU51" s="12"/>
      <c r="AV51" s="12">
        <v>1263370.17</v>
      </c>
      <c r="AW51" s="12"/>
      <c r="AX51" s="12">
        <v>127669755.55</v>
      </c>
      <c r="AY51" s="12"/>
      <c r="AZ51" s="12">
        <v>126043857.16</v>
      </c>
      <c r="BA51" s="12"/>
      <c r="BB51" s="12">
        <v>62360320.200000003</v>
      </c>
      <c r="BC51" s="12"/>
      <c r="BD51" s="12">
        <v>14474102.279999999</v>
      </c>
      <c r="BE51" s="12"/>
      <c r="BF51" s="12">
        <v>23977591.789999999</v>
      </c>
      <c r="BG51" s="12"/>
    </row>
    <row r="52" spans="1:59" ht="13.5" thickTop="1">
      <c r="D52" s="14" t="s">
        <v>333</v>
      </c>
      <c r="F52" s="14" t="s">
        <v>333</v>
      </c>
      <c r="P52" s="14" t="s">
        <v>333</v>
      </c>
      <c r="R52" s="14" t="s">
        <v>333</v>
      </c>
      <c r="T52" s="14" t="s">
        <v>333</v>
      </c>
      <c r="X52" s="14" t="s">
        <v>333</v>
      </c>
      <c r="Z52" s="14" t="s">
        <v>333</v>
      </c>
      <c r="AB52" s="14" t="s">
        <v>333</v>
      </c>
      <c r="AH52" s="14" t="s">
        <v>333</v>
      </c>
      <c r="AJ52" s="14" t="s">
        <v>333</v>
      </c>
      <c r="AN52" s="14" t="s">
        <v>333</v>
      </c>
      <c r="AP52" s="14" t="s">
        <v>333</v>
      </c>
      <c r="AV52" s="14" t="s">
        <v>333</v>
      </c>
      <c r="AX52" s="14" t="s">
        <v>333</v>
      </c>
      <c r="AZ52" s="14" t="s">
        <v>333</v>
      </c>
      <c r="BB52" s="14" t="s">
        <v>333</v>
      </c>
      <c r="BD52" s="14" t="s">
        <v>333</v>
      </c>
    </row>
    <row r="53" spans="1:59">
      <c r="A53" s="287" t="s">
        <v>213</v>
      </c>
      <c r="B53" s="335" t="s">
        <v>21</v>
      </c>
      <c r="C53" s="335"/>
      <c r="D53" s="329" t="s">
        <v>1199</v>
      </c>
      <c r="E53" s="329"/>
      <c r="F53" s="329" t="s">
        <v>1200</v>
      </c>
      <c r="G53" s="329"/>
      <c r="H53" s="329" t="s">
        <v>1201</v>
      </c>
      <c r="I53" s="329"/>
      <c r="J53" s="329" t="s">
        <v>1202</v>
      </c>
      <c r="K53" s="329"/>
      <c r="L53" s="329" t="s">
        <v>1203</v>
      </c>
      <c r="M53" s="329"/>
      <c r="N53" s="329" t="s">
        <v>1204</v>
      </c>
      <c r="O53" s="329"/>
      <c r="P53" s="329" t="s">
        <v>1205</v>
      </c>
      <c r="Q53" s="329"/>
      <c r="R53" s="329" t="s">
        <v>1206</v>
      </c>
      <c r="S53" s="329"/>
      <c r="T53" s="329" t="s">
        <v>1207</v>
      </c>
      <c r="U53" s="329"/>
      <c r="V53" s="329" t="s">
        <v>1208</v>
      </c>
      <c r="W53" s="329"/>
      <c r="X53" s="329" t="s">
        <v>1209</v>
      </c>
      <c r="Y53" s="329"/>
      <c r="Z53" s="329" t="s">
        <v>1210</v>
      </c>
      <c r="AA53" s="329"/>
      <c r="AB53" s="329" t="s">
        <v>1211</v>
      </c>
      <c r="AC53" s="329"/>
      <c r="AD53" s="329" t="s">
        <v>1212</v>
      </c>
      <c r="AE53" s="329"/>
      <c r="AF53" s="329" t="s">
        <v>1213</v>
      </c>
      <c r="AG53" s="329"/>
      <c r="AH53" s="329" t="s">
        <v>1214</v>
      </c>
      <c r="AI53" s="329"/>
      <c r="AJ53" s="329" t="s">
        <v>1215</v>
      </c>
      <c r="AK53" s="329"/>
      <c r="AL53" s="329" t="s">
        <v>1216</v>
      </c>
      <c r="AM53" s="329"/>
      <c r="AN53" s="329" t="s">
        <v>1217</v>
      </c>
      <c r="AO53" s="329"/>
      <c r="AP53" s="329" t="s">
        <v>1218</v>
      </c>
      <c r="AQ53" s="329"/>
      <c r="AR53" s="329" t="s">
        <v>1219</v>
      </c>
      <c r="AS53" s="329"/>
      <c r="AT53" s="329" t="s">
        <v>1220</v>
      </c>
      <c r="AU53" s="329"/>
      <c r="AV53" s="329" t="s">
        <v>1221</v>
      </c>
      <c r="AW53" s="329"/>
      <c r="AX53" s="329" t="s">
        <v>1222</v>
      </c>
      <c r="AY53" s="329"/>
      <c r="AZ53" s="329" t="s">
        <v>1223</v>
      </c>
      <c r="BA53" s="329"/>
      <c r="BB53" s="329" t="s">
        <v>1224</v>
      </c>
      <c r="BC53" s="329"/>
      <c r="BD53" s="329" t="s">
        <v>1225</v>
      </c>
      <c r="BE53" s="329"/>
      <c r="BF53" s="329" t="s">
        <v>1226</v>
      </c>
      <c r="BG53" s="329"/>
    </row>
    <row r="54" spans="1:59">
      <c r="A54" s="2"/>
      <c r="B54" s="15"/>
      <c r="C54" s="2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</row>
    <row r="55" spans="1:59">
      <c r="A55" s="4"/>
      <c r="B55" s="16" t="s">
        <v>14</v>
      </c>
      <c r="C55" s="5" t="s">
        <v>15</v>
      </c>
      <c r="D55" s="16" t="s">
        <v>14</v>
      </c>
      <c r="E55" s="5" t="s">
        <v>15</v>
      </c>
      <c r="F55" s="16" t="s">
        <v>14</v>
      </c>
      <c r="G55" s="5" t="s">
        <v>15</v>
      </c>
      <c r="H55" s="16" t="s">
        <v>14</v>
      </c>
      <c r="I55" s="5" t="s">
        <v>15</v>
      </c>
      <c r="J55" s="16" t="s">
        <v>14</v>
      </c>
      <c r="K55" s="5" t="s">
        <v>15</v>
      </c>
      <c r="L55" s="16" t="s">
        <v>14</v>
      </c>
      <c r="M55" s="5" t="s">
        <v>15</v>
      </c>
      <c r="N55" s="16" t="s">
        <v>14</v>
      </c>
      <c r="O55" s="5" t="s">
        <v>15</v>
      </c>
      <c r="P55" s="16" t="s">
        <v>14</v>
      </c>
      <c r="Q55" s="5" t="s">
        <v>15</v>
      </c>
      <c r="R55" s="16" t="s">
        <v>14</v>
      </c>
      <c r="S55" s="5" t="s">
        <v>15</v>
      </c>
      <c r="T55" s="16" t="s">
        <v>14</v>
      </c>
      <c r="U55" s="5" t="s">
        <v>15</v>
      </c>
      <c r="V55" s="16" t="s">
        <v>14</v>
      </c>
      <c r="W55" s="5" t="s">
        <v>15</v>
      </c>
      <c r="X55" s="16" t="s">
        <v>14</v>
      </c>
      <c r="Y55" s="5" t="s">
        <v>15</v>
      </c>
      <c r="Z55" s="16" t="s">
        <v>14</v>
      </c>
      <c r="AA55" s="5" t="s">
        <v>15</v>
      </c>
      <c r="AB55" s="16" t="s">
        <v>14</v>
      </c>
      <c r="AC55" s="5" t="s">
        <v>15</v>
      </c>
      <c r="AD55" s="16" t="s">
        <v>14</v>
      </c>
      <c r="AE55" s="5" t="s">
        <v>15</v>
      </c>
      <c r="AF55" s="16" t="s">
        <v>14</v>
      </c>
      <c r="AG55" s="5" t="s">
        <v>15</v>
      </c>
      <c r="AH55" s="16" t="s">
        <v>14</v>
      </c>
      <c r="AI55" s="5" t="s">
        <v>15</v>
      </c>
      <c r="AJ55" s="16" t="s">
        <v>14</v>
      </c>
      <c r="AK55" s="5" t="s">
        <v>15</v>
      </c>
      <c r="AL55" s="16" t="s">
        <v>14</v>
      </c>
      <c r="AM55" s="5" t="s">
        <v>15</v>
      </c>
      <c r="AN55" s="16" t="s">
        <v>14</v>
      </c>
      <c r="AO55" s="5" t="s">
        <v>15</v>
      </c>
      <c r="AP55" s="16" t="s">
        <v>14</v>
      </c>
      <c r="AQ55" s="5" t="s">
        <v>15</v>
      </c>
      <c r="AR55" s="16" t="s">
        <v>14</v>
      </c>
      <c r="AS55" s="5" t="s">
        <v>15</v>
      </c>
      <c r="AT55" s="16" t="s">
        <v>14</v>
      </c>
      <c r="AU55" s="5" t="s">
        <v>15</v>
      </c>
      <c r="AV55" s="16" t="s">
        <v>14</v>
      </c>
      <c r="AW55" s="5" t="s">
        <v>15</v>
      </c>
      <c r="AX55" s="16" t="s">
        <v>14</v>
      </c>
      <c r="AY55" s="5" t="s">
        <v>15</v>
      </c>
      <c r="AZ55" s="16" t="s">
        <v>14</v>
      </c>
      <c r="BA55" s="5" t="s">
        <v>15</v>
      </c>
      <c r="BB55" s="16" t="s">
        <v>14</v>
      </c>
      <c r="BC55" s="5" t="s">
        <v>15</v>
      </c>
      <c r="BD55" s="16" t="s">
        <v>14</v>
      </c>
      <c r="BE55" s="5" t="s">
        <v>15</v>
      </c>
      <c r="BF55" s="16" t="s">
        <v>14</v>
      </c>
      <c r="BG55" s="5" t="s">
        <v>15</v>
      </c>
    </row>
    <row r="56" spans="1:59">
      <c r="A56" t="s">
        <v>214</v>
      </c>
      <c r="B56" s="14">
        <v>677089787.60000002</v>
      </c>
      <c r="C56" s="6">
        <v>5.0777999999999999</v>
      </c>
      <c r="D56" s="14">
        <v>2200862</v>
      </c>
      <c r="E56" s="6">
        <v>1.2410000000000001</v>
      </c>
      <c r="F56" s="14">
        <v>1561968.39</v>
      </c>
      <c r="G56" s="6">
        <v>6.5260999999999996</v>
      </c>
      <c r="H56" s="14">
        <v>128643864.93000001</v>
      </c>
      <c r="I56" s="6">
        <v>33.637300000000003</v>
      </c>
      <c r="J56" s="14">
        <v>18541116.129999999</v>
      </c>
      <c r="K56" s="6">
        <v>33.178100000000001</v>
      </c>
      <c r="L56" s="14">
        <v>60706162.170000002</v>
      </c>
      <c r="M56" s="6">
        <v>6.0831</v>
      </c>
      <c r="N56" s="14">
        <v>49498558.649999999</v>
      </c>
      <c r="O56" s="6">
        <v>11.7781</v>
      </c>
      <c r="P56" s="14">
        <v>66496670.270000003</v>
      </c>
      <c r="Q56" s="6">
        <v>52.291200000000003</v>
      </c>
      <c r="R56" s="14">
        <v>378842.8</v>
      </c>
      <c r="S56" s="6">
        <v>0.123</v>
      </c>
      <c r="T56" s="14">
        <v>3031212.07</v>
      </c>
      <c r="U56" s="6">
        <v>24.877600000000001</v>
      </c>
      <c r="V56" s="14">
        <v>1903980.98</v>
      </c>
      <c r="W56" s="6">
        <v>3.8113999999999999</v>
      </c>
      <c r="X56" s="14">
        <v>72405.63</v>
      </c>
      <c r="Y56" s="6">
        <v>0.71440000000000003</v>
      </c>
      <c r="Z56" s="14">
        <v>1728637.96</v>
      </c>
      <c r="AA56" s="6">
        <v>1.6184000000000001</v>
      </c>
      <c r="AB56" s="14">
        <v>524501.23</v>
      </c>
      <c r="AC56" s="6">
        <v>0.22800000000000001</v>
      </c>
      <c r="AD56" s="14">
        <v>5144321.0599999996</v>
      </c>
      <c r="AE56" s="6">
        <v>2.1682999999999999</v>
      </c>
      <c r="AF56" s="14">
        <v>134859331.59999999</v>
      </c>
      <c r="AG56" s="6">
        <v>27.962700000000002</v>
      </c>
      <c r="AH56" s="14">
        <v>181012.13</v>
      </c>
      <c r="AI56" s="6">
        <v>0.16300000000000001</v>
      </c>
      <c r="AJ56" s="14">
        <v>15243759.32</v>
      </c>
      <c r="AK56" s="6">
        <v>8.2743000000000002</v>
      </c>
      <c r="AL56" s="14">
        <v>1652724.84</v>
      </c>
      <c r="AM56" s="6">
        <v>6.9192</v>
      </c>
      <c r="AN56" s="14">
        <v>1424135.6</v>
      </c>
      <c r="AO56" s="6">
        <v>4.8398000000000003</v>
      </c>
      <c r="AP56" s="14">
        <v>1300362.44</v>
      </c>
      <c r="AQ56" s="6">
        <v>12.313700000000001</v>
      </c>
      <c r="AR56" s="14">
        <v>84333464.939999998</v>
      </c>
      <c r="AS56" s="6">
        <v>8.0385000000000009</v>
      </c>
      <c r="AT56" s="14">
        <v>11796929</v>
      </c>
      <c r="AU56" s="6">
        <v>14.6615</v>
      </c>
      <c r="AV56" s="14">
        <v>859610.88</v>
      </c>
      <c r="AW56" s="6">
        <v>2.1949000000000001</v>
      </c>
      <c r="AX56" s="14">
        <v>18302950.010000002</v>
      </c>
      <c r="AY56" s="6">
        <v>0.84330000000000005</v>
      </c>
      <c r="AZ56" s="14">
        <v>23741680.809999999</v>
      </c>
      <c r="BA56" s="6">
        <v>0.72450000000000003</v>
      </c>
      <c r="BB56" s="14">
        <v>14055167.52</v>
      </c>
      <c r="BC56" s="6">
        <v>0.70430000000000004</v>
      </c>
      <c r="BD56" s="14">
        <v>7757971.6699999999</v>
      </c>
      <c r="BE56" s="6">
        <v>1.4105000000000001</v>
      </c>
      <c r="BF56" s="14">
        <v>21147582.57</v>
      </c>
      <c r="BG56" s="6">
        <v>11.024699999999999</v>
      </c>
    </row>
    <row r="57" spans="1:59">
      <c r="A57" t="s">
        <v>215</v>
      </c>
      <c r="B57" s="14">
        <v>47395915.939999998</v>
      </c>
      <c r="C57" s="6">
        <v>0.35539999999999999</v>
      </c>
      <c r="D57" s="14">
        <v>1671.54</v>
      </c>
      <c r="E57" s="6">
        <v>8.9999999999999998E-4</v>
      </c>
      <c r="F57" s="14">
        <v>0</v>
      </c>
      <c r="G57">
        <v>0</v>
      </c>
      <c r="H57" s="14">
        <v>0</v>
      </c>
      <c r="I57">
        <v>0</v>
      </c>
      <c r="J57" s="14">
        <v>0</v>
      </c>
      <c r="K57">
        <v>0</v>
      </c>
      <c r="L57" s="14">
        <v>0</v>
      </c>
      <c r="M57" s="6">
        <v>0</v>
      </c>
      <c r="N57" s="14">
        <v>0</v>
      </c>
      <c r="O57">
        <v>0</v>
      </c>
      <c r="P57" s="14">
        <v>0</v>
      </c>
      <c r="Q57">
        <v>0</v>
      </c>
      <c r="R57" s="14">
        <v>0</v>
      </c>
      <c r="S57">
        <v>0</v>
      </c>
      <c r="T57" s="14">
        <v>0</v>
      </c>
      <c r="U57">
        <v>0</v>
      </c>
      <c r="V57" s="14">
        <v>0</v>
      </c>
      <c r="W57">
        <v>0</v>
      </c>
      <c r="X57" s="14">
        <v>0</v>
      </c>
      <c r="Y57">
        <v>0</v>
      </c>
      <c r="Z57" s="14">
        <v>0</v>
      </c>
      <c r="AA57">
        <v>0</v>
      </c>
      <c r="AB57" s="14">
        <v>0</v>
      </c>
      <c r="AC57">
        <v>0</v>
      </c>
      <c r="AD57" s="14">
        <v>0</v>
      </c>
      <c r="AE57">
        <v>0</v>
      </c>
      <c r="AF57" s="14">
        <v>0</v>
      </c>
      <c r="AG57">
        <v>0</v>
      </c>
      <c r="AH57" s="14">
        <v>0</v>
      </c>
      <c r="AI57">
        <v>0</v>
      </c>
      <c r="AJ57" s="14">
        <v>0</v>
      </c>
      <c r="AK57">
        <v>0</v>
      </c>
      <c r="AL57" s="14">
        <v>0</v>
      </c>
      <c r="AM57">
        <v>0</v>
      </c>
      <c r="AN57" s="14">
        <v>0</v>
      </c>
      <c r="AO57">
        <v>0</v>
      </c>
      <c r="AP57" s="14">
        <v>0</v>
      </c>
      <c r="AQ57">
        <v>0</v>
      </c>
      <c r="AR57" s="14">
        <v>47394244.399999999</v>
      </c>
      <c r="AS57" s="6">
        <v>4.5175999999999998</v>
      </c>
      <c r="AT57" s="14">
        <v>0</v>
      </c>
      <c r="AU57">
        <v>0</v>
      </c>
      <c r="AV57" s="14">
        <v>0</v>
      </c>
      <c r="AW57">
        <v>0</v>
      </c>
      <c r="AX57" s="14">
        <v>0</v>
      </c>
      <c r="AY57">
        <v>0</v>
      </c>
      <c r="AZ57" s="14">
        <v>0</v>
      </c>
      <c r="BA57">
        <v>0</v>
      </c>
      <c r="BB57" s="14">
        <v>0</v>
      </c>
      <c r="BC57">
        <v>0</v>
      </c>
      <c r="BD57" s="14">
        <v>0</v>
      </c>
      <c r="BE57">
        <v>0</v>
      </c>
      <c r="BF57" s="14">
        <v>0</v>
      </c>
      <c r="BG57">
        <v>0</v>
      </c>
    </row>
    <row r="58" spans="1:59">
      <c r="A58" t="s">
        <v>216</v>
      </c>
      <c r="B58" s="14">
        <v>52188219.18</v>
      </c>
      <c r="C58" s="6">
        <v>0.39140000000000003</v>
      </c>
      <c r="D58" s="14">
        <v>0</v>
      </c>
      <c r="E58">
        <v>0</v>
      </c>
      <c r="F58" s="14">
        <v>0</v>
      </c>
      <c r="G58">
        <v>0</v>
      </c>
      <c r="H58" s="14">
        <v>0</v>
      </c>
      <c r="I58">
        <v>0</v>
      </c>
      <c r="J58" s="14">
        <v>0</v>
      </c>
      <c r="K58">
        <v>0</v>
      </c>
      <c r="L58" s="14">
        <v>0</v>
      </c>
      <c r="M58" s="6">
        <v>0</v>
      </c>
      <c r="N58" s="14">
        <v>0</v>
      </c>
      <c r="O58">
        <v>0</v>
      </c>
      <c r="P58" s="14">
        <v>0</v>
      </c>
      <c r="Q58">
        <v>0</v>
      </c>
      <c r="R58" s="14">
        <v>0</v>
      </c>
      <c r="S58">
        <v>0</v>
      </c>
      <c r="T58" s="14">
        <v>0</v>
      </c>
      <c r="U58">
        <v>0</v>
      </c>
      <c r="V58" s="14">
        <v>0</v>
      </c>
      <c r="W58">
        <v>0</v>
      </c>
      <c r="X58" s="14">
        <v>0</v>
      </c>
      <c r="Y58">
        <v>0</v>
      </c>
      <c r="Z58" s="14">
        <v>0</v>
      </c>
      <c r="AA58">
        <v>0</v>
      </c>
      <c r="AB58" s="14">
        <v>0</v>
      </c>
      <c r="AC58">
        <v>0</v>
      </c>
      <c r="AD58" s="14">
        <v>0</v>
      </c>
      <c r="AE58">
        <v>0</v>
      </c>
      <c r="AF58" s="14">
        <v>0</v>
      </c>
      <c r="AG58">
        <v>0</v>
      </c>
      <c r="AH58" s="14">
        <v>0</v>
      </c>
      <c r="AI58">
        <v>0</v>
      </c>
      <c r="AJ58" s="14">
        <v>0</v>
      </c>
      <c r="AK58">
        <v>0</v>
      </c>
      <c r="AL58" s="14">
        <v>0</v>
      </c>
      <c r="AM58">
        <v>0</v>
      </c>
      <c r="AN58" s="14">
        <v>0</v>
      </c>
      <c r="AO58">
        <v>0</v>
      </c>
      <c r="AP58" s="14">
        <v>0</v>
      </c>
      <c r="AQ58">
        <v>0</v>
      </c>
      <c r="AR58" s="14">
        <v>52188219.18</v>
      </c>
      <c r="AS58" s="6">
        <v>4.9744999999999999</v>
      </c>
      <c r="AT58" s="14">
        <v>0</v>
      </c>
      <c r="AU58">
        <v>0</v>
      </c>
      <c r="AV58" s="14">
        <v>0</v>
      </c>
      <c r="AW58">
        <v>0</v>
      </c>
      <c r="AX58" s="14">
        <v>0</v>
      </c>
      <c r="AY58">
        <v>0</v>
      </c>
      <c r="AZ58" s="14">
        <v>0</v>
      </c>
      <c r="BA58">
        <v>0</v>
      </c>
      <c r="BB58" s="14">
        <v>0</v>
      </c>
      <c r="BC58">
        <v>0</v>
      </c>
      <c r="BD58" s="14">
        <v>0</v>
      </c>
      <c r="BE58">
        <v>0</v>
      </c>
      <c r="BF58" s="14">
        <v>0</v>
      </c>
      <c r="BG58">
        <v>0</v>
      </c>
    </row>
    <row r="59" spans="1:59">
      <c r="A59" t="s">
        <v>217</v>
      </c>
      <c r="B59" s="14">
        <v>0</v>
      </c>
      <c r="C59">
        <v>0</v>
      </c>
      <c r="D59" s="14">
        <v>0</v>
      </c>
      <c r="E59">
        <v>0</v>
      </c>
      <c r="F59" s="14">
        <v>0</v>
      </c>
      <c r="G59">
        <v>0</v>
      </c>
      <c r="H59" s="14">
        <v>0</v>
      </c>
      <c r="I59">
        <v>0</v>
      </c>
      <c r="J59" s="14">
        <v>0</v>
      </c>
      <c r="K59">
        <v>0</v>
      </c>
      <c r="L59" s="14">
        <v>0</v>
      </c>
      <c r="M59">
        <v>0</v>
      </c>
      <c r="N59" s="14">
        <v>0</v>
      </c>
      <c r="O59">
        <v>0</v>
      </c>
      <c r="P59" s="14">
        <v>0</v>
      </c>
      <c r="Q59">
        <v>0</v>
      </c>
      <c r="R59" s="14">
        <v>0</v>
      </c>
      <c r="S59">
        <v>0</v>
      </c>
      <c r="T59" s="14">
        <v>0</v>
      </c>
      <c r="U59">
        <v>0</v>
      </c>
      <c r="V59" s="14">
        <v>0</v>
      </c>
      <c r="W59">
        <v>0</v>
      </c>
      <c r="X59" s="14">
        <v>0</v>
      </c>
      <c r="Y59">
        <v>0</v>
      </c>
      <c r="Z59" s="14">
        <v>0</v>
      </c>
      <c r="AA59">
        <v>0</v>
      </c>
      <c r="AB59" s="14">
        <v>0</v>
      </c>
      <c r="AC59">
        <v>0</v>
      </c>
      <c r="AD59" s="14">
        <v>0</v>
      </c>
      <c r="AE59">
        <v>0</v>
      </c>
      <c r="AF59" s="14">
        <v>0</v>
      </c>
      <c r="AG59">
        <v>0</v>
      </c>
      <c r="AH59" s="14">
        <v>0</v>
      </c>
      <c r="AI59">
        <v>0</v>
      </c>
      <c r="AJ59" s="14">
        <v>0</v>
      </c>
      <c r="AK59">
        <v>0</v>
      </c>
      <c r="AL59" s="14">
        <v>0</v>
      </c>
      <c r="AM59">
        <v>0</v>
      </c>
      <c r="AN59" s="14">
        <v>0</v>
      </c>
      <c r="AO59">
        <v>0</v>
      </c>
      <c r="AP59" s="14">
        <v>0</v>
      </c>
      <c r="AQ59">
        <v>0</v>
      </c>
      <c r="AR59" s="14">
        <v>0</v>
      </c>
      <c r="AS59">
        <v>0</v>
      </c>
      <c r="AT59" s="14">
        <v>0</v>
      </c>
      <c r="AU59">
        <v>0</v>
      </c>
      <c r="AV59" s="14">
        <v>0</v>
      </c>
      <c r="AW59">
        <v>0</v>
      </c>
      <c r="AX59" s="14">
        <v>0</v>
      </c>
      <c r="AY59">
        <v>0</v>
      </c>
      <c r="AZ59" s="14">
        <v>0</v>
      </c>
      <c r="BA59">
        <v>0</v>
      </c>
      <c r="BB59" s="14">
        <v>0</v>
      </c>
      <c r="BC59">
        <v>0</v>
      </c>
      <c r="BD59" s="14">
        <v>0</v>
      </c>
      <c r="BE59">
        <v>0</v>
      </c>
      <c r="BF59" s="14">
        <v>0</v>
      </c>
      <c r="BG59">
        <v>0</v>
      </c>
    </row>
    <row r="60" spans="1:59">
      <c r="A60" t="s">
        <v>218</v>
      </c>
      <c r="B60" s="14">
        <v>0</v>
      </c>
      <c r="C60">
        <v>0</v>
      </c>
      <c r="D60" s="14">
        <v>0</v>
      </c>
      <c r="E60">
        <v>0</v>
      </c>
      <c r="F60" s="14">
        <v>0</v>
      </c>
      <c r="G60">
        <v>0</v>
      </c>
      <c r="H60" s="14">
        <v>0</v>
      </c>
      <c r="I60">
        <v>0</v>
      </c>
      <c r="J60" s="14">
        <v>0</v>
      </c>
      <c r="K60">
        <v>0</v>
      </c>
      <c r="L60" s="14">
        <v>0</v>
      </c>
      <c r="M60">
        <v>0</v>
      </c>
      <c r="N60" s="14">
        <v>0</v>
      </c>
      <c r="O60">
        <v>0</v>
      </c>
      <c r="P60" s="14">
        <v>0</v>
      </c>
      <c r="Q60">
        <v>0</v>
      </c>
      <c r="R60" s="14">
        <v>0</v>
      </c>
      <c r="S60">
        <v>0</v>
      </c>
      <c r="T60" s="14">
        <v>0</v>
      </c>
      <c r="U60">
        <v>0</v>
      </c>
      <c r="V60" s="14">
        <v>0</v>
      </c>
      <c r="W60">
        <v>0</v>
      </c>
      <c r="X60" s="14">
        <v>0</v>
      </c>
      <c r="Y60">
        <v>0</v>
      </c>
      <c r="Z60" s="14">
        <v>0</v>
      </c>
      <c r="AA60">
        <v>0</v>
      </c>
      <c r="AB60" s="14">
        <v>0</v>
      </c>
      <c r="AC60">
        <v>0</v>
      </c>
      <c r="AD60" s="14">
        <v>0</v>
      </c>
      <c r="AE60">
        <v>0</v>
      </c>
      <c r="AF60" s="14">
        <v>0</v>
      </c>
      <c r="AG60">
        <v>0</v>
      </c>
      <c r="AH60" s="14">
        <v>0</v>
      </c>
      <c r="AI60">
        <v>0</v>
      </c>
      <c r="AJ60" s="14">
        <v>0</v>
      </c>
      <c r="AK60">
        <v>0</v>
      </c>
      <c r="AL60" s="14">
        <v>0</v>
      </c>
      <c r="AM60">
        <v>0</v>
      </c>
      <c r="AN60" s="14">
        <v>0</v>
      </c>
      <c r="AO60">
        <v>0</v>
      </c>
      <c r="AP60" s="14">
        <v>0</v>
      </c>
      <c r="AQ60">
        <v>0</v>
      </c>
      <c r="AR60" s="14">
        <v>0</v>
      </c>
      <c r="AS60">
        <v>0</v>
      </c>
      <c r="AT60" s="14">
        <v>0</v>
      </c>
      <c r="AU60">
        <v>0</v>
      </c>
      <c r="AV60" s="14">
        <v>0</v>
      </c>
      <c r="AW60">
        <v>0</v>
      </c>
      <c r="AX60" s="14">
        <v>0</v>
      </c>
      <c r="AY60">
        <v>0</v>
      </c>
      <c r="AZ60" s="14">
        <v>0</v>
      </c>
      <c r="BA60">
        <v>0</v>
      </c>
      <c r="BB60" s="14">
        <v>0</v>
      </c>
      <c r="BC60">
        <v>0</v>
      </c>
      <c r="BD60" s="14">
        <v>0</v>
      </c>
      <c r="BE60">
        <v>0</v>
      </c>
      <c r="BF60" s="14">
        <v>0</v>
      </c>
      <c r="BG60">
        <v>0</v>
      </c>
    </row>
    <row r="61" spans="1:59">
      <c r="A61" t="s">
        <v>219</v>
      </c>
      <c r="B61" s="14">
        <v>48938960.840000004</v>
      </c>
      <c r="C61" s="6">
        <v>0.36699999999999999</v>
      </c>
      <c r="D61" s="14">
        <v>0</v>
      </c>
      <c r="E61">
        <v>0</v>
      </c>
      <c r="F61" s="14">
        <v>0</v>
      </c>
      <c r="G61">
        <v>0</v>
      </c>
      <c r="H61" s="14">
        <v>0</v>
      </c>
      <c r="I61">
        <v>0</v>
      </c>
      <c r="J61" s="14">
        <v>0</v>
      </c>
      <c r="K61">
        <v>0</v>
      </c>
      <c r="L61" s="14">
        <v>9628737.6699999999</v>
      </c>
      <c r="M61" s="6">
        <v>0.96489999999999998</v>
      </c>
      <c r="N61" s="14">
        <v>0</v>
      </c>
      <c r="O61">
        <v>0</v>
      </c>
      <c r="P61" s="14">
        <v>0</v>
      </c>
      <c r="Q61">
        <v>0</v>
      </c>
      <c r="R61" s="14">
        <v>0</v>
      </c>
      <c r="S61">
        <v>0</v>
      </c>
      <c r="T61" s="14">
        <v>0</v>
      </c>
      <c r="U61">
        <v>0</v>
      </c>
      <c r="V61" s="14">
        <v>0</v>
      </c>
      <c r="W61">
        <v>0</v>
      </c>
      <c r="X61" s="14">
        <v>0</v>
      </c>
      <c r="Y61">
        <v>0</v>
      </c>
      <c r="Z61" s="14">
        <v>0</v>
      </c>
      <c r="AA61">
        <v>0</v>
      </c>
      <c r="AB61" s="14">
        <v>0</v>
      </c>
      <c r="AC61">
        <v>0</v>
      </c>
      <c r="AD61" s="14">
        <v>0</v>
      </c>
      <c r="AE61">
        <v>0</v>
      </c>
      <c r="AF61" s="14">
        <v>5240037.08</v>
      </c>
      <c r="AG61" s="6">
        <v>1.0865</v>
      </c>
      <c r="AH61" s="14">
        <v>0</v>
      </c>
      <c r="AI61">
        <v>0</v>
      </c>
      <c r="AJ61" s="14">
        <v>0</v>
      </c>
      <c r="AK61">
        <v>0</v>
      </c>
      <c r="AL61" s="14">
        <v>0</v>
      </c>
      <c r="AM61">
        <v>0</v>
      </c>
      <c r="AN61" s="14">
        <v>0</v>
      </c>
      <c r="AO61">
        <v>0</v>
      </c>
      <c r="AP61" s="14">
        <v>0</v>
      </c>
      <c r="AQ61">
        <v>0</v>
      </c>
      <c r="AR61" s="14">
        <v>34070186.090000004</v>
      </c>
      <c r="AS61" s="6">
        <v>3.2475000000000001</v>
      </c>
      <c r="AT61" s="14">
        <v>0</v>
      </c>
      <c r="AU61">
        <v>0</v>
      </c>
      <c r="AV61" s="14">
        <v>0</v>
      </c>
      <c r="AW61">
        <v>0</v>
      </c>
      <c r="AX61" s="14">
        <v>0</v>
      </c>
      <c r="AY61">
        <v>0</v>
      </c>
      <c r="AZ61" s="14">
        <v>0</v>
      </c>
      <c r="BA61">
        <v>0</v>
      </c>
      <c r="BB61" s="14">
        <v>0</v>
      </c>
      <c r="BC61">
        <v>0</v>
      </c>
      <c r="BD61" s="14">
        <v>0</v>
      </c>
      <c r="BE61">
        <v>0</v>
      </c>
      <c r="BF61" s="14">
        <v>0</v>
      </c>
      <c r="BG61">
        <v>0</v>
      </c>
    </row>
    <row r="62" spans="1:59">
      <c r="A62" t="s">
        <v>220</v>
      </c>
      <c r="B62" s="14">
        <v>6284901.6600000001</v>
      </c>
      <c r="C62" s="6">
        <v>4.7100000000000003E-2</v>
      </c>
      <c r="D62" s="14">
        <v>0</v>
      </c>
      <c r="E62">
        <v>0</v>
      </c>
      <c r="F62" s="14">
        <v>0</v>
      </c>
      <c r="G62">
        <v>0</v>
      </c>
      <c r="H62" s="14">
        <v>0</v>
      </c>
      <c r="I62">
        <v>0</v>
      </c>
      <c r="J62" s="14">
        <v>0</v>
      </c>
      <c r="K62">
        <v>0</v>
      </c>
      <c r="L62" s="14">
        <v>6284901.6600000001</v>
      </c>
      <c r="M62" s="6">
        <v>0.62980000000000003</v>
      </c>
      <c r="N62" s="14">
        <v>0</v>
      </c>
      <c r="O62">
        <v>0</v>
      </c>
      <c r="P62" s="14">
        <v>0</v>
      </c>
      <c r="Q62">
        <v>0</v>
      </c>
      <c r="R62" s="14">
        <v>0</v>
      </c>
      <c r="S62">
        <v>0</v>
      </c>
      <c r="T62" s="14">
        <v>0</v>
      </c>
      <c r="U62">
        <v>0</v>
      </c>
      <c r="V62" s="14">
        <v>0</v>
      </c>
      <c r="W62">
        <v>0</v>
      </c>
      <c r="X62" s="14">
        <v>0</v>
      </c>
      <c r="Y62">
        <v>0</v>
      </c>
      <c r="Z62" s="14">
        <v>0</v>
      </c>
      <c r="AA62">
        <v>0</v>
      </c>
      <c r="AB62" s="14">
        <v>0</v>
      </c>
      <c r="AC62">
        <v>0</v>
      </c>
      <c r="AD62" s="14">
        <v>0</v>
      </c>
      <c r="AE62">
        <v>0</v>
      </c>
      <c r="AF62" s="14">
        <v>0</v>
      </c>
      <c r="AG62">
        <v>0</v>
      </c>
      <c r="AH62" s="14">
        <v>0</v>
      </c>
      <c r="AI62">
        <v>0</v>
      </c>
      <c r="AJ62" s="14">
        <v>0</v>
      </c>
      <c r="AK62">
        <v>0</v>
      </c>
      <c r="AL62" s="14">
        <v>0</v>
      </c>
      <c r="AM62">
        <v>0</v>
      </c>
      <c r="AN62" s="14">
        <v>0</v>
      </c>
      <c r="AO62">
        <v>0</v>
      </c>
      <c r="AP62" s="14">
        <v>0</v>
      </c>
      <c r="AQ62">
        <v>0</v>
      </c>
      <c r="AR62" s="14">
        <v>0</v>
      </c>
      <c r="AS62">
        <v>0</v>
      </c>
      <c r="AT62" s="14">
        <v>0</v>
      </c>
      <c r="AU62">
        <v>0</v>
      </c>
      <c r="AV62" s="14">
        <v>0</v>
      </c>
      <c r="AW62">
        <v>0</v>
      </c>
      <c r="AX62" s="14">
        <v>0</v>
      </c>
      <c r="AY62">
        <v>0</v>
      </c>
      <c r="AZ62" s="14">
        <v>0</v>
      </c>
      <c r="BA62">
        <v>0</v>
      </c>
      <c r="BB62" s="14">
        <v>0</v>
      </c>
      <c r="BC62">
        <v>0</v>
      </c>
      <c r="BD62" s="14">
        <v>0</v>
      </c>
      <c r="BE62">
        <v>0</v>
      </c>
      <c r="BF62" s="14">
        <v>0</v>
      </c>
      <c r="BG62">
        <v>0</v>
      </c>
    </row>
    <row r="63" spans="1:59" ht="13.5" thickBot="1">
      <c r="A63" t="s">
        <v>221</v>
      </c>
      <c r="B63" s="14">
        <v>1305973.93</v>
      </c>
      <c r="C63" s="6">
        <v>9.7999999999999997E-3</v>
      </c>
      <c r="D63" s="14">
        <v>0</v>
      </c>
      <c r="E63">
        <v>0</v>
      </c>
      <c r="F63" s="14">
        <v>0</v>
      </c>
      <c r="G63">
        <v>0</v>
      </c>
      <c r="H63" s="14">
        <v>0</v>
      </c>
      <c r="I63">
        <v>0</v>
      </c>
      <c r="J63" s="14">
        <v>0</v>
      </c>
      <c r="K63">
        <v>0</v>
      </c>
      <c r="L63" s="14">
        <v>0</v>
      </c>
      <c r="M63">
        <v>0</v>
      </c>
      <c r="N63" s="14">
        <v>0</v>
      </c>
      <c r="O63">
        <v>0</v>
      </c>
      <c r="P63" s="14">
        <v>0</v>
      </c>
      <c r="Q63">
        <v>0</v>
      </c>
      <c r="R63" s="14">
        <v>0</v>
      </c>
      <c r="S63">
        <v>0</v>
      </c>
      <c r="T63" s="14">
        <v>0</v>
      </c>
      <c r="U63">
        <v>0</v>
      </c>
      <c r="V63" s="14">
        <v>0</v>
      </c>
      <c r="W63">
        <v>0</v>
      </c>
      <c r="X63" s="14">
        <v>0</v>
      </c>
      <c r="Y63">
        <v>0</v>
      </c>
      <c r="Z63" s="14">
        <v>0</v>
      </c>
      <c r="AA63">
        <v>0</v>
      </c>
      <c r="AB63" s="14">
        <v>0</v>
      </c>
      <c r="AC63">
        <v>0</v>
      </c>
      <c r="AD63" s="14">
        <v>0</v>
      </c>
      <c r="AE63">
        <v>0</v>
      </c>
      <c r="AF63" s="14">
        <v>0</v>
      </c>
      <c r="AG63">
        <v>0</v>
      </c>
      <c r="AH63" s="14">
        <v>0</v>
      </c>
      <c r="AI63">
        <v>0</v>
      </c>
      <c r="AJ63" s="14">
        <v>0</v>
      </c>
      <c r="AK63">
        <v>0</v>
      </c>
      <c r="AL63" s="14">
        <v>1305973.93</v>
      </c>
      <c r="AM63" s="6">
        <v>5.4675000000000002</v>
      </c>
      <c r="AN63" s="14">
        <v>0</v>
      </c>
      <c r="AO63">
        <v>0</v>
      </c>
      <c r="AP63" s="14">
        <v>0</v>
      </c>
      <c r="AQ63">
        <v>0</v>
      </c>
      <c r="AR63" s="14">
        <v>0</v>
      </c>
      <c r="AS63">
        <v>0</v>
      </c>
      <c r="AT63" s="14">
        <v>0</v>
      </c>
      <c r="AU63">
        <v>0</v>
      </c>
      <c r="AV63" s="14">
        <v>0</v>
      </c>
      <c r="AW63">
        <v>0</v>
      </c>
      <c r="AX63" s="14">
        <v>0</v>
      </c>
      <c r="AY63">
        <v>0</v>
      </c>
      <c r="AZ63" s="14">
        <v>0</v>
      </c>
      <c r="BA63">
        <v>0</v>
      </c>
      <c r="BB63" s="14">
        <v>0</v>
      </c>
      <c r="BC63">
        <v>0</v>
      </c>
      <c r="BD63" s="14">
        <v>0</v>
      </c>
      <c r="BE63">
        <v>0</v>
      </c>
      <c r="BF63" s="14">
        <v>0</v>
      </c>
      <c r="BG63">
        <v>0</v>
      </c>
    </row>
    <row r="64" spans="1:59" ht="14.25" thickTop="1" thickBot="1">
      <c r="A64" s="9" t="s">
        <v>21</v>
      </c>
      <c r="B64" s="17">
        <v>833203759.14999998</v>
      </c>
      <c r="C64" s="10">
        <v>6.2484999999999999</v>
      </c>
      <c r="D64" s="17">
        <v>2202533.54</v>
      </c>
      <c r="E64" s="10">
        <v>1.242</v>
      </c>
      <c r="F64" s="17">
        <v>1561968.39</v>
      </c>
      <c r="G64" s="10">
        <v>6.5260999999999996</v>
      </c>
      <c r="H64" s="17">
        <v>128643864.93000001</v>
      </c>
      <c r="I64" s="10">
        <v>33.637300000000003</v>
      </c>
      <c r="J64" s="17">
        <v>18541116.129999999</v>
      </c>
      <c r="K64" s="10">
        <v>33.178100000000001</v>
      </c>
      <c r="L64" s="17">
        <v>76619801.5</v>
      </c>
      <c r="M64" s="10">
        <v>7.6776999999999997</v>
      </c>
      <c r="N64" s="17">
        <v>49498558.649999999</v>
      </c>
      <c r="O64" s="10">
        <v>11.7781</v>
      </c>
      <c r="P64" s="17">
        <v>66496670.270000003</v>
      </c>
      <c r="Q64" s="10">
        <v>52.291200000000003</v>
      </c>
      <c r="R64" s="17">
        <v>378842.8</v>
      </c>
      <c r="S64" s="10">
        <v>0.123</v>
      </c>
      <c r="T64" s="17">
        <v>3031212.07</v>
      </c>
      <c r="U64" s="10">
        <v>24.877600000000001</v>
      </c>
      <c r="V64" s="17">
        <v>1903980.98</v>
      </c>
      <c r="W64" s="10">
        <v>3.8113999999999999</v>
      </c>
      <c r="X64" s="17">
        <v>72405.63</v>
      </c>
      <c r="Y64" s="10">
        <v>0.71440000000000003</v>
      </c>
      <c r="Z64" s="17">
        <v>1728637.96</v>
      </c>
      <c r="AA64" s="10">
        <v>1.6184000000000001</v>
      </c>
      <c r="AB64" s="17">
        <v>524501.23</v>
      </c>
      <c r="AC64" s="10">
        <v>0.22800000000000001</v>
      </c>
      <c r="AD64" s="17">
        <v>5144321.0599999996</v>
      </c>
      <c r="AE64" s="10">
        <v>2.1682999999999999</v>
      </c>
      <c r="AF64" s="17">
        <v>140099368.68000001</v>
      </c>
      <c r="AG64" s="10">
        <v>29.049199999999999</v>
      </c>
      <c r="AH64" s="17">
        <v>181012.13</v>
      </c>
      <c r="AI64" s="10">
        <v>0.16300000000000001</v>
      </c>
      <c r="AJ64" s="17">
        <v>15243759.32</v>
      </c>
      <c r="AK64" s="10">
        <v>8.2743000000000002</v>
      </c>
      <c r="AL64" s="17">
        <v>2958698.77</v>
      </c>
      <c r="AM64" s="10">
        <v>12.386699999999999</v>
      </c>
      <c r="AN64" s="17">
        <v>1424135.6</v>
      </c>
      <c r="AO64" s="10">
        <v>4.8398000000000003</v>
      </c>
      <c r="AP64" s="17">
        <v>1300362.44</v>
      </c>
      <c r="AQ64" s="10">
        <v>12.313700000000001</v>
      </c>
      <c r="AR64" s="17">
        <v>217986114.61000001</v>
      </c>
      <c r="AS64" s="10">
        <v>20.778099999999998</v>
      </c>
      <c r="AT64" s="17">
        <v>11796929</v>
      </c>
      <c r="AU64" s="10">
        <v>14.6615</v>
      </c>
      <c r="AV64" s="17">
        <v>859610.88</v>
      </c>
      <c r="AW64" s="10">
        <v>2.1949000000000001</v>
      </c>
      <c r="AX64" s="17">
        <v>18302950.010000002</v>
      </c>
      <c r="AY64" s="10">
        <v>0.84330000000000005</v>
      </c>
      <c r="AZ64" s="17">
        <v>23741680.809999999</v>
      </c>
      <c r="BA64" s="10">
        <v>0.72450000000000003</v>
      </c>
      <c r="BB64" s="17">
        <v>14055167.52</v>
      </c>
      <c r="BC64" s="10">
        <v>0.70430000000000004</v>
      </c>
      <c r="BD64" s="17">
        <v>7757971.6699999999</v>
      </c>
      <c r="BE64" s="10">
        <v>1.4105000000000001</v>
      </c>
      <c r="BF64" s="17">
        <v>21147582.57</v>
      </c>
      <c r="BG64" s="10">
        <v>11.024699999999999</v>
      </c>
    </row>
    <row r="65" spans="1:58" ht="13.5" thickTop="1"/>
    <row r="66" spans="1:58">
      <c r="A66" t="s">
        <v>332</v>
      </c>
      <c r="B66" s="14">
        <v>9229172873.2700005</v>
      </c>
      <c r="D66" s="14">
        <v>0</v>
      </c>
      <c r="F66" s="14">
        <v>0</v>
      </c>
      <c r="H66" s="14">
        <v>0</v>
      </c>
      <c r="J66" s="14">
        <v>0</v>
      </c>
      <c r="L66" s="14">
        <v>950615671.01999998</v>
      </c>
      <c r="N66" s="14">
        <v>0</v>
      </c>
      <c r="P66" s="14">
        <v>0</v>
      </c>
      <c r="R66" s="14">
        <v>0</v>
      </c>
      <c r="T66" s="14">
        <v>0</v>
      </c>
      <c r="V66" s="14">
        <v>0</v>
      </c>
      <c r="X66" s="14">
        <v>0</v>
      </c>
      <c r="Z66" s="14">
        <v>2226351.9500000002</v>
      </c>
      <c r="AB66" s="14">
        <v>0</v>
      </c>
      <c r="AD66" s="14">
        <v>0</v>
      </c>
      <c r="AF66" s="14">
        <v>107539169</v>
      </c>
      <c r="AH66" s="14">
        <v>80311927.569999993</v>
      </c>
      <c r="AJ66" s="14">
        <v>1359807.82</v>
      </c>
      <c r="AL66" s="14">
        <v>218838.14</v>
      </c>
      <c r="AN66" s="14">
        <v>12396650.99</v>
      </c>
      <c r="AP66" s="14">
        <v>0</v>
      </c>
      <c r="AR66" s="14">
        <v>81432193.099999994</v>
      </c>
      <c r="AT66" s="14">
        <v>0</v>
      </c>
      <c r="AV66" s="14">
        <v>0</v>
      </c>
      <c r="AX66" s="14">
        <v>2170385844.3499999</v>
      </c>
      <c r="AZ66" s="14">
        <v>3277140286.1700001</v>
      </c>
      <c r="BB66" s="14">
        <v>1995530246.4300001</v>
      </c>
      <c r="BD66" s="14">
        <v>550015886.73000002</v>
      </c>
      <c r="BF66" s="14">
        <v>0</v>
      </c>
    </row>
  </sheetData>
  <mergeCells count="58"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B53:C53"/>
    <mergeCell ref="D53:E54"/>
    <mergeCell ref="F53:G54"/>
    <mergeCell ref="H53:I54"/>
    <mergeCell ref="J53:K54"/>
    <mergeCell ref="AX3:AY4"/>
    <mergeCell ref="AZ3:BA4"/>
    <mergeCell ref="BB3:BC4"/>
    <mergeCell ref="BD3:BE4"/>
    <mergeCell ref="BF3:BG4"/>
    <mergeCell ref="AH53:AI54"/>
    <mergeCell ref="L53:M54"/>
    <mergeCell ref="N53:O54"/>
    <mergeCell ref="P53:Q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BF53:BG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AZ53:BA54"/>
    <mergeCell ref="BB53:BC54"/>
    <mergeCell ref="BD53:BE54"/>
  </mergeCells>
  <phoneticPr fontId="0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X40"/>
  <sheetViews>
    <sheetView workbookViewId="0" xr3:uid="{22EC4E50-C5E2-5B45-B3E6-2D2467F4FBB9}"/>
  </sheetViews>
  <sheetFormatPr defaultRowHeight="12.75"/>
  <cols>
    <col min="1" max="1" width="50.7109375" bestFit="1" customWidth="1"/>
    <col min="2" max="2" width="12.140625" style="14" bestFit="1" customWidth="1"/>
    <col min="3" max="3" width="4" bestFit="1" customWidth="1"/>
    <col min="4" max="4" width="12.140625" style="14" bestFit="1" customWidth="1"/>
    <col min="5" max="5" width="4" bestFit="1" customWidth="1"/>
    <col min="6" max="6" width="12.140625" style="14" bestFit="1" customWidth="1"/>
    <col min="7" max="7" width="4" bestFit="1" customWidth="1"/>
    <col min="8" max="8" width="12.140625" style="14" bestFit="1" customWidth="1"/>
    <col min="9" max="9" width="4" bestFit="1" customWidth="1"/>
    <col min="10" max="10" width="12.140625" style="14" bestFit="1" customWidth="1"/>
    <col min="11" max="11" width="4" bestFit="1" customWidth="1"/>
    <col min="12" max="12" width="12.140625" style="14" bestFit="1" customWidth="1"/>
    <col min="13" max="13" width="4" bestFit="1" customWidth="1"/>
    <col min="14" max="14" width="9.140625" style="14" bestFit="1"/>
    <col min="15" max="15" width="4" bestFit="1" customWidth="1"/>
    <col min="16" max="16" width="12.140625" style="14" bestFit="1" customWidth="1"/>
    <col min="17" max="17" width="4" bestFit="1" customWidth="1"/>
    <col min="18" max="18" width="12.140625" style="14" bestFit="1" customWidth="1"/>
    <col min="19" max="19" width="4" bestFit="1" customWidth="1"/>
    <col min="20" max="20" width="12.140625" style="14" bestFit="1" customWidth="1"/>
    <col min="21" max="21" width="4" bestFit="1" customWidth="1"/>
    <col min="22" max="22" width="12.140625" style="14" bestFit="1" customWidth="1"/>
    <col min="23" max="23" width="4" bestFit="1" customWidth="1"/>
    <col min="24" max="24" width="9.140625" style="14"/>
  </cols>
  <sheetData>
    <row r="1" spans="1:23">
      <c r="A1" s="1" t="s">
        <v>316</v>
      </c>
      <c r="D1" s="14" t="s">
        <v>333</v>
      </c>
      <c r="J1" s="14" t="s">
        <v>333</v>
      </c>
      <c r="L1" s="14" t="s">
        <v>333</v>
      </c>
      <c r="P1" s="14" t="s">
        <v>333</v>
      </c>
      <c r="T1" s="14" t="s">
        <v>333</v>
      </c>
    </row>
    <row r="2" spans="1:23">
      <c r="A2" s="287" t="s">
        <v>1086</v>
      </c>
      <c r="B2" s="21" t="s">
        <v>21</v>
      </c>
      <c r="C2" s="287"/>
      <c r="D2" s="329" t="s">
        <v>1227</v>
      </c>
      <c r="E2" s="329"/>
      <c r="F2" s="329" t="s">
        <v>1228</v>
      </c>
      <c r="G2" s="329"/>
      <c r="H2" s="329" t="s">
        <v>1229</v>
      </c>
      <c r="I2" s="329"/>
      <c r="J2" s="329" t="s">
        <v>1230</v>
      </c>
      <c r="K2" s="329"/>
      <c r="L2" s="329" t="s">
        <v>1231</v>
      </c>
      <c r="M2" s="329"/>
      <c r="N2" s="329" t="s">
        <v>1232</v>
      </c>
      <c r="O2" s="329"/>
      <c r="P2" s="329" t="s">
        <v>1233</v>
      </c>
      <c r="Q2" s="329"/>
      <c r="R2" s="329" t="s">
        <v>1234</v>
      </c>
      <c r="S2" s="329"/>
      <c r="T2" s="329" t="s">
        <v>1235</v>
      </c>
      <c r="U2" s="329"/>
      <c r="V2" s="329" t="s">
        <v>1236</v>
      </c>
      <c r="W2" s="329"/>
    </row>
    <row r="3" spans="1:23">
      <c r="A3" s="2" t="s">
        <v>311</v>
      </c>
      <c r="B3" s="15"/>
      <c r="C3" s="2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</row>
    <row r="4" spans="1:23">
      <c r="A4" s="4"/>
      <c r="B4" s="16" t="s">
        <v>14</v>
      </c>
      <c r="C4" s="18" t="s">
        <v>15</v>
      </c>
      <c r="D4" s="16" t="s">
        <v>14</v>
      </c>
      <c r="E4" s="18" t="s">
        <v>15</v>
      </c>
      <c r="F4" s="16" t="s">
        <v>14</v>
      </c>
      <c r="G4" s="18" t="s">
        <v>15</v>
      </c>
      <c r="H4" s="16" t="s">
        <v>14</v>
      </c>
      <c r="I4" s="18" t="s">
        <v>15</v>
      </c>
      <c r="J4" s="16" t="s">
        <v>14</v>
      </c>
      <c r="K4" s="18" t="s">
        <v>15</v>
      </c>
      <c r="L4" s="16" t="s">
        <v>14</v>
      </c>
      <c r="M4" s="18" t="s">
        <v>15</v>
      </c>
      <c r="N4" s="16" t="s">
        <v>14</v>
      </c>
      <c r="O4" s="18" t="s">
        <v>15</v>
      </c>
      <c r="P4" s="16" t="s">
        <v>14</v>
      </c>
      <c r="Q4" s="18" t="s">
        <v>15</v>
      </c>
      <c r="R4" s="16" t="s">
        <v>14</v>
      </c>
      <c r="S4" s="18" t="s">
        <v>15</v>
      </c>
      <c r="T4" s="16" t="s">
        <v>14</v>
      </c>
      <c r="U4" s="18" t="s">
        <v>15</v>
      </c>
      <c r="V4" s="16" t="s">
        <v>14</v>
      </c>
      <c r="W4" s="18" t="s">
        <v>15</v>
      </c>
    </row>
    <row r="5" spans="1:23">
      <c r="A5" s="1" t="s">
        <v>158</v>
      </c>
    </row>
    <row r="6" spans="1:23">
      <c r="A6" s="1" t="s">
        <v>159</v>
      </c>
      <c r="B6" s="22">
        <v>347279971.63</v>
      </c>
      <c r="C6" s="19">
        <v>29.832100000000001</v>
      </c>
      <c r="D6" s="22">
        <v>0</v>
      </c>
      <c r="E6" s="19">
        <v>0</v>
      </c>
      <c r="F6" s="22">
        <v>100292565.2</v>
      </c>
      <c r="G6" s="19">
        <v>92.517600000000002</v>
      </c>
      <c r="H6" s="22">
        <v>146018808.03</v>
      </c>
      <c r="I6" s="19">
        <v>73.177499999999995</v>
      </c>
      <c r="J6" s="22">
        <v>0</v>
      </c>
      <c r="K6" s="19">
        <v>0</v>
      </c>
      <c r="L6" s="22">
        <v>0</v>
      </c>
      <c r="M6" s="19">
        <v>0</v>
      </c>
      <c r="N6" s="22">
        <v>16779321</v>
      </c>
      <c r="O6" s="19">
        <v>86.894300000000001</v>
      </c>
      <c r="P6" s="22">
        <v>0</v>
      </c>
      <c r="Q6" s="19">
        <v>0</v>
      </c>
      <c r="R6" s="22">
        <v>84189277.400000006</v>
      </c>
      <c r="S6" s="19">
        <v>96.872799999999998</v>
      </c>
      <c r="T6" s="22">
        <v>0</v>
      </c>
      <c r="U6" s="19">
        <v>0</v>
      </c>
      <c r="V6" s="22">
        <v>0</v>
      </c>
      <c r="W6" s="19">
        <v>0</v>
      </c>
    </row>
    <row r="7" spans="1:23">
      <c r="A7" s="20" t="s">
        <v>327</v>
      </c>
      <c r="B7" s="14">
        <v>20015047.73</v>
      </c>
      <c r="C7" s="6">
        <v>1.7193000000000001</v>
      </c>
      <c r="D7" s="14">
        <v>-10969.11</v>
      </c>
      <c r="E7" s="6">
        <v>-4.1700000000000001E-2</v>
      </c>
      <c r="F7" s="14">
        <v>951390.47</v>
      </c>
      <c r="G7" s="6">
        <v>0.87760000000000005</v>
      </c>
      <c r="H7" s="14">
        <v>100000</v>
      </c>
      <c r="I7" s="6">
        <v>5.0099999999999999E-2</v>
      </c>
      <c r="J7" s="14">
        <v>7725552.6699999999</v>
      </c>
      <c r="K7" s="6">
        <v>6.2674000000000003</v>
      </c>
      <c r="L7" s="14">
        <v>1351797.64</v>
      </c>
      <c r="M7" s="6">
        <v>0.80600000000000005</v>
      </c>
      <c r="N7" s="14">
        <v>919681</v>
      </c>
      <c r="O7" s="6">
        <v>4.7626999999999997</v>
      </c>
      <c r="P7" s="14">
        <v>-1061815.08</v>
      </c>
      <c r="Q7" s="6">
        <v>-1.2390000000000001</v>
      </c>
      <c r="R7" s="14">
        <v>903094.61</v>
      </c>
      <c r="S7" s="6">
        <v>1.0391999999999999</v>
      </c>
      <c r="T7" s="14">
        <v>3005410.23</v>
      </c>
      <c r="U7" s="6">
        <v>1.823</v>
      </c>
      <c r="V7" s="14">
        <v>6130905.2999999998</v>
      </c>
      <c r="W7" s="6">
        <v>3.3662000000000001</v>
      </c>
    </row>
    <row r="8" spans="1:23">
      <c r="A8" t="s">
        <v>328</v>
      </c>
      <c r="B8" s="14">
        <v>0</v>
      </c>
      <c r="C8" s="6">
        <v>0</v>
      </c>
      <c r="D8" s="14">
        <v>0</v>
      </c>
      <c r="E8" s="6">
        <v>0</v>
      </c>
      <c r="F8" s="14">
        <v>0</v>
      </c>
      <c r="G8" s="6">
        <v>0</v>
      </c>
      <c r="H8" s="14">
        <v>0</v>
      </c>
      <c r="I8" s="6">
        <v>0</v>
      </c>
      <c r="J8" s="14">
        <v>0</v>
      </c>
      <c r="K8" s="6">
        <v>0</v>
      </c>
      <c r="L8" s="14">
        <v>0</v>
      </c>
      <c r="M8" s="6">
        <v>0</v>
      </c>
      <c r="N8" s="14">
        <v>0</v>
      </c>
      <c r="O8" s="6">
        <v>0</v>
      </c>
      <c r="P8" s="14">
        <v>0</v>
      </c>
      <c r="Q8" s="6">
        <v>0</v>
      </c>
      <c r="R8" s="14">
        <v>0</v>
      </c>
      <c r="S8" s="6">
        <v>0</v>
      </c>
      <c r="T8" s="14">
        <v>0</v>
      </c>
      <c r="U8" s="6">
        <v>0</v>
      </c>
      <c r="V8" s="14">
        <v>0</v>
      </c>
      <c r="W8" s="6">
        <v>0</v>
      </c>
    </row>
    <row r="9" spans="1:23">
      <c r="A9" t="s">
        <v>329</v>
      </c>
      <c r="B9" s="14">
        <v>2107149.1</v>
      </c>
      <c r="C9" s="6">
        <v>0.18099999999999999</v>
      </c>
      <c r="D9" s="14">
        <v>1322654.52</v>
      </c>
      <c r="E9" s="6">
        <v>5.0335000000000001</v>
      </c>
      <c r="F9" s="14">
        <v>0</v>
      </c>
      <c r="G9" s="6">
        <v>0</v>
      </c>
      <c r="H9" s="14">
        <v>784494.58</v>
      </c>
      <c r="I9" s="6">
        <v>0.39319999999999999</v>
      </c>
      <c r="J9" s="14">
        <v>0</v>
      </c>
      <c r="K9" s="6">
        <v>0</v>
      </c>
      <c r="L9" s="14">
        <v>0</v>
      </c>
      <c r="M9" s="6">
        <v>0</v>
      </c>
      <c r="N9" s="14">
        <v>0</v>
      </c>
      <c r="O9" s="6">
        <v>0</v>
      </c>
      <c r="P9" s="14">
        <v>0</v>
      </c>
      <c r="Q9" s="6">
        <v>0</v>
      </c>
      <c r="R9" s="14">
        <v>0</v>
      </c>
      <c r="S9" s="6">
        <v>0</v>
      </c>
      <c r="T9" s="14">
        <v>0</v>
      </c>
      <c r="U9" s="6">
        <v>0</v>
      </c>
      <c r="V9" s="14">
        <v>0</v>
      </c>
      <c r="W9" s="6">
        <v>0</v>
      </c>
    </row>
    <row r="10" spans="1:23">
      <c r="A10" s="20" t="s">
        <v>306</v>
      </c>
      <c r="B10" s="14">
        <v>17377567.25</v>
      </c>
      <c r="C10" s="6">
        <v>1.4927999999999999</v>
      </c>
      <c r="D10" s="14">
        <v>3622.98</v>
      </c>
      <c r="E10" s="6">
        <v>1.38E-2</v>
      </c>
      <c r="F10" s="14">
        <v>7159794.75</v>
      </c>
      <c r="G10" s="6">
        <v>6.6047000000000002</v>
      </c>
      <c r="H10" s="14">
        <v>2228367.2000000002</v>
      </c>
      <c r="I10" s="6">
        <v>1.1167</v>
      </c>
      <c r="J10" s="14">
        <v>1221548.6499999999</v>
      </c>
      <c r="K10" s="6">
        <v>0.99099999999999999</v>
      </c>
      <c r="L10" s="14">
        <v>329.33</v>
      </c>
      <c r="M10" s="6">
        <v>2.0000000000000001E-4</v>
      </c>
      <c r="N10" s="14">
        <v>1611034</v>
      </c>
      <c r="O10" s="6">
        <v>8.343</v>
      </c>
      <c r="P10" s="14">
        <v>3188546.89</v>
      </c>
      <c r="Q10" s="6">
        <v>3.7204999999999999</v>
      </c>
      <c r="R10" s="14">
        <v>1814619.97</v>
      </c>
      <c r="S10" s="6">
        <v>2.0880000000000001</v>
      </c>
      <c r="T10" s="14">
        <v>149703.48000000001</v>
      </c>
      <c r="U10" s="6">
        <v>9.0800000000000006E-2</v>
      </c>
      <c r="V10" s="14">
        <v>0</v>
      </c>
      <c r="W10" s="6">
        <v>0</v>
      </c>
    </row>
    <row r="11" spans="1:23">
      <c r="A11" t="s">
        <v>307</v>
      </c>
      <c r="B11" s="14">
        <v>0</v>
      </c>
      <c r="C11" s="6">
        <v>0</v>
      </c>
      <c r="D11" s="14">
        <v>0</v>
      </c>
      <c r="E11" s="6">
        <v>0</v>
      </c>
      <c r="F11" s="14">
        <v>0</v>
      </c>
      <c r="G11" s="6">
        <v>0</v>
      </c>
      <c r="H11" s="14">
        <v>0</v>
      </c>
      <c r="I11" s="6">
        <v>0</v>
      </c>
      <c r="J11" s="14">
        <v>0</v>
      </c>
      <c r="K11" s="6">
        <v>0</v>
      </c>
      <c r="L11" s="14">
        <v>0</v>
      </c>
      <c r="M11" s="6">
        <v>0</v>
      </c>
      <c r="N11" s="14">
        <v>0</v>
      </c>
      <c r="O11" s="6">
        <v>0</v>
      </c>
      <c r="P11" s="14">
        <v>0</v>
      </c>
      <c r="Q11" s="6">
        <v>0</v>
      </c>
      <c r="R11" s="14">
        <v>0</v>
      </c>
      <c r="S11" s="6">
        <v>0</v>
      </c>
      <c r="T11" s="14">
        <v>0</v>
      </c>
      <c r="U11" s="6">
        <v>0</v>
      </c>
      <c r="V11" s="14">
        <v>0</v>
      </c>
      <c r="W11" s="6">
        <v>0</v>
      </c>
    </row>
    <row r="12" spans="1:23" ht="13.5" thickBot="1">
      <c r="A12" t="s">
        <v>164</v>
      </c>
      <c r="B12" s="14">
        <v>777333824.96000004</v>
      </c>
      <c r="C12" s="6">
        <v>66.774699999999996</v>
      </c>
      <c r="D12" s="14">
        <v>24961864.73</v>
      </c>
      <c r="E12" s="6">
        <v>94.994500000000002</v>
      </c>
      <c r="F12" s="14">
        <v>0</v>
      </c>
      <c r="G12" s="6">
        <v>0</v>
      </c>
      <c r="H12" s="14">
        <v>50408859.859999999</v>
      </c>
      <c r="I12" s="6">
        <v>25.262499999999999</v>
      </c>
      <c r="J12" s="14">
        <v>114318647.95</v>
      </c>
      <c r="K12" s="6">
        <v>92.741600000000005</v>
      </c>
      <c r="L12" s="14">
        <v>166366660.19999999</v>
      </c>
      <c r="M12" s="6">
        <v>99.193799999999996</v>
      </c>
      <c r="N12" s="14">
        <v>0</v>
      </c>
      <c r="O12" s="6">
        <v>0</v>
      </c>
      <c r="P12" s="14">
        <v>83574804.060000002</v>
      </c>
      <c r="Q12" s="6">
        <v>97.5184</v>
      </c>
      <c r="R12" s="14">
        <v>0</v>
      </c>
      <c r="S12" s="6">
        <v>0</v>
      </c>
      <c r="T12" s="14">
        <v>161701440.41</v>
      </c>
      <c r="U12" s="6">
        <v>98.086100000000002</v>
      </c>
      <c r="V12" s="14">
        <v>176001547.75</v>
      </c>
      <c r="W12" s="6">
        <v>96.633799999999994</v>
      </c>
    </row>
    <row r="13" spans="1:23" ht="14.25" thickTop="1" thickBot="1">
      <c r="A13" s="9" t="s">
        <v>4</v>
      </c>
      <c r="B13" s="17">
        <v>1164113560.6700001</v>
      </c>
      <c r="C13" s="10">
        <v>100</v>
      </c>
      <c r="D13" s="17">
        <v>26277173.120000001</v>
      </c>
      <c r="E13" s="10">
        <v>100</v>
      </c>
      <c r="F13" s="17">
        <v>108403750.42</v>
      </c>
      <c r="G13" s="10">
        <v>100</v>
      </c>
      <c r="H13" s="17">
        <v>199540529.66999999</v>
      </c>
      <c r="I13" s="10">
        <v>100</v>
      </c>
      <c r="J13" s="17">
        <v>123265749.27</v>
      </c>
      <c r="K13" s="10">
        <v>100</v>
      </c>
      <c r="L13" s="17">
        <v>167718787.16999999</v>
      </c>
      <c r="M13" s="10">
        <v>100</v>
      </c>
      <c r="N13" s="17">
        <v>19310036</v>
      </c>
      <c r="O13" s="10">
        <v>100</v>
      </c>
      <c r="P13" s="17">
        <v>85701535.870000005</v>
      </c>
      <c r="Q13" s="10">
        <v>100</v>
      </c>
      <c r="R13" s="17">
        <v>86906991.980000004</v>
      </c>
      <c r="S13" s="10">
        <v>100</v>
      </c>
      <c r="T13" s="17">
        <v>164856554.12</v>
      </c>
      <c r="U13" s="10">
        <v>100</v>
      </c>
      <c r="V13" s="17">
        <v>182132453.05000001</v>
      </c>
      <c r="W13" s="10">
        <v>100</v>
      </c>
    </row>
    <row r="14" spans="1:23" ht="13.5" thickTop="1">
      <c r="A14" s="1" t="s">
        <v>165</v>
      </c>
    </row>
    <row r="15" spans="1:23">
      <c r="A15" t="s">
        <v>166</v>
      </c>
      <c r="B15" s="14">
        <v>0</v>
      </c>
      <c r="C15">
        <v>0</v>
      </c>
      <c r="D15" s="14">
        <v>0</v>
      </c>
      <c r="E15">
        <v>0</v>
      </c>
      <c r="F15" s="14">
        <v>0</v>
      </c>
      <c r="G15">
        <v>0</v>
      </c>
      <c r="H15" s="14">
        <v>0</v>
      </c>
      <c r="I15">
        <v>0</v>
      </c>
      <c r="J15" s="14">
        <v>0</v>
      </c>
      <c r="K15">
        <v>0</v>
      </c>
      <c r="L15" s="14">
        <v>0</v>
      </c>
      <c r="M15">
        <v>0</v>
      </c>
      <c r="N15" s="14">
        <v>0</v>
      </c>
      <c r="O15">
        <v>0</v>
      </c>
      <c r="P15" s="14">
        <v>0</v>
      </c>
      <c r="Q15">
        <v>0</v>
      </c>
      <c r="R15" s="14">
        <v>0</v>
      </c>
      <c r="S15">
        <v>0</v>
      </c>
      <c r="T15" s="14">
        <v>0</v>
      </c>
      <c r="U15">
        <v>0</v>
      </c>
      <c r="V15" s="14">
        <v>0</v>
      </c>
      <c r="W15">
        <v>0</v>
      </c>
    </row>
    <row r="16" spans="1:23">
      <c r="A16" t="s">
        <v>167</v>
      </c>
      <c r="B16" s="14">
        <v>0</v>
      </c>
      <c r="C16">
        <v>0</v>
      </c>
      <c r="D16" s="14">
        <v>0</v>
      </c>
      <c r="E16">
        <v>0</v>
      </c>
      <c r="F16" s="14">
        <v>0</v>
      </c>
      <c r="G16">
        <v>0</v>
      </c>
      <c r="H16" s="14">
        <v>0</v>
      </c>
      <c r="I16">
        <v>0</v>
      </c>
      <c r="J16" s="14">
        <v>0</v>
      </c>
      <c r="K16">
        <v>0</v>
      </c>
      <c r="L16" s="14">
        <v>0</v>
      </c>
      <c r="M16">
        <v>0</v>
      </c>
      <c r="N16" s="14">
        <v>0</v>
      </c>
      <c r="O16">
        <v>0</v>
      </c>
      <c r="P16" s="14">
        <v>0</v>
      </c>
      <c r="Q16">
        <v>0</v>
      </c>
      <c r="R16" s="14">
        <v>0</v>
      </c>
      <c r="S16">
        <v>0</v>
      </c>
      <c r="T16" s="14">
        <v>0</v>
      </c>
      <c r="U16">
        <v>0</v>
      </c>
      <c r="V16" s="14">
        <v>0</v>
      </c>
      <c r="W16">
        <v>0</v>
      </c>
    </row>
    <row r="17" spans="1:23">
      <c r="A17" t="s">
        <v>168</v>
      </c>
      <c r="B17" s="14">
        <v>0</v>
      </c>
      <c r="C17">
        <v>0</v>
      </c>
      <c r="D17" s="14">
        <v>0</v>
      </c>
      <c r="E17">
        <v>0</v>
      </c>
      <c r="F17" s="14">
        <v>0</v>
      </c>
      <c r="G17">
        <v>0</v>
      </c>
      <c r="H17" s="14">
        <v>0</v>
      </c>
      <c r="I17">
        <v>0</v>
      </c>
      <c r="J17" s="14">
        <v>0</v>
      </c>
      <c r="K17">
        <v>0</v>
      </c>
      <c r="L17" s="14">
        <v>0</v>
      </c>
      <c r="M17">
        <v>0</v>
      </c>
      <c r="N17" s="14">
        <v>0</v>
      </c>
      <c r="O17">
        <v>0</v>
      </c>
      <c r="P17" s="14">
        <v>0</v>
      </c>
      <c r="Q17">
        <v>0</v>
      </c>
      <c r="R17" s="14">
        <v>0</v>
      </c>
      <c r="S17">
        <v>0</v>
      </c>
      <c r="T17" s="14">
        <v>0</v>
      </c>
      <c r="U17">
        <v>0</v>
      </c>
      <c r="V17" s="14">
        <v>0</v>
      </c>
      <c r="W17">
        <v>0</v>
      </c>
    </row>
    <row r="18" spans="1:23">
      <c r="A18" t="s">
        <v>169</v>
      </c>
      <c r="B18" s="14">
        <v>0</v>
      </c>
      <c r="C18">
        <v>0</v>
      </c>
      <c r="D18" s="14">
        <v>0</v>
      </c>
      <c r="E18">
        <v>0</v>
      </c>
      <c r="F18" s="14">
        <v>0</v>
      </c>
      <c r="G18">
        <v>0</v>
      </c>
      <c r="H18" s="14">
        <v>0</v>
      </c>
      <c r="I18">
        <v>0</v>
      </c>
      <c r="J18" s="14">
        <v>0</v>
      </c>
      <c r="K18">
        <v>0</v>
      </c>
      <c r="L18" s="14">
        <v>0</v>
      </c>
      <c r="M18">
        <v>0</v>
      </c>
      <c r="N18" s="14">
        <v>0</v>
      </c>
      <c r="O18">
        <v>0</v>
      </c>
      <c r="P18" s="14">
        <v>0</v>
      </c>
      <c r="Q18">
        <v>0</v>
      </c>
      <c r="R18" s="14">
        <v>0</v>
      </c>
      <c r="S18">
        <v>0</v>
      </c>
      <c r="T18" s="14">
        <v>0</v>
      </c>
      <c r="U18">
        <v>0</v>
      </c>
      <c r="V18" s="14">
        <v>0</v>
      </c>
      <c r="W18">
        <v>0</v>
      </c>
    </row>
    <row r="19" spans="1:23">
      <c r="A19" t="s">
        <v>170</v>
      </c>
      <c r="B19" s="14">
        <v>0</v>
      </c>
      <c r="C19">
        <v>0</v>
      </c>
      <c r="D19" s="14">
        <v>0</v>
      </c>
      <c r="E19">
        <v>0</v>
      </c>
      <c r="F19" s="14">
        <v>0</v>
      </c>
      <c r="G19">
        <v>0</v>
      </c>
      <c r="H19" s="14">
        <v>0</v>
      </c>
      <c r="I19">
        <v>0</v>
      </c>
      <c r="J19" s="14">
        <v>0</v>
      </c>
      <c r="K19">
        <v>0</v>
      </c>
      <c r="L19" s="14">
        <v>0</v>
      </c>
      <c r="M19">
        <v>0</v>
      </c>
      <c r="N19" s="14">
        <v>0</v>
      </c>
      <c r="O19">
        <v>0</v>
      </c>
      <c r="P19" s="14">
        <v>0</v>
      </c>
      <c r="Q19">
        <v>0</v>
      </c>
      <c r="R19" s="14">
        <v>0</v>
      </c>
      <c r="S19">
        <v>0</v>
      </c>
      <c r="T19" s="14">
        <v>0</v>
      </c>
      <c r="U19">
        <v>0</v>
      </c>
      <c r="V19" s="14">
        <v>0</v>
      </c>
      <c r="W19">
        <v>0</v>
      </c>
    </row>
    <row r="20" spans="1:23">
      <c r="A20" t="s">
        <v>171</v>
      </c>
      <c r="B20" s="14">
        <v>0</v>
      </c>
      <c r="C20">
        <v>0</v>
      </c>
      <c r="D20" s="14">
        <v>0</v>
      </c>
      <c r="E20">
        <v>0</v>
      </c>
      <c r="F20" s="14">
        <v>0</v>
      </c>
      <c r="G20">
        <v>0</v>
      </c>
      <c r="H20" s="14">
        <v>0</v>
      </c>
      <c r="I20">
        <v>0</v>
      </c>
      <c r="J20" s="14">
        <v>0</v>
      </c>
      <c r="K20">
        <v>0</v>
      </c>
      <c r="L20" s="14">
        <v>0</v>
      </c>
      <c r="M20">
        <v>0</v>
      </c>
      <c r="N20" s="14">
        <v>0</v>
      </c>
      <c r="O20">
        <v>0</v>
      </c>
      <c r="P20" s="14">
        <v>0</v>
      </c>
      <c r="Q20">
        <v>0</v>
      </c>
      <c r="R20" s="14">
        <v>0</v>
      </c>
      <c r="S20">
        <v>0</v>
      </c>
      <c r="T20" s="14">
        <v>0</v>
      </c>
      <c r="U20">
        <v>0</v>
      </c>
      <c r="V20" s="14">
        <v>0</v>
      </c>
      <c r="W20">
        <v>0</v>
      </c>
    </row>
    <row r="21" spans="1:23">
      <c r="A21" t="s">
        <v>172</v>
      </c>
      <c r="B21" s="14">
        <v>0</v>
      </c>
      <c r="C21">
        <v>0</v>
      </c>
      <c r="D21" s="14">
        <v>0</v>
      </c>
      <c r="E21">
        <v>0</v>
      </c>
      <c r="F21" s="14">
        <v>0</v>
      </c>
      <c r="G21">
        <v>0</v>
      </c>
      <c r="H21" s="14">
        <v>0</v>
      </c>
      <c r="I21">
        <v>0</v>
      </c>
      <c r="J21" s="14">
        <v>0</v>
      </c>
      <c r="K21">
        <v>0</v>
      </c>
      <c r="L21" s="14">
        <v>0</v>
      </c>
      <c r="M21">
        <v>0</v>
      </c>
      <c r="N21" s="14">
        <v>0</v>
      </c>
      <c r="O21">
        <v>0</v>
      </c>
      <c r="P21" s="14">
        <v>0</v>
      </c>
      <c r="Q21">
        <v>0</v>
      </c>
      <c r="R21" s="14">
        <v>0</v>
      </c>
      <c r="S21">
        <v>0</v>
      </c>
      <c r="T21" s="14">
        <v>0</v>
      </c>
      <c r="U21">
        <v>0</v>
      </c>
      <c r="V21" s="14">
        <v>0</v>
      </c>
      <c r="W21">
        <v>0</v>
      </c>
    </row>
    <row r="22" spans="1:23">
      <c r="A22" t="s">
        <v>173</v>
      </c>
      <c r="B22" s="14">
        <v>0</v>
      </c>
      <c r="C22">
        <v>0</v>
      </c>
      <c r="D22" s="14">
        <v>0</v>
      </c>
      <c r="E22">
        <v>0</v>
      </c>
      <c r="F22" s="14">
        <v>0</v>
      </c>
      <c r="G22">
        <v>0</v>
      </c>
      <c r="H22" s="14">
        <v>0</v>
      </c>
      <c r="I22">
        <v>0</v>
      </c>
      <c r="J22" s="14">
        <v>0</v>
      </c>
      <c r="K22">
        <v>0</v>
      </c>
      <c r="L22" s="14">
        <v>0</v>
      </c>
      <c r="M22">
        <v>0</v>
      </c>
      <c r="N22" s="14">
        <v>0</v>
      </c>
      <c r="O22">
        <v>0</v>
      </c>
      <c r="P22" s="14">
        <v>0</v>
      </c>
      <c r="Q22">
        <v>0</v>
      </c>
      <c r="R22" s="14">
        <v>0</v>
      </c>
      <c r="S22">
        <v>0</v>
      </c>
      <c r="T22" s="14">
        <v>0</v>
      </c>
      <c r="U22">
        <v>0</v>
      </c>
      <c r="V22" s="14">
        <v>0</v>
      </c>
      <c r="W22">
        <v>0</v>
      </c>
    </row>
    <row r="23" spans="1:23">
      <c r="A23" t="s">
        <v>175</v>
      </c>
      <c r="B23" s="14">
        <v>0</v>
      </c>
      <c r="C23">
        <v>0</v>
      </c>
      <c r="D23" s="14">
        <v>0</v>
      </c>
      <c r="E23">
        <v>0</v>
      </c>
      <c r="F23" s="14">
        <v>0</v>
      </c>
      <c r="G23">
        <v>0</v>
      </c>
      <c r="H23" s="14">
        <v>0</v>
      </c>
      <c r="I23">
        <v>0</v>
      </c>
      <c r="J23" s="14">
        <v>0</v>
      </c>
      <c r="K23">
        <v>0</v>
      </c>
      <c r="L23" s="14">
        <v>0</v>
      </c>
      <c r="M23">
        <v>0</v>
      </c>
      <c r="N23" s="14">
        <v>0</v>
      </c>
      <c r="O23">
        <v>0</v>
      </c>
      <c r="P23" s="14">
        <v>0</v>
      </c>
      <c r="Q23">
        <v>0</v>
      </c>
      <c r="R23" s="14">
        <v>0</v>
      </c>
      <c r="S23">
        <v>0</v>
      </c>
      <c r="T23" s="14">
        <v>0</v>
      </c>
      <c r="U23">
        <v>0</v>
      </c>
      <c r="V23" s="14">
        <v>0</v>
      </c>
      <c r="W23">
        <v>0</v>
      </c>
    </row>
    <row r="24" spans="1:23">
      <c r="A24" t="s">
        <v>75</v>
      </c>
      <c r="B24" s="14">
        <v>0</v>
      </c>
      <c r="C24">
        <v>0</v>
      </c>
      <c r="D24" s="14">
        <v>0</v>
      </c>
      <c r="E24">
        <v>0</v>
      </c>
      <c r="F24" s="14">
        <v>0</v>
      </c>
      <c r="G24">
        <v>0</v>
      </c>
      <c r="H24" s="14">
        <v>0</v>
      </c>
      <c r="I24">
        <v>0</v>
      </c>
      <c r="J24" s="14">
        <v>0</v>
      </c>
      <c r="K24">
        <v>0</v>
      </c>
      <c r="L24" s="14">
        <v>0</v>
      </c>
      <c r="M24">
        <v>0</v>
      </c>
      <c r="N24" s="14">
        <v>0</v>
      </c>
      <c r="O24">
        <v>0</v>
      </c>
      <c r="P24" s="14">
        <v>0</v>
      </c>
      <c r="Q24">
        <v>0</v>
      </c>
      <c r="R24" s="14">
        <v>0</v>
      </c>
      <c r="S24">
        <v>0</v>
      </c>
      <c r="T24" s="14">
        <v>0</v>
      </c>
      <c r="U24">
        <v>0</v>
      </c>
      <c r="V24" s="14">
        <v>0</v>
      </c>
      <c r="W24">
        <v>0</v>
      </c>
    </row>
    <row r="25" spans="1:23">
      <c r="A25" t="s">
        <v>176</v>
      </c>
      <c r="B25" s="14">
        <v>0</v>
      </c>
      <c r="C25">
        <v>0</v>
      </c>
      <c r="D25" s="14">
        <v>0</v>
      </c>
      <c r="E25">
        <v>0</v>
      </c>
      <c r="F25" s="14">
        <v>0</v>
      </c>
      <c r="G25">
        <v>0</v>
      </c>
      <c r="H25" s="14">
        <v>0</v>
      </c>
      <c r="I25">
        <v>0</v>
      </c>
      <c r="J25" s="14">
        <v>0</v>
      </c>
      <c r="K25">
        <v>0</v>
      </c>
      <c r="L25" s="14">
        <v>0</v>
      </c>
      <c r="M25">
        <v>0</v>
      </c>
      <c r="N25" s="14">
        <v>0</v>
      </c>
      <c r="O25">
        <v>0</v>
      </c>
      <c r="P25" s="14">
        <v>0</v>
      </c>
      <c r="Q25">
        <v>0</v>
      </c>
      <c r="R25" s="14">
        <v>0</v>
      </c>
      <c r="S25">
        <v>0</v>
      </c>
      <c r="T25" s="14">
        <v>0</v>
      </c>
      <c r="U25">
        <v>0</v>
      </c>
      <c r="V25" s="14">
        <v>0</v>
      </c>
      <c r="W25">
        <v>0</v>
      </c>
    </row>
    <row r="26" spans="1:23" ht="13.5" thickBot="1">
      <c r="A26" t="s">
        <v>174</v>
      </c>
      <c r="B26" s="14">
        <v>0</v>
      </c>
      <c r="C26">
        <v>0</v>
      </c>
      <c r="D26" s="14">
        <v>0</v>
      </c>
      <c r="E26">
        <v>0</v>
      </c>
      <c r="F26" s="14">
        <v>0</v>
      </c>
      <c r="G26">
        <v>0</v>
      </c>
      <c r="H26" s="14">
        <v>0</v>
      </c>
      <c r="I26">
        <v>0</v>
      </c>
      <c r="J26" s="14">
        <v>0</v>
      </c>
      <c r="K26">
        <v>0</v>
      </c>
      <c r="L26" s="14">
        <v>0</v>
      </c>
      <c r="M26">
        <v>0</v>
      </c>
      <c r="N26" s="14">
        <v>0</v>
      </c>
      <c r="O26">
        <v>0</v>
      </c>
      <c r="P26" s="14">
        <v>0</v>
      </c>
      <c r="Q26">
        <v>0</v>
      </c>
      <c r="R26" s="14">
        <v>0</v>
      </c>
      <c r="S26">
        <v>0</v>
      </c>
      <c r="T26" s="14">
        <v>0</v>
      </c>
      <c r="U26">
        <v>0</v>
      </c>
      <c r="V26" s="14">
        <v>0</v>
      </c>
      <c r="W26">
        <v>0</v>
      </c>
    </row>
    <row r="27" spans="1:23" ht="14.25" thickTop="1" thickBot="1">
      <c r="A27" s="9" t="s">
        <v>308</v>
      </c>
      <c r="B27" s="17">
        <v>330500650.63</v>
      </c>
      <c r="C27" s="10">
        <v>28.390799999999999</v>
      </c>
      <c r="D27" s="17">
        <v>0</v>
      </c>
      <c r="E27" s="10">
        <v>0</v>
      </c>
      <c r="F27" s="17">
        <v>100292565.2</v>
      </c>
      <c r="G27" s="10">
        <v>92.517600000000002</v>
      </c>
      <c r="H27" s="17">
        <v>146018808.03</v>
      </c>
      <c r="I27" s="10">
        <v>73.177499999999995</v>
      </c>
      <c r="J27" s="17">
        <v>0</v>
      </c>
      <c r="K27" s="10">
        <v>0</v>
      </c>
      <c r="L27" s="17">
        <v>0</v>
      </c>
      <c r="M27" s="10">
        <v>0</v>
      </c>
      <c r="N27" s="17">
        <v>0</v>
      </c>
      <c r="O27" s="10">
        <v>0</v>
      </c>
      <c r="P27" s="17">
        <v>0</v>
      </c>
      <c r="Q27" s="10">
        <v>0</v>
      </c>
      <c r="R27" s="17">
        <v>84189277.400000006</v>
      </c>
      <c r="S27" s="10">
        <v>96.872799999999998</v>
      </c>
      <c r="T27" s="17">
        <v>0</v>
      </c>
      <c r="U27" s="10">
        <v>0</v>
      </c>
      <c r="V27" s="17">
        <v>0</v>
      </c>
      <c r="W27" s="10">
        <v>0</v>
      </c>
    </row>
    <row r="28" spans="1:23" ht="14.25" thickTop="1" thickBot="1">
      <c r="A28" s="9" t="s">
        <v>178</v>
      </c>
      <c r="B28" s="17">
        <v>0</v>
      </c>
      <c r="C28" s="10">
        <v>0</v>
      </c>
      <c r="D28" s="17">
        <v>0</v>
      </c>
      <c r="E28" s="10">
        <v>0</v>
      </c>
      <c r="F28" s="17">
        <v>0</v>
      </c>
      <c r="G28" s="10">
        <v>0</v>
      </c>
      <c r="H28" s="17">
        <v>0</v>
      </c>
      <c r="I28" s="10">
        <v>0</v>
      </c>
      <c r="J28" s="17">
        <v>0</v>
      </c>
      <c r="K28" s="10">
        <v>0</v>
      </c>
      <c r="L28" s="17">
        <v>0</v>
      </c>
      <c r="M28" s="10">
        <v>0</v>
      </c>
      <c r="N28" s="17">
        <v>0</v>
      </c>
      <c r="O28" s="10">
        <v>0</v>
      </c>
      <c r="P28" s="17">
        <v>0</v>
      </c>
      <c r="Q28" s="10">
        <v>0</v>
      </c>
      <c r="R28" s="17">
        <v>0</v>
      </c>
      <c r="S28" s="10">
        <v>0</v>
      </c>
      <c r="T28" s="17">
        <v>0</v>
      </c>
      <c r="U28" s="10">
        <v>0</v>
      </c>
      <c r="V28" s="17">
        <v>0</v>
      </c>
      <c r="W28" s="10">
        <v>0</v>
      </c>
    </row>
    <row r="29" spans="1:23" ht="14.25" thickTop="1" thickBot="1">
      <c r="A29" s="9" t="s">
        <v>179</v>
      </c>
      <c r="B29" s="17">
        <v>347279971.63</v>
      </c>
      <c r="C29" s="10">
        <v>29.832100000000001</v>
      </c>
      <c r="D29" s="17">
        <v>0</v>
      </c>
      <c r="E29" s="10">
        <v>0</v>
      </c>
      <c r="F29" s="17">
        <v>100292565.2</v>
      </c>
      <c r="G29" s="10">
        <v>92.517600000000002</v>
      </c>
      <c r="H29" s="17">
        <v>146018808.03</v>
      </c>
      <c r="I29" s="10">
        <v>73.177499999999995</v>
      </c>
      <c r="J29" s="17">
        <v>0</v>
      </c>
      <c r="K29" s="10">
        <v>0</v>
      </c>
      <c r="L29" s="17">
        <v>0</v>
      </c>
      <c r="M29" s="10">
        <v>0</v>
      </c>
      <c r="N29" s="17">
        <v>16779321</v>
      </c>
      <c r="O29" s="10">
        <v>86.894300000000001</v>
      </c>
      <c r="P29" s="17">
        <v>0</v>
      </c>
      <c r="Q29" s="10">
        <v>0</v>
      </c>
      <c r="R29" s="17">
        <v>84189277.400000006</v>
      </c>
      <c r="S29" s="10">
        <v>96.872799999999998</v>
      </c>
      <c r="T29" s="17">
        <v>0</v>
      </c>
      <c r="U29" s="10">
        <v>0</v>
      </c>
      <c r="V29" s="17">
        <v>0</v>
      </c>
      <c r="W29" s="10">
        <v>0</v>
      </c>
    </row>
    <row r="30" spans="1:23" ht="14.25" thickTop="1" thickBot="1">
      <c r="A30" s="9" t="s">
        <v>180</v>
      </c>
      <c r="B30" s="17">
        <v>347279971.63</v>
      </c>
      <c r="C30" s="10">
        <v>29.832100000000001</v>
      </c>
      <c r="D30" s="17">
        <v>0</v>
      </c>
      <c r="E30" s="10">
        <v>0</v>
      </c>
      <c r="F30" s="17">
        <v>100292565.2</v>
      </c>
      <c r="G30" s="10">
        <v>92.517600000000002</v>
      </c>
      <c r="H30" s="17">
        <v>146018808.03</v>
      </c>
      <c r="I30" s="10">
        <v>73.177499999999995</v>
      </c>
      <c r="J30" s="17">
        <v>0</v>
      </c>
      <c r="K30" s="10">
        <v>0</v>
      </c>
      <c r="L30" s="17">
        <v>0</v>
      </c>
      <c r="M30" s="10">
        <v>0</v>
      </c>
      <c r="N30" s="17">
        <v>16779321</v>
      </c>
      <c r="O30" s="10">
        <v>86.894300000000001</v>
      </c>
      <c r="P30" s="17">
        <v>0</v>
      </c>
      <c r="Q30" s="10">
        <v>0</v>
      </c>
      <c r="R30" s="17">
        <v>84189277.400000006</v>
      </c>
      <c r="S30" s="10">
        <v>96.872799999999998</v>
      </c>
      <c r="T30" s="17">
        <v>0</v>
      </c>
      <c r="U30" s="10">
        <v>0</v>
      </c>
      <c r="V30" s="17">
        <v>0</v>
      </c>
      <c r="W30" s="10">
        <v>0</v>
      </c>
    </row>
    <row r="31" spans="1:23" ht="13.5" thickTop="1">
      <c r="A31" t="s">
        <v>181</v>
      </c>
      <c r="B31" s="14">
        <v>0</v>
      </c>
      <c r="C31" s="6">
        <v>0</v>
      </c>
      <c r="D31" s="14">
        <v>0</v>
      </c>
      <c r="E31" s="6">
        <v>0</v>
      </c>
      <c r="F31" s="14">
        <v>0</v>
      </c>
      <c r="G31" s="6">
        <v>0</v>
      </c>
      <c r="H31" s="14">
        <v>0</v>
      </c>
      <c r="I31" s="6">
        <v>0</v>
      </c>
      <c r="J31" s="14">
        <v>0</v>
      </c>
      <c r="K31" s="6">
        <v>0</v>
      </c>
      <c r="L31" s="14">
        <v>0</v>
      </c>
      <c r="M31" s="6">
        <v>0</v>
      </c>
      <c r="N31" s="14">
        <v>0</v>
      </c>
      <c r="O31" s="6">
        <v>0</v>
      </c>
      <c r="P31" s="14">
        <v>0</v>
      </c>
      <c r="Q31" s="6">
        <v>0</v>
      </c>
      <c r="R31" s="14">
        <v>0</v>
      </c>
      <c r="S31" s="6">
        <v>0</v>
      </c>
      <c r="T31" s="14">
        <v>0</v>
      </c>
      <c r="U31" s="6">
        <v>0</v>
      </c>
      <c r="V31" s="14">
        <v>0</v>
      </c>
      <c r="W31" s="6">
        <v>0</v>
      </c>
    </row>
    <row r="32" spans="1:23">
      <c r="A32" t="s">
        <v>330</v>
      </c>
      <c r="B32" s="14">
        <v>0</v>
      </c>
      <c r="C32" s="6">
        <v>0</v>
      </c>
      <c r="D32" s="14">
        <v>0</v>
      </c>
      <c r="E32" s="6">
        <v>0</v>
      </c>
      <c r="F32" s="14">
        <v>0</v>
      </c>
      <c r="G32" s="6">
        <v>0</v>
      </c>
      <c r="H32" s="14">
        <v>0</v>
      </c>
      <c r="I32" s="6">
        <v>0</v>
      </c>
      <c r="J32" s="14">
        <v>0</v>
      </c>
      <c r="K32" s="6">
        <v>0</v>
      </c>
      <c r="L32" s="14">
        <v>0</v>
      </c>
      <c r="M32" s="6">
        <v>0</v>
      </c>
      <c r="N32" s="14">
        <v>0</v>
      </c>
      <c r="O32" s="6">
        <v>0</v>
      </c>
      <c r="P32" s="14">
        <v>0</v>
      </c>
      <c r="Q32" s="6">
        <v>0</v>
      </c>
      <c r="R32" s="14">
        <v>0</v>
      </c>
      <c r="S32" s="6">
        <v>0</v>
      </c>
      <c r="T32" s="14">
        <v>0</v>
      </c>
      <c r="U32" s="6">
        <v>0</v>
      </c>
      <c r="V32" s="14">
        <v>0</v>
      </c>
      <c r="W32" s="6">
        <v>0</v>
      </c>
    </row>
    <row r="33" spans="1:23" ht="13.5" thickBot="1">
      <c r="A33" t="s">
        <v>331</v>
      </c>
      <c r="B33" s="14">
        <v>777333824.96000004</v>
      </c>
      <c r="C33" s="6">
        <v>66.774699999999996</v>
      </c>
      <c r="D33" s="14">
        <v>24961864.73</v>
      </c>
      <c r="E33" s="6">
        <v>94.994500000000002</v>
      </c>
      <c r="F33" s="14">
        <v>0</v>
      </c>
      <c r="G33" s="6">
        <v>0</v>
      </c>
      <c r="H33" s="14">
        <v>50408859.859999999</v>
      </c>
      <c r="I33" s="6">
        <v>25.262499999999999</v>
      </c>
      <c r="J33" s="14">
        <v>114318647.95</v>
      </c>
      <c r="K33" s="6">
        <v>92.741600000000005</v>
      </c>
      <c r="L33" s="14">
        <v>166366660.19999999</v>
      </c>
      <c r="M33" s="6">
        <v>99.193799999999996</v>
      </c>
      <c r="N33" s="14">
        <v>0</v>
      </c>
      <c r="O33" s="6">
        <v>0</v>
      </c>
      <c r="P33" s="14">
        <v>83574804.060000002</v>
      </c>
      <c r="Q33" s="6">
        <v>97.5184</v>
      </c>
      <c r="R33" s="14">
        <v>0</v>
      </c>
      <c r="S33" s="6">
        <v>0</v>
      </c>
      <c r="T33" s="14">
        <v>161701440.41</v>
      </c>
      <c r="U33" s="6">
        <v>98.086100000000002</v>
      </c>
      <c r="V33" s="14">
        <v>176001547.75</v>
      </c>
      <c r="W33" s="6">
        <v>96.633799999999994</v>
      </c>
    </row>
    <row r="34" spans="1:23" ht="14.25" thickTop="1" thickBot="1">
      <c r="A34" s="9" t="s">
        <v>184</v>
      </c>
      <c r="B34" s="17">
        <v>777333824.96000004</v>
      </c>
      <c r="C34" s="10">
        <v>66.774699999999996</v>
      </c>
      <c r="D34" s="17">
        <v>24961864.73</v>
      </c>
      <c r="E34" s="10">
        <v>94.994500000000002</v>
      </c>
      <c r="F34" s="17">
        <v>0</v>
      </c>
      <c r="G34" s="10">
        <v>0</v>
      </c>
      <c r="H34" s="17">
        <v>50408859.859999999</v>
      </c>
      <c r="I34" s="10">
        <v>25.262499999999999</v>
      </c>
      <c r="J34" s="17">
        <v>114318647.95</v>
      </c>
      <c r="K34" s="10">
        <v>92.741600000000005</v>
      </c>
      <c r="L34" s="17">
        <v>166366660.19999999</v>
      </c>
      <c r="M34" s="10">
        <v>99.193799999999996</v>
      </c>
      <c r="N34" s="17">
        <v>0</v>
      </c>
      <c r="O34" s="10">
        <v>0</v>
      </c>
      <c r="P34" s="17">
        <v>83574804.060000002</v>
      </c>
      <c r="Q34" s="10">
        <v>97.5184</v>
      </c>
      <c r="R34" s="17">
        <v>0</v>
      </c>
      <c r="S34" s="10">
        <v>0</v>
      </c>
      <c r="T34" s="17">
        <v>161701440.41</v>
      </c>
      <c r="U34" s="10">
        <v>98.086100000000002</v>
      </c>
      <c r="V34" s="17">
        <v>176001547.75</v>
      </c>
      <c r="W34" s="10">
        <v>96.633799999999994</v>
      </c>
    </row>
    <row r="35" spans="1:23" ht="14.25" thickTop="1" thickBot="1"/>
    <row r="36" spans="1:23" s="6" customFormat="1" ht="13.5" thickTop="1">
      <c r="A36" s="8" t="s">
        <v>185</v>
      </c>
      <c r="B36" s="8">
        <v>12040</v>
      </c>
      <c r="C36" s="8"/>
      <c r="D36" s="8">
        <v>15</v>
      </c>
      <c r="E36" s="8"/>
      <c r="F36" s="8">
        <v>61</v>
      </c>
      <c r="G36" s="8"/>
      <c r="H36" s="8">
        <v>266</v>
      </c>
      <c r="I36" s="8"/>
      <c r="J36" s="8">
        <v>887</v>
      </c>
      <c r="K36" s="8"/>
      <c r="L36" s="8">
        <v>701</v>
      </c>
      <c r="M36" s="8"/>
      <c r="N36" s="8">
        <v>4</v>
      </c>
      <c r="O36" s="8"/>
      <c r="P36" s="8">
        <v>168</v>
      </c>
      <c r="Q36" s="8"/>
      <c r="R36" s="8">
        <v>1420</v>
      </c>
      <c r="S36" s="8"/>
      <c r="T36" s="8">
        <v>2098</v>
      </c>
      <c r="U36" s="8"/>
      <c r="V36" s="8">
        <v>693</v>
      </c>
      <c r="W36" s="8"/>
    </row>
    <row r="37" spans="1:23" s="6" customFormat="1" ht="13.5" thickBot="1">
      <c r="A37" s="12" t="s">
        <v>186</v>
      </c>
      <c r="B37" s="12">
        <v>1636367.98</v>
      </c>
      <c r="C37" s="12"/>
      <c r="D37" s="12">
        <v>1751811.54</v>
      </c>
      <c r="E37" s="12"/>
      <c r="F37" s="12">
        <v>1777110.66</v>
      </c>
      <c r="G37" s="12"/>
      <c r="H37" s="12">
        <v>750152.37</v>
      </c>
      <c r="I37" s="12"/>
      <c r="J37" s="12">
        <v>138969.28</v>
      </c>
      <c r="K37" s="12"/>
      <c r="L37" s="12">
        <v>239256.47</v>
      </c>
      <c r="M37" s="12"/>
      <c r="N37" s="12">
        <v>4827509</v>
      </c>
      <c r="O37" s="12"/>
      <c r="P37" s="12">
        <v>510128.19</v>
      </c>
      <c r="Q37" s="12"/>
      <c r="R37" s="12">
        <v>61202.11</v>
      </c>
      <c r="S37" s="12"/>
      <c r="T37" s="12">
        <v>78577.960000000006</v>
      </c>
      <c r="U37" s="12"/>
      <c r="V37" s="12">
        <v>262817.39</v>
      </c>
      <c r="W37" s="12"/>
    </row>
    <row r="38" spans="1:23" ht="13.5" thickTop="1"/>
    <row r="40" spans="1:23">
      <c r="A40" t="s">
        <v>332</v>
      </c>
      <c r="B40" s="14">
        <v>3888076042.6700001</v>
      </c>
      <c r="D40" s="14">
        <v>3254350.7</v>
      </c>
      <c r="F40" s="14">
        <v>0</v>
      </c>
      <c r="H40" s="14">
        <v>0</v>
      </c>
      <c r="J40" s="14">
        <v>1157463.51</v>
      </c>
      <c r="L40" s="14">
        <v>149249822.40000001</v>
      </c>
      <c r="N40" s="14">
        <v>0</v>
      </c>
      <c r="P40" s="14">
        <v>0</v>
      </c>
      <c r="R40" s="14">
        <v>0</v>
      </c>
      <c r="T40" s="14">
        <v>18223931.23</v>
      </c>
      <c r="V40" s="14">
        <v>87455474.599999994</v>
      </c>
    </row>
  </sheetData>
  <mergeCells count="10">
    <mergeCell ref="V2:W3"/>
    <mergeCell ref="L2:M3"/>
    <mergeCell ref="N2:O3"/>
    <mergeCell ref="P2:Q3"/>
    <mergeCell ref="R2:S3"/>
    <mergeCell ref="D2:E3"/>
    <mergeCell ref="F2:G3"/>
    <mergeCell ref="H2:I3"/>
    <mergeCell ref="J2:K3"/>
    <mergeCell ref="T2:U3"/>
  </mergeCells>
  <phoneticPr fontId="0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86"/>
  <sheetViews>
    <sheetView workbookViewId="0" xr3:uid="{701D7CAA-229E-5CB1-96B2-8F6C91020655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9.140625" style="14"/>
  </cols>
  <sheetData>
    <row r="1" spans="1:5">
      <c r="A1" s="1" t="s">
        <v>316</v>
      </c>
    </row>
    <row r="2" spans="1:5">
      <c r="A2" s="287" t="s">
        <v>1193</v>
      </c>
      <c r="B2" s="21" t="s">
        <v>21</v>
      </c>
      <c r="C2" s="287"/>
      <c r="D2" s="329" t="s">
        <v>1237</v>
      </c>
      <c r="E2" s="329"/>
    </row>
    <row r="3" spans="1:5">
      <c r="A3" s="2" t="s">
        <v>311</v>
      </c>
      <c r="B3" s="15"/>
      <c r="C3" s="2"/>
      <c r="D3" s="330"/>
      <c r="E3" s="330"/>
    </row>
    <row r="4" spans="1:5">
      <c r="A4" s="4"/>
      <c r="B4" s="16" t="s">
        <v>14</v>
      </c>
      <c r="C4" s="18" t="s">
        <v>15</v>
      </c>
      <c r="D4" s="16" t="s">
        <v>14</v>
      </c>
      <c r="E4" s="18" t="s">
        <v>15</v>
      </c>
    </row>
    <row r="5" spans="1:5">
      <c r="A5" s="1" t="s">
        <v>158</v>
      </c>
    </row>
    <row r="6" spans="1:5">
      <c r="A6" s="1" t="s">
        <v>159</v>
      </c>
      <c r="B6" s="22">
        <v>57598170.289999999</v>
      </c>
      <c r="C6" s="19">
        <v>98.672799999999995</v>
      </c>
      <c r="D6" s="22">
        <v>57598170.289999999</v>
      </c>
      <c r="E6" s="19">
        <v>98.672799999999995</v>
      </c>
    </row>
    <row r="7" spans="1:5">
      <c r="A7" s="20" t="s">
        <v>327</v>
      </c>
      <c r="B7" s="14">
        <v>667807.72</v>
      </c>
      <c r="C7" s="6">
        <v>1.1439999999999999</v>
      </c>
      <c r="D7" s="14">
        <v>667807.72</v>
      </c>
      <c r="E7" s="6">
        <v>1.1439999999999999</v>
      </c>
    </row>
    <row r="8" spans="1:5">
      <c r="A8" t="s">
        <v>328</v>
      </c>
      <c r="B8" s="14">
        <v>0</v>
      </c>
      <c r="C8" s="6">
        <v>0</v>
      </c>
      <c r="D8" s="14">
        <v>0</v>
      </c>
      <c r="E8" s="6">
        <v>0</v>
      </c>
    </row>
    <row r="9" spans="1:5">
      <c r="A9" t="s">
        <v>329</v>
      </c>
      <c r="B9" s="14">
        <v>0</v>
      </c>
      <c r="C9" s="6">
        <v>0</v>
      </c>
      <c r="D9" s="14">
        <v>0</v>
      </c>
      <c r="E9" s="6">
        <v>0</v>
      </c>
    </row>
    <row r="10" spans="1:5">
      <c r="A10" s="20" t="s">
        <v>163</v>
      </c>
      <c r="B10" s="14">
        <v>106900.82</v>
      </c>
      <c r="C10" s="6">
        <v>0.18310000000000001</v>
      </c>
      <c r="D10" s="14">
        <v>106900.82</v>
      </c>
      <c r="E10" s="6">
        <v>0.18310000000000001</v>
      </c>
    </row>
    <row r="11" spans="1:5" ht="13.5" thickBot="1">
      <c r="A11" t="s">
        <v>164</v>
      </c>
      <c r="B11" s="14">
        <v>0</v>
      </c>
      <c r="C11" s="6">
        <v>0</v>
      </c>
      <c r="D11" s="14">
        <v>0</v>
      </c>
      <c r="E11" s="6">
        <v>0</v>
      </c>
    </row>
    <row r="12" spans="1:5" ht="14.25" thickTop="1" thickBot="1">
      <c r="A12" s="9" t="s">
        <v>4</v>
      </c>
      <c r="B12" s="17">
        <v>58372878.829999998</v>
      </c>
      <c r="C12" s="10">
        <v>100</v>
      </c>
      <c r="D12" s="17">
        <v>58372878.829999998</v>
      </c>
      <c r="E12" s="10">
        <v>100</v>
      </c>
    </row>
    <row r="13" spans="1:5" ht="13.5" thickTop="1">
      <c r="A13" s="1" t="s">
        <v>165</v>
      </c>
    </row>
    <row r="14" spans="1:5">
      <c r="A14" t="s">
        <v>229</v>
      </c>
      <c r="B14" s="14">
        <v>0</v>
      </c>
      <c r="C14">
        <v>0</v>
      </c>
      <c r="D14" s="14">
        <v>0</v>
      </c>
      <c r="E14">
        <v>0</v>
      </c>
    </row>
    <row r="15" spans="1:5">
      <c r="A15" t="s">
        <v>230</v>
      </c>
      <c r="B15" s="14">
        <v>0</v>
      </c>
      <c r="C15">
        <v>0</v>
      </c>
      <c r="D15" s="14">
        <v>0</v>
      </c>
      <c r="E15">
        <v>0</v>
      </c>
    </row>
    <row r="16" spans="1:5">
      <c r="A16" t="s">
        <v>231</v>
      </c>
      <c r="B16" s="14">
        <v>0</v>
      </c>
      <c r="C16">
        <v>0</v>
      </c>
      <c r="D16" s="14">
        <v>0</v>
      </c>
      <c r="E16">
        <v>0</v>
      </c>
    </row>
    <row r="17" spans="1:5">
      <c r="A17" t="s">
        <v>232</v>
      </c>
      <c r="B17" s="14">
        <v>0</v>
      </c>
      <c r="C17">
        <v>0</v>
      </c>
      <c r="D17" s="14">
        <v>0</v>
      </c>
      <c r="E17">
        <v>0</v>
      </c>
    </row>
    <row r="18" spans="1:5">
      <c r="A18" t="s">
        <v>233</v>
      </c>
      <c r="B18" s="14">
        <v>0</v>
      </c>
      <c r="C18">
        <v>0</v>
      </c>
      <c r="D18" s="14">
        <v>0</v>
      </c>
      <c r="E18">
        <v>0</v>
      </c>
    </row>
    <row r="19" spans="1:5">
      <c r="A19" t="s">
        <v>234</v>
      </c>
      <c r="B19" s="14">
        <v>0</v>
      </c>
      <c r="C19">
        <v>0</v>
      </c>
      <c r="D19" s="14">
        <v>0</v>
      </c>
      <c r="E19">
        <v>0</v>
      </c>
    </row>
    <row r="20" spans="1:5">
      <c r="A20" t="s">
        <v>235</v>
      </c>
      <c r="B20" s="14">
        <v>0</v>
      </c>
      <c r="C20">
        <v>0</v>
      </c>
      <c r="D20" s="14">
        <v>0</v>
      </c>
      <c r="E20">
        <v>0</v>
      </c>
    </row>
    <row r="21" spans="1:5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</row>
    <row r="22" spans="1:5" ht="14.25" thickTop="1" thickBot="1">
      <c r="A22" s="9" t="s">
        <v>237</v>
      </c>
      <c r="B22" s="17">
        <v>0</v>
      </c>
      <c r="C22" s="9">
        <v>0</v>
      </c>
      <c r="D22" s="17">
        <v>0</v>
      </c>
      <c r="E22" s="9">
        <v>0</v>
      </c>
    </row>
    <row r="23" spans="1:5" ht="13.5" thickTop="1">
      <c r="A23" t="s">
        <v>238</v>
      </c>
      <c r="B23" s="14">
        <v>1088000</v>
      </c>
      <c r="C23" s="6">
        <v>1.8638999999999999</v>
      </c>
      <c r="D23" s="14">
        <v>1088000</v>
      </c>
      <c r="E23" s="6">
        <v>1.8638999999999999</v>
      </c>
    </row>
    <row r="24" spans="1:5">
      <c r="A24" t="s">
        <v>239</v>
      </c>
      <c r="B24" s="14">
        <v>5739435</v>
      </c>
      <c r="C24" s="6">
        <v>9.8323999999999998</v>
      </c>
      <c r="D24" s="14">
        <v>5739435</v>
      </c>
      <c r="E24" s="6">
        <v>9.8323999999999998</v>
      </c>
    </row>
    <row r="25" spans="1:5">
      <c r="A25" t="s">
        <v>240</v>
      </c>
      <c r="B25" s="14">
        <v>341505</v>
      </c>
      <c r="C25" s="6">
        <v>0.58499999999999996</v>
      </c>
      <c r="D25" s="14">
        <v>341505</v>
      </c>
      <c r="E25" s="6">
        <v>0.58499999999999996</v>
      </c>
    </row>
    <row r="26" spans="1:5" ht="13.5" thickBot="1">
      <c r="A26" t="s">
        <v>241</v>
      </c>
      <c r="B26" s="14">
        <v>18451782.969999999</v>
      </c>
      <c r="C26" s="6">
        <v>31.610199999999999</v>
      </c>
      <c r="D26" s="14">
        <v>18451782.969999999</v>
      </c>
      <c r="E26" s="6">
        <v>31.610199999999999</v>
      </c>
    </row>
    <row r="27" spans="1:5" ht="14.25" thickTop="1" thickBot="1">
      <c r="A27" s="9" t="s">
        <v>242</v>
      </c>
      <c r="B27" s="17">
        <v>25620722.969999999</v>
      </c>
      <c r="C27" s="10">
        <v>43.891500000000001</v>
      </c>
      <c r="D27" s="17">
        <v>25620722.969999999</v>
      </c>
      <c r="E27" s="10">
        <v>43.891500000000001</v>
      </c>
    </row>
    <row r="28" spans="1:5" ht="13.5" thickTop="1">
      <c r="A28" t="s">
        <v>243</v>
      </c>
      <c r="B28" s="14">
        <v>0</v>
      </c>
      <c r="C28">
        <v>0</v>
      </c>
      <c r="D28" s="14">
        <v>0</v>
      </c>
      <c r="E28">
        <v>0</v>
      </c>
    </row>
    <row r="29" spans="1:5">
      <c r="A29" t="s">
        <v>244</v>
      </c>
      <c r="B29" s="14">
        <v>0</v>
      </c>
      <c r="C29">
        <v>0</v>
      </c>
      <c r="D29" s="14">
        <v>0</v>
      </c>
      <c r="E29">
        <v>0</v>
      </c>
    </row>
    <row r="30" spans="1:5">
      <c r="A30" t="s">
        <v>245</v>
      </c>
      <c r="B30" s="14">
        <v>0</v>
      </c>
      <c r="C30">
        <v>0</v>
      </c>
      <c r="D30" s="14">
        <v>0</v>
      </c>
      <c r="E30">
        <v>0</v>
      </c>
    </row>
    <row r="31" spans="1:5">
      <c r="A31" t="s">
        <v>246</v>
      </c>
      <c r="B31" s="14">
        <v>0</v>
      </c>
      <c r="C31">
        <v>0</v>
      </c>
      <c r="D31" s="14">
        <v>0</v>
      </c>
      <c r="E31">
        <v>0</v>
      </c>
    </row>
    <row r="32" spans="1:5">
      <c r="A32" t="s">
        <v>247</v>
      </c>
      <c r="B32" s="14">
        <v>0</v>
      </c>
      <c r="C32">
        <v>0</v>
      </c>
      <c r="D32" s="14">
        <v>0</v>
      </c>
      <c r="E32">
        <v>0</v>
      </c>
    </row>
    <row r="33" spans="1:5">
      <c r="A33" t="s">
        <v>248</v>
      </c>
      <c r="B33" s="14">
        <v>0</v>
      </c>
      <c r="C33">
        <v>0</v>
      </c>
      <c r="D33" s="14">
        <v>0</v>
      </c>
      <c r="E33">
        <v>0</v>
      </c>
    </row>
    <row r="34" spans="1:5" ht="13.5" thickBot="1">
      <c r="A34" t="s">
        <v>249</v>
      </c>
      <c r="B34" s="14">
        <v>0</v>
      </c>
      <c r="C34">
        <v>0</v>
      </c>
      <c r="D34" s="14">
        <v>0</v>
      </c>
      <c r="E34">
        <v>0</v>
      </c>
    </row>
    <row r="35" spans="1:5" ht="14.25" thickTop="1" thickBot="1">
      <c r="A35" s="9" t="s">
        <v>250</v>
      </c>
      <c r="B35" s="17">
        <v>0</v>
      </c>
      <c r="C35" s="9">
        <v>0</v>
      </c>
      <c r="D35" s="17">
        <v>0</v>
      </c>
      <c r="E35" s="9">
        <v>0</v>
      </c>
    </row>
    <row r="36" spans="1:5" ht="13.5" thickTop="1">
      <c r="A36" t="s">
        <v>251</v>
      </c>
      <c r="B36" s="14">
        <v>0</v>
      </c>
      <c r="C36">
        <v>0</v>
      </c>
      <c r="D36" s="14">
        <v>0</v>
      </c>
      <c r="E36">
        <v>0</v>
      </c>
    </row>
    <row r="37" spans="1:5">
      <c r="A37" t="s">
        <v>252</v>
      </c>
      <c r="B37" s="14">
        <v>0</v>
      </c>
      <c r="C37">
        <v>0</v>
      </c>
      <c r="D37" s="14">
        <v>0</v>
      </c>
      <c r="E37">
        <v>0</v>
      </c>
    </row>
    <row r="38" spans="1:5">
      <c r="A38" t="s">
        <v>253</v>
      </c>
      <c r="B38" s="14">
        <v>0</v>
      </c>
      <c r="C38">
        <v>0</v>
      </c>
      <c r="D38" s="14">
        <v>0</v>
      </c>
      <c r="E38">
        <v>0</v>
      </c>
    </row>
    <row r="39" spans="1:5" ht="13.5" thickBot="1">
      <c r="A39" t="s">
        <v>254</v>
      </c>
      <c r="B39" s="14">
        <v>0</v>
      </c>
      <c r="C39">
        <v>0</v>
      </c>
      <c r="D39" s="14">
        <v>0</v>
      </c>
      <c r="E39">
        <v>0</v>
      </c>
    </row>
    <row r="40" spans="1:5" ht="14.25" thickTop="1" thickBot="1">
      <c r="A40" s="9" t="s">
        <v>255</v>
      </c>
      <c r="B40" s="17">
        <v>0</v>
      </c>
      <c r="C40" s="9">
        <v>0</v>
      </c>
      <c r="D40" s="17">
        <v>0</v>
      </c>
      <c r="E40" s="9">
        <v>0</v>
      </c>
    </row>
    <row r="41" spans="1:5" ht="13.5" thickTop="1">
      <c r="A41" t="s">
        <v>256</v>
      </c>
      <c r="B41" s="14">
        <v>0</v>
      </c>
      <c r="C41">
        <v>0</v>
      </c>
      <c r="D41" s="14">
        <v>0</v>
      </c>
      <c r="E41">
        <v>0</v>
      </c>
    </row>
    <row r="42" spans="1:5">
      <c r="A42" t="s">
        <v>257</v>
      </c>
      <c r="B42" s="14">
        <v>0</v>
      </c>
      <c r="C42">
        <v>0</v>
      </c>
      <c r="D42" s="14">
        <v>0</v>
      </c>
      <c r="E42">
        <v>0</v>
      </c>
    </row>
    <row r="43" spans="1:5">
      <c r="A43" t="s">
        <v>258</v>
      </c>
      <c r="B43" s="14">
        <v>0</v>
      </c>
      <c r="C43">
        <v>0</v>
      </c>
      <c r="D43" s="14">
        <v>0</v>
      </c>
      <c r="E43">
        <v>0</v>
      </c>
    </row>
    <row r="44" spans="1:5">
      <c r="A44" t="s">
        <v>259</v>
      </c>
      <c r="B44" s="14">
        <v>0</v>
      </c>
      <c r="C44">
        <v>0</v>
      </c>
      <c r="D44" s="14">
        <v>0</v>
      </c>
      <c r="E44">
        <v>0</v>
      </c>
    </row>
    <row r="45" spans="1:5">
      <c r="A45" t="s">
        <v>260</v>
      </c>
      <c r="B45" s="14">
        <v>0</v>
      </c>
      <c r="C45">
        <v>0</v>
      </c>
      <c r="D45" s="14">
        <v>0</v>
      </c>
      <c r="E45">
        <v>0</v>
      </c>
    </row>
    <row r="46" spans="1:5">
      <c r="A46" t="s">
        <v>261</v>
      </c>
      <c r="B46" s="14">
        <v>0</v>
      </c>
      <c r="C46">
        <v>0</v>
      </c>
      <c r="D46" s="14">
        <v>0</v>
      </c>
      <c r="E46">
        <v>0</v>
      </c>
    </row>
    <row r="47" spans="1:5" ht="13.5" thickBot="1">
      <c r="A47" t="s">
        <v>41</v>
      </c>
      <c r="B47" s="14">
        <v>0</v>
      </c>
      <c r="C47">
        <v>0</v>
      </c>
      <c r="D47" s="14">
        <v>0</v>
      </c>
      <c r="E47">
        <v>0</v>
      </c>
    </row>
    <row r="48" spans="1:5" ht="14.25" thickTop="1" thickBot="1">
      <c r="A48" s="9" t="s">
        <v>262</v>
      </c>
      <c r="B48" s="17">
        <v>0</v>
      </c>
      <c r="C48" s="9">
        <v>0</v>
      </c>
      <c r="D48" s="17">
        <v>0</v>
      </c>
      <c r="E48" s="9">
        <v>0</v>
      </c>
    </row>
    <row r="49" spans="1:5" ht="13.5" thickTop="1">
      <c r="A49" t="s">
        <v>263</v>
      </c>
      <c r="B49" s="14">
        <v>0</v>
      </c>
      <c r="C49">
        <v>0</v>
      </c>
      <c r="D49" s="14">
        <v>0</v>
      </c>
      <c r="E49">
        <v>0</v>
      </c>
    </row>
    <row r="50" spans="1:5" ht="13.5" thickBot="1">
      <c r="A50" t="s">
        <v>264</v>
      </c>
      <c r="B50" s="14">
        <v>0</v>
      </c>
      <c r="C50">
        <v>0</v>
      </c>
      <c r="D50" s="14">
        <v>0</v>
      </c>
      <c r="E50">
        <v>0</v>
      </c>
    </row>
    <row r="51" spans="1:5" ht="14.25" thickTop="1" thickBot="1">
      <c r="A51" s="9" t="s">
        <v>265</v>
      </c>
      <c r="B51" s="17">
        <v>0</v>
      </c>
      <c r="C51" s="9">
        <v>0</v>
      </c>
      <c r="D51" s="17">
        <v>0</v>
      </c>
      <c r="E51" s="9">
        <v>0</v>
      </c>
    </row>
    <row r="52" spans="1:5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</row>
    <row r="53" spans="1:5">
      <c r="A53" t="s">
        <v>267</v>
      </c>
      <c r="B53" s="14">
        <v>0</v>
      </c>
      <c r="C53">
        <v>0</v>
      </c>
      <c r="D53" s="14">
        <v>0</v>
      </c>
      <c r="E53">
        <v>0</v>
      </c>
    </row>
    <row r="54" spans="1:5">
      <c r="A54" t="s">
        <v>268</v>
      </c>
      <c r="B54" s="14">
        <v>0</v>
      </c>
      <c r="C54">
        <v>0</v>
      </c>
      <c r="D54" s="14">
        <v>0</v>
      </c>
      <c r="E54">
        <v>0</v>
      </c>
    </row>
    <row r="55" spans="1:5">
      <c r="A55" t="s">
        <v>269</v>
      </c>
      <c r="B55" s="14">
        <v>453194.5</v>
      </c>
      <c r="C55" s="6">
        <v>0.77639999999999998</v>
      </c>
      <c r="D55" s="14">
        <v>453194.5</v>
      </c>
      <c r="E55" s="6">
        <v>0.77639999999999998</v>
      </c>
    </row>
    <row r="56" spans="1:5">
      <c r="A56" t="s">
        <v>270</v>
      </c>
      <c r="B56" s="14">
        <v>0</v>
      </c>
      <c r="C56">
        <v>0</v>
      </c>
      <c r="D56" s="14">
        <v>0</v>
      </c>
      <c r="E56">
        <v>0</v>
      </c>
    </row>
    <row r="57" spans="1:5">
      <c r="A57" t="s">
        <v>271</v>
      </c>
      <c r="B57" s="14">
        <v>0</v>
      </c>
      <c r="C57">
        <v>0</v>
      </c>
      <c r="D57" s="14">
        <v>0</v>
      </c>
      <c r="E57">
        <v>0</v>
      </c>
    </row>
    <row r="58" spans="1:5" ht="13.5" thickBot="1">
      <c r="A58" t="s">
        <v>272</v>
      </c>
      <c r="B58" s="14">
        <v>0</v>
      </c>
      <c r="C58">
        <v>0</v>
      </c>
      <c r="D58" s="14">
        <v>0</v>
      </c>
      <c r="E58">
        <v>0</v>
      </c>
    </row>
    <row r="59" spans="1:5" ht="14.25" thickTop="1" thickBot="1">
      <c r="A59" s="9" t="s">
        <v>273</v>
      </c>
      <c r="B59" s="17">
        <v>453194.5</v>
      </c>
      <c r="C59" s="10">
        <v>0.77639999999999998</v>
      </c>
      <c r="D59" s="17">
        <v>453194.5</v>
      </c>
      <c r="E59" s="10">
        <v>0.77639999999999998</v>
      </c>
    </row>
    <row r="60" spans="1:5" ht="13.5" thickTop="1">
      <c r="A60" t="s">
        <v>274</v>
      </c>
      <c r="B60" s="14">
        <v>4262066.5999999996</v>
      </c>
      <c r="C60" s="6">
        <v>7.3014999999999999</v>
      </c>
      <c r="D60" s="14">
        <v>4262066.5999999996</v>
      </c>
      <c r="E60" s="6">
        <v>7.3014999999999999</v>
      </c>
    </row>
    <row r="61" spans="1:5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</row>
    <row r="62" spans="1:5" ht="14.25" thickTop="1" thickBot="1">
      <c r="A62" s="9" t="s">
        <v>276</v>
      </c>
      <c r="B62" s="17">
        <v>4262066.5999999996</v>
      </c>
      <c r="C62" s="10">
        <v>7.3014999999999999</v>
      </c>
      <c r="D62" s="17">
        <v>4262066.5999999996</v>
      </c>
      <c r="E62" s="10">
        <v>7.3014999999999999</v>
      </c>
    </row>
    <row r="63" spans="1:5" ht="13.5" thickTop="1">
      <c r="A63" t="s">
        <v>281</v>
      </c>
      <c r="B63" s="14">
        <v>0</v>
      </c>
      <c r="C63">
        <v>0</v>
      </c>
      <c r="D63" s="14">
        <v>0</v>
      </c>
      <c r="E63">
        <v>0</v>
      </c>
    </row>
    <row r="64" spans="1:5" ht="13.5" thickBot="1">
      <c r="A64" t="s">
        <v>282</v>
      </c>
      <c r="B64" s="14">
        <v>0</v>
      </c>
      <c r="C64">
        <v>0</v>
      </c>
      <c r="D64" s="14">
        <v>0</v>
      </c>
      <c r="E64">
        <v>0</v>
      </c>
    </row>
    <row r="65" spans="1:5" ht="14.25" thickTop="1" thickBot="1">
      <c r="A65" s="9" t="s">
        <v>283</v>
      </c>
      <c r="B65" s="17">
        <v>0</v>
      </c>
      <c r="C65" s="9">
        <v>0</v>
      </c>
      <c r="D65" s="17">
        <v>0</v>
      </c>
      <c r="E65" s="9">
        <v>0</v>
      </c>
    </row>
    <row r="66" spans="1:5" ht="13.5" thickTop="1">
      <c r="A66" t="s">
        <v>278</v>
      </c>
      <c r="B66" s="14">
        <v>0</v>
      </c>
      <c r="C66">
        <v>0</v>
      </c>
      <c r="D66" s="14">
        <v>0</v>
      </c>
      <c r="E66">
        <v>0</v>
      </c>
    </row>
    <row r="67" spans="1:5" ht="13.5" thickBot="1">
      <c r="A67" t="s">
        <v>279</v>
      </c>
      <c r="B67" s="14">
        <v>0</v>
      </c>
      <c r="C67">
        <v>0</v>
      </c>
      <c r="D67" s="14">
        <v>0</v>
      </c>
      <c r="E67">
        <v>0</v>
      </c>
    </row>
    <row r="68" spans="1:5" ht="14.25" thickTop="1" thickBot="1">
      <c r="A68" s="9" t="s">
        <v>280</v>
      </c>
      <c r="B68" s="17">
        <v>0</v>
      </c>
      <c r="C68" s="9">
        <v>0</v>
      </c>
      <c r="D68" s="17">
        <v>0</v>
      </c>
      <c r="E68" s="9">
        <v>0</v>
      </c>
    </row>
    <row r="69" spans="1:5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</row>
    <row r="70" spans="1:5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</row>
    <row r="71" spans="1:5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</row>
    <row r="72" spans="1:5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</row>
    <row r="73" spans="1:5" ht="14.25" thickTop="1" thickBot="1">
      <c r="A73" s="9" t="s">
        <v>308</v>
      </c>
      <c r="B73" s="17">
        <v>27262186.219999999</v>
      </c>
      <c r="C73" s="10">
        <v>46.703499999999998</v>
      </c>
      <c r="D73" s="17">
        <v>27262186.219999999</v>
      </c>
      <c r="E73" s="10">
        <v>46.703499999999998</v>
      </c>
    </row>
    <row r="74" spans="1:5" ht="14.25" thickTop="1" thickBot="1">
      <c r="A74" s="9" t="s">
        <v>178</v>
      </c>
      <c r="B74" s="17">
        <v>32497974.420000002</v>
      </c>
      <c r="C74" s="10">
        <v>55.673099999999998</v>
      </c>
      <c r="D74" s="17">
        <v>32497974.420000002</v>
      </c>
      <c r="E74" s="10">
        <v>55.673099999999998</v>
      </c>
    </row>
    <row r="75" spans="1:5" ht="14.25" thickTop="1" thickBot="1">
      <c r="A75" s="9" t="s">
        <v>179</v>
      </c>
      <c r="B75" s="17">
        <v>25100195.870000001</v>
      </c>
      <c r="C75" s="10">
        <v>42.9998</v>
      </c>
      <c r="D75" s="17">
        <v>25100195.870000001</v>
      </c>
      <c r="E75" s="10">
        <v>42.9998</v>
      </c>
    </row>
    <row r="76" spans="1:5" ht="14.25" thickTop="1" thickBot="1">
      <c r="A76" s="9" t="s">
        <v>180</v>
      </c>
      <c r="B76" s="17">
        <v>57598170.289999999</v>
      </c>
      <c r="C76" s="10">
        <v>98.672799999999995</v>
      </c>
      <c r="D76" s="17">
        <v>57598170.289999999</v>
      </c>
      <c r="E76" s="10">
        <v>98.672799999999995</v>
      </c>
    </row>
    <row r="77" spans="1:5" ht="13.5" thickTop="1">
      <c r="A77" t="s">
        <v>181</v>
      </c>
      <c r="B77" s="14">
        <v>0</v>
      </c>
      <c r="C77" s="6">
        <v>0</v>
      </c>
      <c r="D77" s="14">
        <v>0</v>
      </c>
      <c r="E77" s="6">
        <v>0</v>
      </c>
    </row>
    <row r="78" spans="1:5">
      <c r="A78" t="s">
        <v>330</v>
      </c>
      <c r="B78" s="14">
        <v>0</v>
      </c>
      <c r="C78" s="6">
        <v>0</v>
      </c>
      <c r="D78" s="14">
        <v>0</v>
      </c>
      <c r="E78" s="6">
        <v>0</v>
      </c>
    </row>
    <row r="79" spans="1:5" ht="13.5" thickBot="1">
      <c r="A79" t="s">
        <v>331</v>
      </c>
      <c r="B79" s="14">
        <v>0</v>
      </c>
      <c r="C79" s="6">
        <v>0</v>
      </c>
      <c r="D79" s="14">
        <v>0</v>
      </c>
      <c r="E79" s="6">
        <v>0</v>
      </c>
    </row>
    <row r="80" spans="1:5" ht="14.25" thickTop="1" thickBot="1">
      <c r="A80" s="9" t="s">
        <v>184</v>
      </c>
      <c r="B80" s="17">
        <v>0</v>
      </c>
      <c r="C80" s="10">
        <v>0</v>
      </c>
      <c r="D80" s="17">
        <v>0</v>
      </c>
      <c r="E80" s="10">
        <v>0</v>
      </c>
    </row>
    <row r="81" spans="1:5" ht="14.25" thickTop="1" thickBot="1"/>
    <row r="82" spans="1:5" s="6" customFormat="1" ht="13.5" thickTop="1">
      <c r="A82" s="8" t="s">
        <v>185</v>
      </c>
      <c r="B82" s="8">
        <v>4573</v>
      </c>
      <c r="C82" s="8"/>
      <c r="D82" s="8">
        <v>4573</v>
      </c>
      <c r="E82" s="8"/>
    </row>
    <row r="83" spans="1:5" s="6" customFormat="1" ht="13.5" thickBot="1">
      <c r="A83" s="12" t="s">
        <v>186</v>
      </c>
      <c r="B83" s="12">
        <v>12764.68</v>
      </c>
      <c r="C83" s="12"/>
      <c r="D83" s="12">
        <v>12764.68</v>
      </c>
      <c r="E83" s="12"/>
    </row>
    <row r="84" spans="1:5" ht="13.5" thickTop="1"/>
    <row r="86" spans="1:5">
      <c r="A86" t="s">
        <v>332</v>
      </c>
      <c r="B86" s="14">
        <v>0</v>
      </c>
      <c r="D86" s="14">
        <v>0</v>
      </c>
    </row>
  </sheetData>
  <mergeCells count="1">
    <mergeCell ref="D2:E3"/>
  </mergeCells>
  <phoneticPr fontId="0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86"/>
  <sheetViews>
    <sheetView workbookViewId="0" xr3:uid="{762215AB-03FA-5155-B868-AA11ECFE6524}"/>
  </sheetViews>
  <sheetFormatPr defaultRowHeight="12.75"/>
  <cols>
    <col min="1" max="1" width="50.710937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  <col min="6" max="6" width="9.140625" style="14"/>
  </cols>
  <sheetData>
    <row r="1" spans="1:5">
      <c r="A1" s="1" t="s">
        <v>316</v>
      </c>
    </row>
    <row r="2" spans="1:5">
      <c r="A2" s="287" t="s">
        <v>1193</v>
      </c>
      <c r="B2" s="21" t="s">
        <v>21</v>
      </c>
      <c r="C2" s="287"/>
      <c r="D2" s="329" t="s">
        <v>1238</v>
      </c>
      <c r="E2" s="329"/>
    </row>
    <row r="3" spans="1:5">
      <c r="A3" s="2" t="s">
        <v>445</v>
      </c>
      <c r="B3" s="15"/>
      <c r="C3" s="2"/>
      <c r="D3" s="330"/>
      <c r="E3" s="330"/>
    </row>
    <row r="4" spans="1:5">
      <c r="A4" s="4"/>
      <c r="B4" s="16" t="s">
        <v>14</v>
      </c>
      <c r="C4" s="18" t="s">
        <v>15</v>
      </c>
      <c r="D4" s="16" t="s">
        <v>14</v>
      </c>
      <c r="E4" s="18" t="s">
        <v>15</v>
      </c>
    </row>
    <row r="5" spans="1:5">
      <c r="A5" s="1" t="s">
        <v>158</v>
      </c>
    </row>
    <row r="6" spans="1:5">
      <c r="A6" s="1" t="s">
        <v>159</v>
      </c>
      <c r="B6" s="22">
        <v>181861157.38</v>
      </c>
      <c r="C6" s="19">
        <v>94.804199999999994</v>
      </c>
      <c r="D6" s="22">
        <v>181861157.38</v>
      </c>
      <c r="E6" s="19">
        <v>94.804199999999994</v>
      </c>
    </row>
    <row r="7" spans="1:5">
      <c r="A7" s="20" t="s">
        <v>327</v>
      </c>
      <c r="B7" s="14">
        <v>5657211.71</v>
      </c>
      <c r="C7" s="6">
        <v>2.9491000000000001</v>
      </c>
      <c r="D7" s="14">
        <v>5657211.71</v>
      </c>
      <c r="E7" s="6">
        <v>2.9491000000000001</v>
      </c>
    </row>
    <row r="8" spans="1:5">
      <c r="A8" t="s">
        <v>328</v>
      </c>
      <c r="B8" s="14">
        <v>0</v>
      </c>
      <c r="C8" s="6">
        <v>0</v>
      </c>
      <c r="D8" s="14">
        <v>0</v>
      </c>
      <c r="E8" s="6">
        <v>0</v>
      </c>
    </row>
    <row r="9" spans="1:5">
      <c r="A9" t="s">
        <v>329</v>
      </c>
      <c r="B9" s="14">
        <v>0</v>
      </c>
      <c r="C9" s="6">
        <v>0</v>
      </c>
      <c r="D9" s="14">
        <v>0</v>
      </c>
      <c r="E9" s="6">
        <v>0</v>
      </c>
    </row>
    <row r="10" spans="1:5">
      <c r="A10" s="20" t="s">
        <v>163</v>
      </c>
      <c r="B10" s="14">
        <v>1150222.1200000001</v>
      </c>
      <c r="C10" s="6">
        <v>0.59960000000000002</v>
      </c>
      <c r="D10" s="14">
        <v>1150222.1200000001</v>
      </c>
      <c r="E10" s="6">
        <v>0.59960000000000002</v>
      </c>
    </row>
    <row r="11" spans="1:5" ht="13.5" thickBot="1">
      <c r="A11" t="s">
        <v>164</v>
      </c>
      <c r="B11" s="14">
        <v>3159542.88</v>
      </c>
      <c r="C11" s="6">
        <v>1.6471</v>
      </c>
      <c r="D11" s="14">
        <v>3159542.88</v>
      </c>
      <c r="E11" s="6">
        <v>1.6471</v>
      </c>
    </row>
    <row r="12" spans="1:5" ht="14.25" thickTop="1" thickBot="1">
      <c r="A12" s="9" t="s">
        <v>4</v>
      </c>
      <c r="B12" s="17">
        <v>191828134.09</v>
      </c>
      <c r="C12" s="10">
        <v>100</v>
      </c>
      <c r="D12" s="17">
        <v>191828134.09</v>
      </c>
      <c r="E12" s="10">
        <v>100</v>
      </c>
    </row>
    <row r="13" spans="1:5" ht="13.5" thickTop="1">
      <c r="A13" s="1" t="s">
        <v>165</v>
      </c>
    </row>
    <row r="14" spans="1:5">
      <c r="A14" t="s">
        <v>229</v>
      </c>
      <c r="B14" s="14">
        <v>0</v>
      </c>
      <c r="C14">
        <v>0</v>
      </c>
      <c r="D14" s="14">
        <v>0</v>
      </c>
      <c r="E14">
        <v>0</v>
      </c>
    </row>
    <row r="15" spans="1:5">
      <c r="A15" t="s">
        <v>230</v>
      </c>
      <c r="B15" s="14">
        <v>0</v>
      </c>
      <c r="C15">
        <v>0</v>
      </c>
      <c r="D15" s="14">
        <v>0</v>
      </c>
      <c r="E15">
        <v>0</v>
      </c>
    </row>
    <row r="16" spans="1:5">
      <c r="A16" t="s">
        <v>231</v>
      </c>
      <c r="B16" s="14">
        <v>0</v>
      </c>
      <c r="C16">
        <v>0</v>
      </c>
      <c r="D16" s="14">
        <v>0</v>
      </c>
      <c r="E16">
        <v>0</v>
      </c>
    </row>
    <row r="17" spans="1:5">
      <c r="A17" t="s">
        <v>232</v>
      </c>
      <c r="B17" s="14">
        <v>0</v>
      </c>
      <c r="C17">
        <v>0</v>
      </c>
      <c r="D17" s="14">
        <v>0</v>
      </c>
      <c r="E17">
        <v>0</v>
      </c>
    </row>
    <row r="18" spans="1:5">
      <c r="A18" t="s">
        <v>233</v>
      </c>
      <c r="B18" s="14">
        <v>0</v>
      </c>
      <c r="C18">
        <v>0</v>
      </c>
      <c r="D18" s="14">
        <v>0</v>
      </c>
      <c r="E18">
        <v>0</v>
      </c>
    </row>
    <row r="19" spans="1:5">
      <c r="A19" t="s">
        <v>234</v>
      </c>
      <c r="B19" s="14">
        <v>0</v>
      </c>
      <c r="C19">
        <v>0</v>
      </c>
      <c r="D19" s="14">
        <v>0</v>
      </c>
      <c r="E19">
        <v>0</v>
      </c>
    </row>
    <row r="20" spans="1:5">
      <c r="A20" t="s">
        <v>235</v>
      </c>
      <c r="B20" s="14">
        <v>0</v>
      </c>
      <c r="C20">
        <v>0</v>
      </c>
      <c r="D20" s="14">
        <v>0</v>
      </c>
      <c r="E20">
        <v>0</v>
      </c>
    </row>
    <row r="21" spans="1:5" ht="13.5" thickBot="1">
      <c r="A21" t="s">
        <v>236</v>
      </c>
      <c r="B21" s="14">
        <v>0</v>
      </c>
      <c r="C21">
        <v>0</v>
      </c>
      <c r="D21" s="14">
        <v>0</v>
      </c>
      <c r="E21">
        <v>0</v>
      </c>
    </row>
    <row r="22" spans="1:5" ht="14.25" thickTop="1" thickBot="1">
      <c r="A22" s="9" t="s">
        <v>237</v>
      </c>
      <c r="B22" s="17">
        <v>0</v>
      </c>
      <c r="C22" s="9">
        <v>0</v>
      </c>
      <c r="D22" s="17">
        <v>0</v>
      </c>
      <c r="E22" s="9">
        <v>0</v>
      </c>
    </row>
    <row r="23" spans="1:5" ht="13.5" thickTop="1">
      <c r="A23" t="s">
        <v>238</v>
      </c>
      <c r="B23" s="14">
        <v>0</v>
      </c>
      <c r="C23">
        <v>0</v>
      </c>
      <c r="D23" s="14">
        <v>0</v>
      </c>
      <c r="E23">
        <v>0</v>
      </c>
    </row>
    <row r="24" spans="1:5">
      <c r="A24" t="s">
        <v>239</v>
      </c>
      <c r="B24" s="14">
        <v>0</v>
      </c>
      <c r="C24">
        <v>0</v>
      </c>
      <c r="D24" s="14">
        <v>0</v>
      </c>
      <c r="E24">
        <v>0</v>
      </c>
    </row>
    <row r="25" spans="1:5">
      <c r="A25" t="s">
        <v>240</v>
      </c>
      <c r="B25" s="14">
        <v>0</v>
      </c>
      <c r="C25">
        <v>0</v>
      </c>
      <c r="D25" s="14">
        <v>0</v>
      </c>
      <c r="E25">
        <v>0</v>
      </c>
    </row>
    <row r="26" spans="1:5" ht="13.5" thickBot="1">
      <c r="A26" t="s">
        <v>241</v>
      </c>
      <c r="B26" s="14">
        <v>39528117.25</v>
      </c>
      <c r="C26" s="6">
        <v>20.606000000000002</v>
      </c>
      <c r="D26" s="14">
        <v>39528117.25</v>
      </c>
      <c r="E26" s="6">
        <v>20.606000000000002</v>
      </c>
    </row>
    <row r="27" spans="1:5" ht="14.25" thickTop="1" thickBot="1">
      <c r="A27" s="9" t="s">
        <v>242</v>
      </c>
      <c r="B27" s="17">
        <v>39528117.25</v>
      </c>
      <c r="C27" s="10">
        <v>20.606000000000002</v>
      </c>
      <c r="D27" s="17">
        <v>39528117.25</v>
      </c>
      <c r="E27" s="10">
        <v>20.606000000000002</v>
      </c>
    </row>
    <row r="28" spans="1:5" ht="13.5" thickTop="1">
      <c r="A28" t="s">
        <v>243</v>
      </c>
      <c r="B28" s="14">
        <v>0</v>
      </c>
      <c r="C28">
        <v>0</v>
      </c>
      <c r="D28" s="14">
        <v>0</v>
      </c>
      <c r="E28">
        <v>0</v>
      </c>
    </row>
    <row r="29" spans="1:5">
      <c r="A29" t="s">
        <v>244</v>
      </c>
      <c r="B29" s="14">
        <v>10818500</v>
      </c>
      <c r="C29" s="6">
        <v>5.6397000000000004</v>
      </c>
      <c r="D29" s="14">
        <v>10818500</v>
      </c>
      <c r="E29" s="6">
        <v>5.6397000000000004</v>
      </c>
    </row>
    <row r="30" spans="1:5">
      <c r="A30" t="s">
        <v>245</v>
      </c>
      <c r="B30" s="14">
        <v>0</v>
      </c>
      <c r="C30">
        <v>0</v>
      </c>
      <c r="D30" s="14">
        <v>0</v>
      </c>
      <c r="E30">
        <v>0</v>
      </c>
    </row>
    <row r="31" spans="1:5">
      <c r="A31" t="s">
        <v>246</v>
      </c>
      <c r="B31" s="14">
        <v>0</v>
      </c>
      <c r="C31">
        <v>0</v>
      </c>
      <c r="D31" s="14">
        <v>0</v>
      </c>
      <c r="E31">
        <v>0</v>
      </c>
    </row>
    <row r="32" spans="1:5">
      <c r="A32" t="s">
        <v>247</v>
      </c>
      <c r="B32" s="14">
        <v>0</v>
      </c>
      <c r="C32">
        <v>0</v>
      </c>
      <c r="D32" s="14">
        <v>0</v>
      </c>
      <c r="E32">
        <v>0</v>
      </c>
    </row>
    <row r="33" spans="1:5">
      <c r="A33" t="s">
        <v>248</v>
      </c>
      <c r="B33" s="14">
        <v>9341500</v>
      </c>
      <c r="C33" s="6">
        <v>4.8696999999999999</v>
      </c>
      <c r="D33" s="14">
        <v>9341500</v>
      </c>
      <c r="E33" s="6">
        <v>4.8696999999999999</v>
      </c>
    </row>
    <row r="34" spans="1:5" ht="13.5" thickBot="1">
      <c r="A34" t="s">
        <v>249</v>
      </c>
      <c r="B34" s="14">
        <v>8645045.4499999993</v>
      </c>
      <c r="C34" s="6">
        <v>4.5067000000000004</v>
      </c>
      <c r="D34" s="14">
        <v>8645045.4499999993</v>
      </c>
      <c r="E34" s="6">
        <v>4.5067000000000004</v>
      </c>
    </row>
    <row r="35" spans="1:5" ht="14.25" thickTop="1" thickBot="1">
      <c r="A35" s="9" t="s">
        <v>250</v>
      </c>
      <c r="B35" s="17">
        <v>28805045.449999999</v>
      </c>
      <c r="C35" s="10">
        <v>15.0161</v>
      </c>
      <c r="D35" s="17">
        <v>28805045.449999999</v>
      </c>
      <c r="E35" s="10">
        <v>15.0161</v>
      </c>
    </row>
    <row r="36" spans="1:5" ht="13.5" thickTop="1">
      <c r="A36" t="s">
        <v>251</v>
      </c>
      <c r="B36" s="14">
        <v>0</v>
      </c>
      <c r="C36">
        <v>0</v>
      </c>
      <c r="D36" s="14">
        <v>0</v>
      </c>
      <c r="E36">
        <v>0</v>
      </c>
    </row>
    <row r="37" spans="1:5">
      <c r="A37" t="s">
        <v>252</v>
      </c>
      <c r="B37" s="14">
        <v>0</v>
      </c>
      <c r="C37">
        <v>0</v>
      </c>
      <c r="D37" s="14">
        <v>0</v>
      </c>
      <c r="E37">
        <v>0</v>
      </c>
    </row>
    <row r="38" spans="1:5">
      <c r="A38" t="s">
        <v>253</v>
      </c>
      <c r="B38" s="14">
        <v>0</v>
      </c>
      <c r="C38">
        <v>0</v>
      </c>
      <c r="D38" s="14">
        <v>0</v>
      </c>
      <c r="E38">
        <v>0</v>
      </c>
    </row>
    <row r="39" spans="1:5" ht="13.5" thickBot="1">
      <c r="A39" t="s">
        <v>254</v>
      </c>
      <c r="B39" s="14">
        <v>0</v>
      </c>
      <c r="C39">
        <v>0</v>
      </c>
      <c r="D39" s="14">
        <v>0</v>
      </c>
      <c r="E39">
        <v>0</v>
      </c>
    </row>
    <row r="40" spans="1:5" ht="14.25" thickTop="1" thickBot="1">
      <c r="A40" s="9" t="s">
        <v>255</v>
      </c>
      <c r="B40" s="17">
        <v>0</v>
      </c>
      <c r="C40" s="9">
        <v>0</v>
      </c>
      <c r="D40" s="17">
        <v>0</v>
      </c>
      <c r="E40" s="9">
        <v>0</v>
      </c>
    </row>
    <row r="41" spans="1:5" ht="13.5" thickTop="1">
      <c r="A41" t="s">
        <v>256</v>
      </c>
      <c r="B41" s="14">
        <v>0</v>
      </c>
      <c r="C41">
        <v>0</v>
      </c>
      <c r="D41" s="14">
        <v>0</v>
      </c>
      <c r="E41">
        <v>0</v>
      </c>
    </row>
    <row r="42" spans="1:5">
      <c r="A42" t="s">
        <v>257</v>
      </c>
      <c r="B42" s="14">
        <v>0</v>
      </c>
      <c r="C42">
        <v>0</v>
      </c>
      <c r="D42" s="14">
        <v>0</v>
      </c>
      <c r="E42">
        <v>0</v>
      </c>
    </row>
    <row r="43" spans="1:5">
      <c r="A43" t="s">
        <v>258</v>
      </c>
      <c r="B43" s="14">
        <v>9671115.1899999995</v>
      </c>
      <c r="C43" s="6">
        <v>5.0415999999999999</v>
      </c>
      <c r="D43" s="14">
        <v>9671115.1899999995</v>
      </c>
      <c r="E43" s="6">
        <v>5.0415999999999999</v>
      </c>
    </row>
    <row r="44" spans="1:5">
      <c r="A44" t="s">
        <v>259</v>
      </c>
      <c r="B44" s="14">
        <v>12131569.130000001</v>
      </c>
      <c r="C44" s="6">
        <v>6.3242000000000003</v>
      </c>
      <c r="D44" s="14">
        <v>12131569.130000001</v>
      </c>
      <c r="E44" s="6">
        <v>6.3242000000000003</v>
      </c>
    </row>
    <row r="45" spans="1:5">
      <c r="A45" t="s">
        <v>260</v>
      </c>
      <c r="B45" s="14">
        <v>0</v>
      </c>
      <c r="C45">
        <v>0</v>
      </c>
      <c r="D45" s="14">
        <v>0</v>
      </c>
      <c r="E45">
        <v>0</v>
      </c>
    </row>
    <row r="46" spans="1:5">
      <c r="A46" t="s">
        <v>261</v>
      </c>
      <c r="B46" s="14">
        <v>0</v>
      </c>
      <c r="C46">
        <v>0</v>
      </c>
      <c r="D46" s="14">
        <v>0</v>
      </c>
      <c r="E46">
        <v>0</v>
      </c>
    </row>
    <row r="47" spans="1:5" ht="13.5" thickBot="1">
      <c r="A47" t="s">
        <v>41</v>
      </c>
      <c r="B47" s="14">
        <v>0</v>
      </c>
      <c r="C47">
        <v>0</v>
      </c>
      <c r="D47" s="14">
        <v>0</v>
      </c>
      <c r="E47">
        <v>0</v>
      </c>
    </row>
    <row r="48" spans="1:5" ht="14.25" thickTop="1" thickBot="1">
      <c r="A48" s="9" t="s">
        <v>262</v>
      </c>
      <c r="B48" s="17">
        <v>21802684.32</v>
      </c>
      <c r="C48" s="10">
        <v>11.3657</v>
      </c>
      <c r="D48" s="17">
        <v>21802684.32</v>
      </c>
      <c r="E48" s="10">
        <v>11.3657</v>
      </c>
    </row>
    <row r="49" spans="1:5" ht="13.5" thickTop="1">
      <c r="A49" t="s">
        <v>263</v>
      </c>
      <c r="B49" s="14">
        <v>0</v>
      </c>
      <c r="C49">
        <v>0</v>
      </c>
      <c r="D49" s="14">
        <v>0</v>
      </c>
      <c r="E49">
        <v>0</v>
      </c>
    </row>
    <row r="50" spans="1:5" ht="13.5" thickBot="1">
      <c r="A50" t="s">
        <v>264</v>
      </c>
      <c r="B50" s="14">
        <v>0</v>
      </c>
      <c r="C50">
        <v>0</v>
      </c>
      <c r="D50" s="14">
        <v>0</v>
      </c>
      <c r="E50">
        <v>0</v>
      </c>
    </row>
    <row r="51" spans="1:5" ht="14.25" thickTop="1" thickBot="1">
      <c r="A51" s="9" t="s">
        <v>265</v>
      </c>
      <c r="B51" s="17">
        <v>0</v>
      </c>
      <c r="C51" s="9">
        <v>0</v>
      </c>
      <c r="D51" s="17">
        <v>0</v>
      </c>
      <c r="E51" s="9">
        <v>0</v>
      </c>
    </row>
    <row r="52" spans="1:5" ht="13.5" thickTop="1">
      <c r="A52" t="s">
        <v>266</v>
      </c>
      <c r="B52" s="14">
        <v>0</v>
      </c>
      <c r="C52">
        <v>0</v>
      </c>
      <c r="D52" s="14">
        <v>0</v>
      </c>
      <c r="E52">
        <v>0</v>
      </c>
    </row>
    <row r="53" spans="1:5">
      <c r="A53" t="s">
        <v>267</v>
      </c>
      <c r="B53" s="14">
        <v>0</v>
      </c>
      <c r="C53">
        <v>0</v>
      </c>
      <c r="D53" s="14">
        <v>0</v>
      </c>
      <c r="E53">
        <v>0</v>
      </c>
    </row>
    <row r="54" spans="1:5">
      <c r="A54" t="s">
        <v>268</v>
      </c>
      <c r="B54" s="14">
        <v>0</v>
      </c>
      <c r="C54">
        <v>0</v>
      </c>
      <c r="D54" s="14">
        <v>0</v>
      </c>
      <c r="E54">
        <v>0</v>
      </c>
    </row>
    <row r="55" spans="1:5">
      <c r="A55" t="s">
        <v>269</v>
      </c>
      <c r="B55" s="14">
        <v>0</v>
      </c>
      <c r="C55">
        <v>0</v>
      </c>
      <c r="D55" s="14">
        <v>0</v>
      </c>
      <c r="E55">
        <v>0</v>
      </c>
    </row>
    <row r="56" spans="1:5">
      <c r="A56" t="s">
        <v>270</v>
      </c>
      <c r="B56" s="14">
        <v>0</v>
      </c>
      <c r="C56">
        <v>0</v>
      </c>
      <c r="D56" s="14">
        <v>0</v>
      </c>
      <c r="E56">
        <v>0</v>
      </c>
    </row>
    <row r="57" spans="1:5">
      <c r="A57" t="s">
        <v>271</v>
      </c>
      <c r="B57" s="14">
        <v>0</v>
      </c>
      <c r="C57">
        <v>0</v>
      </c>
      <c r="D57" s="14">
        <v>0</v>
      </c>
      <c r="E57">
        <v>0</v>
      </c>
    </row>
    <row r="58" spans="1:5" ht="13.5" thickBot="1">
      <c r="A58" t="s">
        <v>272</v>
      </c>
      <c r="B58" s="14">
        <v>0</v>
      </c>
      <c r="C58">
        <v>0</v>
      </c>
      <c r="D58" s="14">
        <v>0</v>
      </c>
      <c r="E58">
        <v>0</v>
      </c>
    </row>
    <row r="59" spans="1:5" ht="14.25" thickTop="1" thickBot="1">
      <c r="A59" s="9" t="s">
        <v>273</v>
      </c>
      <c r="B59" s="17">
        <v>0</v>
      </c>
      <c r="C59" s="9">
        <v>0</v>
      </c>
      <c r="D59" s="17">
        <v>0</v>
      </c>
      <c r="E59" s="9">
        <v>0</v>
      </c>
    </row>
    <row r="60" spans="1:5" ht="13.5" thickTop="1">
      <c r="A60" t="s">
        <v>274</v>
      </c>
      <c r="B60" s="14">
        <v>12399153</v>
      </c>
      <c r="C60" s="6">
        <v>6.4637000000000002</v>
      </c>
      <c r="D60" s="14">
        <v>12399153</v>
      </c>
      <c r="E60" s="6">
        <v>6.4637000000000002</v>
      </c>
    </row>
    <row r="61" spans="1:5" ht="13.5" thickBot="1">
      <c r="A61" t="s">
        <v>275</v>
      </c>
      <c r="B61" s="14">
        <v>0</v>
      </c>
      <c r="C61">
        <v>0</v>
      </c>
      <c r="D61" s="14">
        <v>0</v>
      </c>
      <c r="E61">
        <v>0</v>
      </c>
    </row>
    <row r="62" spans="1:5" ht="14.25" thickTop="1" thickBot="1">
      <c r="A62" s="9" t="s">
        <v>276</v>
      </c>
      <c r="B62" s="17">
        <v>12399153</v>
      </c>
      <c r="C62" s="10">
        <v>6.4637000000000002</v>
      </c>
      <c r="D62" s="17">
        <v>12399153</v>
      </c>
      <c r="E62" s="10">
        <v>6.4637000000000002</v>
      </c>
    </row>
    <row r="63" spans="1:5" ht="13.5" thickTop="1">
      <c r="A63" t="s">
        <v>281</v>
      </c>
      <c r="B63" s="14">
        <v>0</v>
      </c>
      <c r="C63">
        <v>0</v>
      </c>
      <c r="D63" s="14">
        <v>0</v>
      </c>
      <c r="E63">
        <v>0</v>
      </c>
    </row>
    <row r="64" spans="1:5" ht="13.5" thickBot="1">
      <c r="A64" t="s">
        <v>282</v>
      </c>
      <c r="B64" s="14">
        <v>15918933.869999999</v>
      </c>
      <c r="C64" s="6">
        <v>8.2985000000000007</v>
      </c>
      <c r="D64" s="14">
        <v>15918933.869999999</v>
      </c>
      <c r="E64" s="6">
        <v>8.2985000000000007</v>
      </c>
    </row>
    <row r="65" spans="1:5" ht="14.25" thickTop="1" thickBot="1">
      <c r="A65" s="9" t="s">
        <v>283</v>
      </c>
      <c r="B65" s="17">
        <v>15918933.869999999</v>
      </c>
      <c r="C65" s="10">
        <v>8.2985000000000007</v>
      </c>
      <c r="D65" s="17">
        <v>15918933.869999999</v>
      </c>
      <c r="E65" s="10">
        <v>8.2985000000000007</v>
      </c>
    </row>
    <row r="66" spans="1:5" ht="13.5" thickTop="1">
      <c r="A66" t="s">
        <v>278</v>
      </c>
      <c r="B66" s="14">
        <v>0</v>
      </c>
      <c r="C66">
        <v>0</v>
      </c>
      <c r="D66" s="14">
        <v>0</v>
      </c>
      <c r="E66">
        <v>0</v>
      </c>
    </row>
    <row r="67" spans="1:5" ht="13.5" thickBot="1">
      <c r="A67" t="s">
        <v>279</v>
      </c>
      <c r="B67" s="14">
        <v>0</v>
      </c>
      <c r="C67">
        <v>0</v>
      </c>
      <c r="D67" s="14">
        <v>0</v>
      </c>
      <c r="E67">
        <v>0</v>
      </c>
    </row>
    <row r="68" spans="1:5" ht="14.25" thickTop="1" thickBot="1">
      <c r="A68" s="9" t="s">
        <v>280</v>
      </c>
      <c r="B68" s="17">
        <v>0</v>
      </c>
      <c r="C68" s="9">
        <v>0</v>
      </c>
      <c r="D68" s="17">
        <v>0</v>
      </c>
      <c r="E68" s="9">
        <v>0</v>
      </c>
    </row>
    <row r="69" spans="1:5" ht="13.5" thickTop="1">
      <c r="A69" t="s">
        <v>284</v>
      </c>
      <c r="B69" s="14">
        <v>0</v>
      </c>
      <c r="C69">
        <v>0</v>
      </c>
      <c r="D69" s="14">
        <v>0</v>
      </c>
      <c r="E69">
        <v>0</v>
      </c>
    </row>
    <row r="70" spans="1:5" ht="13.5" thickBot="1">
      <c r="A70" t="s">
        <v>285</v>
      </c>
      <c r="B70" s="14">
        <v>0</v>
      </c>
      <c r="C70">
        <v>0</v>
      </c>
      <c r="D70" s="14">
        <v>0</v>
      </c>
      <c r="E70">
        <v>0</v>
      </c>
    </row>
    <row r="71" spans="1:5" ht="14.25" thickTop="1" thickBot="1">
      <c r="A71" s="9" t="s">
        <v>286</v>
      </c>
      <c r="B71" s="17">
        <v>0</v>
      </c>
      <c r="C71" s="9">
        <v>0</v>
      </c>
      <c r="D71" s="17">
        <v>0</v>
      </c>
      <c r="E71" s="9">
        <v>0</v>
      </c>
    </row>
    <row r="72" spans="1:5" ht="14.25" thickTop="1" thickBot="1">
      <c r="A72" s="9" t="s">
        <v>277</v>
      </c>
      <c r="B72" s="17">
        <v>0</v>
      </c>
      <c r="C72" s="9">
        <v>0</v>
      </c>
      <c r="D72" s="17">
        <v>0</v>
      </c>
      <c r="E72" s="9">
        <v>0</v>
      </c>
    </row>
    <row r="73" spans="1:5" ht="14.25" thickTop="1" thickBot="1">
      <c r="A73" s="9" t="s">
        <v>308</v>
      </c>
      <c r="B73" s="17">
        <v>0</v>
      </c>
      <c r="C73" s="10">
        <v>0</v>
      </c>
      <c r="D73" s="17">
        <v>0</v>
      </c>
      <c r="E73" s="10">
        <v>0</v>
      </c>
    </row>
    <row r="74" spans="1:5" ht="14.25" thickTop="1" thickBot="1">
      <c r="A74" s="9" t="s">
        <v>178</v>
      </c>
      <c r="B74" s="17">
        <v>118453933.89</v>
      </c>
      <c r="C74" s="10">
        <v>61.75</v>
      </c>
      <c r="D74" s="17">
        <v>118453933.89</v>
      </c>
      <c r="E74" s="10">
        <v>61.75</v>
      </c>
    </row>
    <row r="75" spans="1:5" ht="14.25" thickTop="1" thickBot="1">
      <c r="A75" s="9" t="s">
        <v>179</v>
      </c>
      <c r="B75" s="17">
        <v>63407223.490000002</v>
      </c>
      <c r="C75" s="10">
        <v>33.054200000000002</v>
      </c>
      <c r="D75" s="17">
        <v>63407223.490000002</v>
      </c>
      <c r="E75" s="10">
        <v>33.054200000000002</v>
      </c>
    </row>
    <row r="76" spans="1:5" ht="14.25" thickTop="1" thickBot="1">
      <c r="A76" s="9" t="s">
        <v>180</v>
      </c>
      <c r="B76" s="17">
        <v>181861157.38</v>
      </c>
      <c r="C76" s="10">
        <v>94.804199999999994</v>
      </c>
      <c r="D76" s="17">
        <v>181861157.38</v>
      </c>
      <c r="E76" s="10">
        <v>94.804199999999994</v>
      </c>
    </row>
    <row r="77" spans="1:5" ht="13.5" thickTop="1">
      <c r="A77" t="s">
        <v>181</v>
      </c>
      <c r="B77" s="14">
        <v>0</v>
      </c>
      <c r="C77" s="6">
        <v>0</v>
      </c>
      <c r="D77" s="14">
        <v>0</v>
      </c>
      <c r="E77" s="6">
        <v>0</v>
      </c>
    </row>
    <row r="78" spans="1:5">
      <c r="A78" t="s">
        <v>330</v>
      </c>
      <c r="B78" s="14">
        <v>0</v>
      </c>
      <c r="C78" s="6">
        <v>0</v>
      </c>
      <c r="D78" s="14">
        <v>0</v>
      </c>
      <c r="E78" s="6">
        <v>0</v>
      </c>
    </row>
    <row r="79" spans="1:5" ht="13.5" thickBot="1">
      <c r="A79" t="s">
        <v>331</v>
      </c>
      <c r="B79" s="14">
        <v>3159542.88</v>
      </c>
      <c r="C79" s="6">
        <v>1.6471</v>
      </c>
      <c r="D79" s="14">
        <v>3159542.88</v>
      </c>
      <c r="E79" s="6">
        <v>1.6471</v>
      </c>
    </row>
    <row r="80" spans="1:5" ht="14.25" thickTop="1" thickBot="1">
      <c r="A80" s="9" t="s">
        <v>184</v>
      </c>
      <c r="B80" s="17">
        <v>3159542.88</v>
      </c>
      <c r="C80" s="10">
        <v>1.6471</v>
      </c>
      <c r="D80" s="17">
        <v>3159542.88</v>
      </c>
      <c r="E80" s="10">
        <v>1.6471</v>
      </c>
    </row>
    <row r="81" spans="1:5" ht="14.25" thickTop="1" thickBot="1"/>
    <row r="82" spans="1:5" s="6" customFormat="1" ht="13.5" thickTop="1">
      <c r="A82" s="8" t="s">
        <v>185</v>
      </c>
      <c r="B82" s="8">
        <v>3266</v>
      </c>
      <c r="C82" s="8"/>
      <c r="D82" s="8">
        <v>2569</v>
      </c>
      <c r="E82" s="8"/>
    </row>
    <row r="83" spans="1:5" s="6" customFormat="1" ht="13.5" thickBot="1">
      <c r="A83" s="12" t="s">
        <v>186</v>
      </c>
      <c r="B83" s="12">
        <v>92726.59</v>
      </c>
      <c r="C83" s="12"/>
      <c r="D83" s="12">
        <v>74670.350000000006</v>
      </c>
      <c r="E83" s="12"/>
    </row>
    <row r="84" spans="1:5" ht="13.5" thickTop="1"/>
    <row r="86" spans="1:5">
      <c r="A86" t="s">
        <v>332</v>
      </c>
      <c r="B86" s="14">
        <v>80339093.480000004</v>
      </c>
      <c r="D86" s="14">
        <v>27165.91</v>
      </c>
    </row>
  </sheetData>
  <mergeCells count="1">
    <mergeCell ref="D2:E3"/>
  </mergeCells>
  <phoneticPr fontId="0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66"/>
  <sheetViews>
    <sheetView workbookViewId="0" xr3:uid="{2DFAA6B7-64D6-5785-A35B-5A71D07F531F}"/>
  </sheetViews>
  <sheetFormatPr defaultRowHeight="12.75"/>
  <cols>
    <col min="1" max="1" width="45.5703125" bestFit="1" customWidth="1"/>
    <col min="2" max="2" width="12" style="14" bestFit="1" customWidth="1"/>
    <col min="3" max="3" width="4" bestFit="1" customWidth="1"/>
    <col min="4" max="4" width="12" style="14" bestFit="1" customWidth="1"/>
    <col min="5" max="5" width="4" bestFit="1" customWidth="1"/>
  </cols>
  <sheetData>
    <row r="1" spans="1:5">
      <c r="A1" s="1" t="s">
        <v>316</v>
      </c>
    </row>
    <row r="3" spans="1:5">
      <c r="A3" s="287" t="s">
        <v>1239</v>
      </c>
      <c r="B3" s="335" t="s">
        <v>21</v>
      </c>
      <c r="C3" s="335"/>
      <c r="D3" s="329" t="s">
        <v>1240</v>
      </c>
      <c r="E3" s="329"/>
    </row>
    <row r="4" spans="1:5">
      <c r="A4" s="2" t="s">
        <v>311</v>
      </c>
      <c r="B4" s="15"/>
      <c r="C4" s="2"/>
      <c r="D4" s="330"/>
      <c r="E4" s="330"/>
    </row>
    <row r="5" spans="1:5">
      <c r="A5" s="4"/>
      <c r="B5" s="16" t="s">
        <v>14</v>
      </c>
      <c r="C5" s="5" t="s">
        <v>15</v>
      </c>
      <c r="D5" s="16" t="s">
        <v>14</v>
      </c>
      <c r="E5" s="5" t="s">
        <v>15</v>
      </c>
    </row>
    <row r="6" spans="1:5">
      <c r="A6" s="1" t="s">
        <v>158</v>
      </c>
    </row>
    <row r="7" spans="1:5">
      <c r="A7" t="s">
        <v>1164</v>
      </c>
      <c r="B7" s="14">
        <v>0</v>
      </c>
      <c r="C7">
        <v>0</v>
      </c>
      <c r="D7" s="14">
        <v>0</v>
      </c>
      <c r="E7">
        <v>0</v>
      </c>
    </row>
    <row r="8" spans="1:5">
      <c r="A8" t="s">
        <v>191</v>
      </c>
      <c r="B8" s="14">
        <v>88253906.129999995</v>
      </c>
      <c r="C8" s="6">
        <v>100</v>
      </c>
      <c r="D8" s="14">
        <v>88253906.129999995</v>
      </c>
      <c r="E8" s="6">
        <v>100</v>
      </c>
    </row>
    <row r="9" spans="1:5">
      <c r="A9" t="s">
        <v>164</v>
      </c>
      <c r="B9" s="14">
        <v>0</v>
      </c>
      <c r="C9">
        <v>0</v>
      </c>
      <c r="D9" s="14">
        <v>0</v>
      </c>
      <c r="E9">
        <v>0</v>
      </c>
    </row>
    <row r="10" spans="1:5" ht="13.5" thickBot="1">
      <c r="A10" t="s">
        <v>609</v>
      </c>
      <c r="B10" s="14">
        <v>0</v>
      </c>
      <c r="C10">
        <v>0</v>
      </c>
      <c r="D10" s="14">
        <v>0</v>
      </c>
      <c r="E10">
        <v>0</v>
      </c>
    </row>
    <row r="11" spans="1:5" ht="14.25" thickTop="1" thickBot="1">
      <c r="A11" s="9" t="s">
        <v>4</v>
      </c>
      <c r="B11" s="17">
        <v>88253906.129999995</v>
      </c>
      <c r="C11" s="10">
        <v>100</v>
      </c>
      <c r="D11" s="17">
        <v>88253906.129999995</v>
      </c>
      <c r="E11" s="10">
        <v>100</v>
      </c>
    </row>
    <row r="12" spans="1:5" ht="13.5" thickTop="1">
      <c r="A12" s="1" t="s">
        <v>610</v>
      </c>
    </row>
    <row r="13" spans="1:5">
      <c r="A13" t="s">
        <v>166</v>
      </c>
      <c r="B13" s="14">
        <v>0</v>
      </c>
      <c r="C13">
        <v>0</v>
      </c>
      <c r="D13" s="14">
        <v>0</v>
      </c>
      <c r="E13">
        <v>0</v>
      </c>
    </row>
    <row r="14" spans="1:5">
      <c r="A14" t="s">
        <v>167</v>
      </c>
      <c r="B14" s="14">
        <v>0</v>
      </c>
      <c r="C14">
        <v>0</v>
      </c>
      <c r="D14" s="14">
        <v>0</v>
      </c>
      <c r="E14">
        <v>0</v>
      </c>
    </row>
    <row r="15" spans="1:5">
      <c r="A15" t="s">
        <v>168</v>
      </c>
      <c r="B15" s="14">
        <v>0</v>
      </c>
      <c r="C15">
        <v>0</v>
      </c>
      <c r="D15" s="14">
        <v>0</v>
      </c>
      <c r="E15">
        <v>0</v>
      </c>
    </row>
    <row r="16" spans="1:5">
      <c r="A16" t="s">
        <v>169</v>
      </c>
      <c r="B16" s="14">
        <v>0</v>
      </c>
      <c r="C16">
        <v>0</v>
      </c>
      <c r="D16" s="14">
        <v>0</v>
      </c>
      <c r="E16">
        <v>0</v>
      </c>
    </row>
    <row r="17" spans="1:5">
      <c r="A17" t="s">
        <v>170</v>
      </c>
      <c r="B17" s="14">
        <v>0</v>
      </c>
      <c r="C17">
        <v>0</v>
      </c>
      <c r="D17" s="14">
        <v>0</v>
      </c>
      <c r="E17">
        <v>0</v>
      </c>
    </row>
    <row r="18" spans="1:5">
      <c r="A18" t="s">
        <v>171</v>
      </c>
      <c r="B18" s="14">
        <v>0</v>
      </c>
      <c r="C18">
        <v>0</v>
      </c>
      <c r="D18" s="14">
        <v>0</v>
      </c>
      <c r="E18">
        <v>0</v>
      </c>
    </row>
    <row r="19" spans="1:5">
      <c r="A19" t="s">
        <v>172</v>
      </c>
      <c r="B19" s="14">
        <v>0</v>
      </c>
      <c r="C19">
        <v>0</v>
      </c>
      <c r="D19" s="14">
        <v>0</v>
      </c>
      <c r="E19">
        <v>0</v>
      </c>
    </row>
    <row r="20" spans="1:5">
      <c r="A20" t="s">
        <v>173</v>
      </c>
      <c r="B20" s="14">
        <v>0</v>
      </c>
      <c r="C20">
        <v>0</v>
      </c>
      <c r="D20" s="14">
        <v>0</v>
      </c>
      <c r="E20">
        <v>0</v>
      </c>
    </row>
    <row r="21" spans="1:5">
      <c r="A21" t="s">
        <v>175</v>
      </c>
      <c r="B21" s="14">
        <v>0</v>
      </c>
      <c r="C21">
        <v>0</v>
      </c>
      <c r="D21" s="14">
        <v>0</v>
      </c>
      <c r="E21">
        <v>0</v>
      </c>
    </row>
    <row r="22" spans="1:5">
      <c r="A22" t="s">
        <v>75</v>
      </c>
      <c r="B22" s="14">
        <v>0</v>
      </c>
      <c r="C22">
        <v>0</v>
      </c>
      <c r="D22" s="14">
        <v>0</v>
      </c>
      <c r="E22">
        <v>0</v>
      </c>
    </row>
    <row r="23" spans="1:5">
      <c r="A23" t="s">
        <v>176</v>
      </c>
      <c r="B23" s="14">
        <v>0</v>
      </c>
      <c r="C23">
        <v>0</v>
      </c>
      <c r="D23" s="14">
        <v>0</v>
      </c>
      <c r="E23">
        <v>0</v>
      </c>
    </row>
    <row r="24" spans="1:5">
      <c r="A24" t="s">
        <v>174</v>
      </c>
      <c r="B24" s="14">
        <v>0</v>
      </c>
      <c r="C24">
        <v>0</v>
      </c>
      <c r="D24" s="14">
        <v>0</v>
      </c>
      <c r="E24">
        <v>0</v>
      </c>
    </row>
    <row r="25" spans="1:5" ht="13.5" thickBot="1">
      <c r="A25" t="s">
        <v>177</v>
      </c>
      <c r="B25" s="14">
        <v>0</v>
      </c>
      <c r="C25">
        <v>0</v>
      </c>
      <c r="D25" s="14">
        <v>0</v>
      </c>
      <c r="E25">
        <v>0</v>
      </c>
    </row>
    <row r="26" spans="1:5" ht="14.25" thickTop="1" thickBot="1">
      <c r="A26" s="9" t="s">
        <v>178</v>
      </c>
      <c r="B26" s="17">
        <v>0</v>
      </c>
      <c r="C26" s="9">
        <v>0</v>
      </c>
      <c r="D26" s="17">
        <v>0</v>
      </c>
      <c r="E26" s="9">
        <v>0</v>
      </c>
    </row>
    <row r="27" spans="1:5" ht="14.25" thickTop="1" thickBot="1">
      <c r="A27" s="1" t="s">
        <v>179</v>
      </c>
      <c r="B27" s="14">
        <v>0</v>
      </c>
      <c r="C27">
        <v>0</v>
      </c>
      <c r="D27" s="14">
        <v>0</v>
      </c>
      <c r="E27">
        <v>0</v>
      </c>
    </row>
    <row r="28" spans="1:5" ht="14.25" thickTop="1" thickBot="1">
      <c r="A28" s="9" t="s">
        <v>180</v>
      </c>
      <c r="B28" s="17">
        <v>0</v>
      </c>
      <c r="C28" s="9">
        <v>0</v>
      </c>
      <c r="D28" s="17">
        <v>0</v>
      </c>
      <c r="E28" s="9">
        <v>0</v>
      </c>
    </row>
    <row r="29" spans="1:5" ht="13.5" thickTop="1">
      <c r="A29" s="1" t="s">
        <v>199</v>
      </c>
    </row>
    <row r="30" spans="1:5">
      <c r="A30" t="s">
        <v>200</v>
      </c>
      <c r="B30" s="14">
        <v>7548997.0099999998</v>
      </c>
      <c r="C30" s="6">
        <v>8.5536999999999992</v>
      </c>
      <c r="D30" s="14">
        <v>7548997.0099999998</v>
      </c>
      <c r="E30" s="6">
        <v>8.5536999999999992</v>
      </c>
    </row>
    <row r="31" spans="1:5">
      <c r="A31" t="s">
        <v>201</v>
      </c>
      <c r="B31" s="14">
        <v>0</v>
      </c>
      <c r="C31">
        <v>0</v>
      </c>
      <c r="D31" s="14">
        <v>0</v>
      </c>
      <c r="E31">
        <v>0</v>
      </c>
    </row>
    <row r="32" spans="1:5">
      <c r="A32" t="s">
        <v>202</v>
      </c>
      <c r="B32" s="14">
        <v>0</v>
      </c>
      <c r="C32">
        <v>0</v>
      </c>
      <c r="D32" s="14">
        <v>0</v>
      </c>
      <c r="E32">
        <v>0</v>
      </c>
    </row>
    <row r="33" spans="1:5">
      <c r="A33" t="s">
        <v>203</v>
      </c>
      <c r="B33" s="14">
        <v>0</v>
      </c>
      <c r="C33">
        <v>0</v>
      </c>
      <c r="D33" s="14">
        <v>0</v>
      </c>
      <c r="E33">
        <v>0</v>
      </c>
    </row>
    <row r="34" spans="1:5">
      <c r="A34" t="s">
        <v>204</v>
      </c>
      <c r="B34" s="14">
        <v>0</v>
      </c>
      <c r="C34">
        <v>0</v>
      </c>
      <c r="D34" s="14">
        <v>0</v>
      </c>
      <c r="E34">
        <v>0</v>
      </c>
    </row>
    <row r="35" spans="1:5">
      <c r="A35" t="s">
        <v>205</v>
      </c>
      <c r="B35" s="14">
        <v>0</v>
      </c>
      <c r="C35">
        <v>0</v>
      </c>
      <c r="D35" s="14">
        <v>0</v>
      </c>
      <c r="E35">
        <v>0</v>
      </c>
    </row>
    <row r="36" spans="1:5">
      <c r="A36" t="s">
        <v>206</v>
      </c>
      <c r="B36" s="14">
        <v>0</v>
      </c>
      <c r="C36">
        <v>0</v>
      </c>
      <c r="D36" s="14">
        <v>0</v>
      </c>
      <c r="E36">
        <v>0</v>
      </c>
    </row>
    <row r="37" spans="1:5">
      <c r="A37" t="s">
        <v>207</v>
      </c>
      <c r="B37" s="14">
        <v>80704909.120000005</v>
      </c>
      <c r="C37" s="6">
        <v>91.446299999999994</v>
      </c>
      <c r="D37" s="14">
        <v>80704909.120000005</v>
      </c>
      <c r="E37" s="6">
        <v>91.446299999999994</v>
      </c>
    </row>
    <row r="38" spans="1:5" ht="13.5" thickBot="1">
      <c r="A38" t="s">
        <v>208</v>
      </c>
      <c r="B38" s="14">
        <v>0</v>
      </c>
      <c r="C38">
        <v>0</v>
      </c>
      <c r="D38" s="14">
        <v>0</v>
      </c>
      <c r="E38">
        <v>0</v>
      </c>
    </row>
    <row r="39" spans="1:5" ht="14.25" thickTop="1" thickBot="1">
      <c r="A39" s="9" t="s">
        <v>209</v>
      </c>
      <c r="B39" s="17">
        <v>88253906.129999995</v>
      </c>
      <c r="C39" s="10">
        <v>100</v>
      </c>
      <c r="D39" s="17">
        <v>88253906.129999995</v>
      </c>
      <c r="E39" s="10">
        <v>100</v>
      </c>
    </row>
    <row r="40" spans="1:5" ht="13.5" thickTop="1">
      <c r="A40" t="s">
        <v>295</v>
      </c>
      <c r="B40" s="14">
        <v>0</v>
      </c>
      <c r="C40">
        <v>0</v>
      </c>
      <c r="D40" s="14">
        <v>0</v>
      </c>
      <c r="E40">
        <v>0</v>
      </c>
    </row>
    <row r="41" spans="1:5">
      <c r="A41" t="s">
        <v>296</v>
      </c>
      <c r="B41" s="14">
        <v>0</v>
      </c>
      <c r="C41">
        <v>0</v>
      </c>
      <c r="D41" s="14">
        <v>0</v>
      </c>
      <c r="E41">
        <v>0</v>
      </c>
    </row>
    <row r="42" spans="1:5" ht="13.5" thickBot="1">
      <c r="A42" t="s">
        <v>297</v>
      </c>
      <c r="B42" s="14">
        <v>0</v>
      </c>
      <c r="C42">
        <v>0</v>
      </c>
      <c r="D42" s="14">
        <v>0</v>
      </c>
      <c r="E42">
        <v>0</v>
      </c>
    </row>
    <row r="43" spans="1:5" ht="14.25" thickTop="1" thickBot="1">
      <c r="A43" s="9" t="s">
        <v>611</v>
      </c>
      <c r="B43" s="17">
        <v>0</v>
      </c>
      <c r="C43" s="9">
        <v>0</v>
      </c>
      <c r="D43" s="17">
        <v>0</v>
      </c>
      <c r="E43" s="9">
        <v>0</v>
      </c>
    </row>
    <row r="44" spans="1:5" ht="14.25" thickTop="1" thickBot="1">
      <c r="A44" s="9" t="s">
        <v>211</v>
      </c>
      <c r="B44" s="17">
        <v>88253906.129999995</v>
      </c>
      <c r="C44" s="10">
        <v>100</v>
      </c>
      <c r="D44" s="17">
        <v>88253906.129999995</v>
      </c>
      <c r="E44" s="10">
        <v>100</v>
      </c>
    </row>
    <row r="45" spans="1:5" ht="13.5" thickTop="1">
      <c r="A45" t="s">
        <v>181</v>
      </c>
      <c r="B45" s="14">
        <v>0</v>
      </c>
      <c r="C45">
        <v>0</v>
      </c>
      <c r="D45" s="14">
        <v>0</v>
      </c>
      <c r="E45">
        <v>0</v>
      </c>
    </row>
    <row r="46" spans="1:5">
      <c r="A46" t="s">
        <v>182</v>
      </c>
      <c r="B46" s="14">
        <v>0</v>
      </c>
      <c r="C46">
        <v>0</v>
      </c>
      <c r="D46" s="14">
        <v>0</v>
      </c>
      <c r="E46">
        <v>0</v>
      </c>
    </row>
    <row r="47" spans="1:5" ht="13.5" thickBot="1">
      <c r="A47" t="s">
        <v>183</v>
      </c>
      <c r="B47" s="14">
        <v>0</v>
      </c>
      <c r="C47">
        <v>0</v>
      </c>
      <c r="D47" s="14">
        <v>0</v>
      </c>
      <c r="E47">
        <v>0</v>
      </c>
    </row>
    <row r="48" spans="1:5" ht="14.25" thickTop="1" thickBot="1">
      <c r="A48" s="9" t="s">
        <v>184</v>
      </c>
      <c r="B48" s="17">
        <v>0</v>
      </c>
      <c r="C48" s="9">
        <v>0</v>
      </c>
      <c r="D48" s="17">
        <v>0</v>
      </c>
      <c r="E48" s="9">
        <v>0</v>
      </c>
    </row>
    <row r="49" spans="1:5" ht="14.25" thickTop="1" thickBot="1">
      <c r="A49" s="9"/>
      <c r="B49" s="17"/>
      <c r="C49" s="9"/>
      <c r="D49" s="17"/>
      <c r="E49" s="9"/>
    </row>
    <row r="50" spans="1:5" s="6" customFormat="1" ht="13.5" thickTop="1">
      <c r="A50" s="6" t="s">
        <v>612</v>
      </c>
      <c r="B50" s="6">
        <v>147</v>
      </c>
      <c r="D50" s="6">
        <v>147</v>
      </c>
    </row>
    <row r="51" spans="1:5" s="6" customFormat="1" ht="13.5" thickBot="1">
      <c r="A51" s="12" t="s">
        <v>212</v>
      </c>
      <c r="B51" s="12">
        <v>600366.71</v>
      </c>
      <c r="C51" s="12"/>
      <c r="D51" s="12">
        <v>600366.71</v>
      </c>
      <c r="E51" s="12"/>
    </row>
    <row r="52" spans="1:5" ht="13.5" thickTop="1"/>
    <row r="53" spans="1:5">
      <c r="A53" s="287" t="s">
        <v>213</v>
      </c>
      <c r="B53" s="335" t="s">
        <v>21</v>
      </c>
      <c r="C53" s="335"/>
      <c r="D53" s="329" t="s">
        <v>1240</v>
      </c>
      <c r="E53" s="329"/>
    </row>
    <row r="54" spans="1:5">
      <c r="A54" s="2"/>
      <c r="B54" s="15"/>
      <c r="C54" s="2"/>
      <c r="D54" s="330"/>
      <c r="E54" s="330"/>
    </row>
    <row r="55" spans="1:5">
      <c r="A55" s="4"/>
      <c r="B55" s="16" t="s">
        <v>14</v>
      </c>
      <c r="C55" s="5" t="s">
        <v>15</v>
      </c>
      <c r="D55" s="16" t="s">
        <v>14</v>
      </c>
      <c r="E55" s="5" t="s">
        <v>15</v>
      </c>
    </row>
    <row r="56" spans="1:5">
      <c r="A56" t="s">
        <v>214</v>
      </c>
      <c r="B56" s="14">
        <v>7548997.0099999998</v>
      </c>
      <c r="C56" s="6">
        <v>8.5536999999999992</v>
      </c>
      <c r="D56" s="14">
        <v>7548997.0099999998</v>
      </c>
      <c r="E56" s="6">
        <v>8.5536999999999992</v>
      </c>
    </row>
    <row r="57" spans="1:5">
      <c r="A57" t="s">
        <v>215</v>
      </c>
      <c r="B57" s="14">
        <v>0</v>
      </c>
      <c r="C57">
        <v>0</v>
      </c>
      <c r="D57" s="14">
        <v>0</v>
      </c>
      <c r="E57">
        <v>0</v>
      </c>
    </row>
    <row r="58" spans="1:5">
      <c r="A58" t="s">
        <v>216</v>
      </c>
      <c r="B58" s="14">
        <v>15131426.09</v>
      </c>
      <c r="C58" s="6">
        <v>17.145299999999999</v>
      </c>
      <c r="D58" s="14">
        <v>15131426.09</v>
      </c>
      <c r="E58" s="6">
        <v>17.145299999999999</v>
      </c>
    </row>
    <row r="59" spans="1:5">
      <c r="A59" t="s">
        <v>217</v>
      </c>
      <c r="B59" s="14">
        <v>65573483.030000001</v>
      </c>
      <c r="C59" s="6">
        <v>74.300899999999999</v>
      </c>
      <c r="D59" s="14">
        <v>65573483.030000001</v>
      </c>
      <c r="E59" s="6">
        <v>74.300899999999999</v>
      </c>
    </row>
    <row r="60" spans="1:5">
      <c r="A60" t="s">
        <v>218</v>
      </c>
      <c r="B60" s="14">
        <v>0</v>
      </c>
      <c r="C60">
        <v>0</v>
      </c>
      <c r="D60" s="14">
        <v>0</v>
      </c>
      <c r="E60">
        <v>0</v>
      </c>
    </row>
    <row r="61" spans="1:5">
      <c r="A61" t="s">
        <v>219</v>
      </c>
      <c r="B61" s="14">
        <v>0</v>
      </c>
      <c r="C61">
        <v>0</v>
      </c>
      <c r="D61" s="14">
        <v>0</v>
      </c>
      <c r="E61">
        <v>0</v>
      </c>
    </row>
    <row r="62" spans="1:5">
      <c r="A62" t="s">
        <v>220</v>
      </c>
      <c r="B62" s="14">
        <v>0</v>
      </c>
      <c r="C62">
        <v>0</v>
      </c>
      <c r="D62" s="14">
        <v>0</v>
      </c>
      <c r="E62">
        <v>0</v>
      </c>
    </row>
    <row r="63" spans="1:5" ht="13.5" thickBot="1">
      <c r="A63" t="s">
        <v>221</v>
      </c>
      <c r="B63" s="14">
        <v>0</v>
      </c>
      <c r="C63">
        <v>0</v>
      </c>
      <c r="D63" s="14">
        <v>0</v>
      </c>
      <c r="E63">
        <v>0</v>
      </c>
    </row>
    <row r="64" spans="1:5" ht="14.25" thickTop="1" thickBot="1">
      <c r="A64" s="9" t="s">
        <v>21</v>
      </c>
      <c r="B64" s="17">
        <v>88253906.129999995</v>
      </c>
      <c r="C64" s="10">
        <v>100</v>
      </c>
      <c r="D64" s="17">
        <v>88253906.129999995</v>
      </c>
      <c r="E64" s="10">
        <v>100</v>
      </c>
    </row>
    <row r="65" spans="1:4" ht="13.5" thickTop="1"/>
    <row r="66" spans="1:4">
      <c r="A66" t="s">
        <v>332</v>
      </c>
      <c r="B66" s="14">
        <v>66942903.210000001</v>
      </c>
      <c r="D66" s="14">
        <v>66942903.210000001</v>
      </c>
    </row>
  </sheetData>
  <mergeCells count="4">
    <mergeCell ref="B3:C3"/>
    <mergeCell ref="D3:E4"/>
    <mergeCell ref="B53:C53"/>
    <mergeCell ref="D53:E54"/>
  </mergeCells>
  <phoneticPr fontId="0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HD40"/>
  <sheetViews>
    <sheetView workbookViewId="0" xr3:uid="{F1DDE993-1B6C-5616-88E6-1BE0F5D2AD08}"/>
  </sheetViews>
  <sheetFormatPr defaultRowHeight="12.75"/>
  <cols>
    <col min="1" max="1" width="31" customWidth="1"/>
    <col min="2" max="2" width="9.140625" style="99"/>
    <col min="3" max="3" width="28.28515625" customWidth="1"/>
    <col min="4" max="4" width="10.28515625" style="99" customWidth="1"/>
    <col min="5" max="5" width="6" style="6" customWidth="1"/>
    <col min="6" max="6" width="28.28515625" customWidth="1"/>
    <col min="7" max="7" width="10.28515625" style="99" customWidth="1"/>
    <col min="8" max="8" width="6" style="6" customWidth="1"/>
    <col min="9" max="9" width="28.28515625" customWidth="1"/>
    <col min="10" max="10" width="10.28515625" style="99" customWidth="1"/>
    <col min="11" max="11" width="6" style="6" customWidth="1"/>
    <col min="12" max="12" width="28.28515625" customWidth="1"/>
    <col min="13" max="13" width="10.28515625" style="99" customWidth="1"/>
    <col min="14" max="14" width="6" style="6" customWidth="1"/>
    <col min="15" max="15" width="28.28515625" customWidth="1"/>
    <col min="16" max="16" width="10.28515625" style="99" customWidth="1"/>
    <col min="17" max="17" width="6" style="6" customWidth="1"/>
    <col min="18" max="18" width="28.28515625" customWidth="1"/>
    <col min="19" max="19" width="10.28515625" style="99" customWidth="1"/>
    <col min="20" max="20" width="6" style="6" customWidth="1"/>
    <col min="21" max="21" width="28.28515625" customWidth="1"/>
    <col min="22" max="22" width="10.28515625" style="99" customWidth="1"/>
    <col min="23" max="23" width="6" style="6" customWidth="1"/>
    <col min="24" max="24" width="28.28515625" customWidth="1"/>
    <col min="25" max="25" width="10.28515625" style="99" customWidth="1"/>
    <col min="26" max="26" width="6" style="6" customWidth="1"/>
    <col min="27" max="27" width="28.28515625" customWidth="1"/>
    <col min="28" max="28" width="10.28515625" style="99" customWidth="1"/>
    <col min="29" max="29" width="6" style="6" customWidth="1"/>
    <col min="30" max="30" width="28.28515625" customWidth="1"/>
    <col min="31" max="31" width="10.28515625" style="99" customWidth="1"/>
    <col min="32" max="32" width="6" style="6" customWidth="1"/>
    <col min="33" max="33" width="28.28515625" customWidth="1"/>
    <col min="34" max="34" width="10.28515625" style="99" customWidth="1"/>
    <col min="35" max="35" width="6" style="6" customWidth="1"/>
    <col min="36" max="36" width="28.28515625" customWidth="1"/>
    <col min="37" max="37" width="10.28515625" style="99" customWidth="1"/>
    <col min="38" max="38" width="6" style="6" customWidth="1"/>
    <col min="39" max="39" width="28.28515625" customWidth="1"/>
    <col min="40" max="40" width="10.28515625" style="99" customWidth="1"/>
    <col min="41" max="41" width="6" style="6" customWidth="1"/>
    <col min="42" max="42" width="28.28515625" customWidth="1"/>
    <col min="43" max="43" width="10.28515625" style="99" customWidth="1"/>
    <col min="44" max="44" width="6" style="6" customWidth="1"/>
    <col min="45" max="45" width="28.28515625" customWidth="1"/>
    <col min="46" max="46" width="10.28515625" style="99" customWidth="1"/>
    <col min="47" max="47" width="6" style="6" customWidth="1"/>
    <col min="48" max="48" width="28.28515625" customWidth="1"/>
    <col min="49" max="49" width="10.28515625" style="99" customWidth="1"/>
    <col min="50" max="50" width="6" style="6" customWidth="1"/>
    <col min="51" max="51" width="28.28515625" customWidth="1"/>
    <col min="52" max="52" width="10.28515625" style="99" customWidth="1"/>
    <col min="53" max="53" width="6" style="6" customWidth="1"/>
    <col min="54" max="54" width="28.28515625" customWidth="1"/>
    <col min="55" max="55" width="10.28515625" style="99" customWidth="1"/>
    <col min="56" max="56" width="6" style="6" customWidth="1"/>
    <col min="57" max="57" width="28.28515625" customWidth="1"/>
    <col min="58" max="58" width="10.28515625" style="99" customWidth="1"/>
    <col min="59" max="59" width="6" style="6" customWidth="1"/>
    <col min="60" max="60" width="28.28515625" customWidth="1"/>
    <col min="61" max="61" width="10.28515625" style="99" customWidth="1"/>
    <col min="62" max="62" width="6" style="6" customWidth="1"/>
    <col min="63" max="63" width="28.28515625" customWidth="1"/>
    <col min="64" max="64" width="10.28515625" style="99" customWidth="1"/>
    <col min="65" max="65" width="6" style="6" customWidth="1"/>
    <col min="66" max="66" width="28.28515625" customWidth="1"/>
    <col min="67" max="67" width="10.28515625" style="99" customWidth="1"/>
    <col min="68" max="68" width="6" style="6" customWidth="1"/>
    <col min="69" max="69" width="28.28515625" customWidth="1"/>
    <col min="70" max="70" width="10.28515625" style="99" customWidth="1"/>
    <col min="71" max="71" width="6" style="6" customWidth="1"/>
    <col min="72" max="72" width="28.28515625" customWidth="1"/>
    <col min="73" max="73" width="10.28515625" style="99" customWidth="1"/>
    <col min="74" max="74" width="6" style="6" customWidth="1"/>
    <col min="75" max="75" width="28.28515625" customWidth="1"/>
    <col min="76" max="76" width="10.28515625" style="99" customWidth="1"/>
    <col min="77" max="77" width="6" style="6" customWidth="1"/>
    <col min="78" max="78" width="28.28515625" customWidth="1"/>
    <col min="79" max="79" width="10.28515625" style="99" customWidth="1"/>
    <col min="80" max="80" width="6" style="6" customWidth="1"/>
    <col min="81" max="81" width="28.28515625" customWidth="1"/>
    <col min="82" max="82" width="10.28515625" style="99" customWidth="1"/>
    <col min="83" max="83" width="6" style="6" customWidth="1"/>
    <col min="84" max="84" width="28.28515625" customWidth="1"/>
    <col min="85" max="85" width="10.28515625" style="99" customWidth="1"/>
    <col min="86" max="86" width="6" style="6" customWidth="1"/>
    <col min="87" max="87" width="28.28515625" customWidth="1"/>
    <col min="88" max="88" width="10.28515625" style="99" customWidth="1"/>
    <col min="89" max="89" width="6" style="6" customWidth="1"/>
    <col min="90" max="90" width="28.28515625" customWidth="1"/>
    <col min="91" max="91" width="10.28515625" style="99" customWidth="1"/>
    <col min="92" max="92" width="6" style="6" customWidth="1"/>
    <col min="93" max="93" width="28.28515625" customWidth="1"/>
    <col min="94" max="94" width="10.28515625" style="99" customWidth="1"/>
    <col min="95" max="95" width="6" style="6" customWidth="1"/>
    <col min="96" max="96" width="28.28515625" customWidth="1"/>
    <col min="97" max="97" width="10.28515625" style="99" customWidth="1"/>
    <col min="98" max="98" width="6" style="6" customWidth="1"/>
    <col min="99" max="99" width="28.28515625" customWidth="1"/>
    <col min="100" max="100" width="10.28515625" style="99" customWidth="1"/>
    <col min="101" max="101" width="6" style="6" customWidth="1"/>
    <col min="102" max="102" width="28.28515625" customWidth="1"/>
    <col min="103" max="103" width="10.28515625" style="99" customWidth="1"/>
    <col min="104" max="104" width="6" style="6" customWidth="1"/>
    <col min="105" max="105" width="28.28515625" customWidth="1"/>
    <col min="106" max="106" width="10.28515625" style="99" customWidth="1"/>
    <col min="107" max="107" width="6" style="6" customWidth="1"/>
    <col min="108" max="108" width="28.28515625" customWidth="1"/>
    <col min="109" max="109" width="10.28515625" style="99" customWidth="1"/>
    <col min="110" max="110" width="6" style="6" customWidth="1"/>
    <col min="111" max="111" width="28.28515625" customWidth="1"/>
    <col min="112" max="112" width="10.28515625" style="99" customWidth="1"/>
    <col min="113" max="113" width="6" style="6" customWidth="1"/>
    <col min="114" max="114" width="28.28515625" customWidth="1"/>
    <col min="115" max="115" width="10.28515625" style="99" customWidth="1"/>
    <col min="116" max="116" width="6" style="6" customWidth="1"/>
    <col min="117" max="117" width="28.28515625" customWidth="1"/>
    <col min="118" max="118" width="10.28515625" style="99" customWidth="1"/>
    <col min="119" max="119" width="6" style="6" customWidth="1"/>
    <col min="120" max="120" width="28.28515625" customWidth="1"/>
    <col min="121" max="121" width="10.28515625" style="99" customWidth="1"/>
    <col min="122" max="122" width="6" style="6" customWidth="1"/>
    <col min="123" max="123" width="28.28515625" customWidth="1"/>
    <col min="124" max="124" width="10.28515625" style="99" customWidth="1"/>
    <col min="125" max="125" width="6" style="6" customWidth="1"/>
    <col min="126" max="126" width="28.28515625" customWidth="1"/>
    <col min="127" max="127" width="10.28515625" style="99" customWidth="1"/>
    <col min="128" max="128" width="6" style="6" customWidth="1"/>
    <col min="129" max="129" width="28.28515625" customWidth="1"/>
    <col min="130" max="130" width="10.28515625" style="99" customWidth="1"/>
    <col min="131" max="131" width="6" style="6" customWidth="1"/>
    <col min="132" max="132" width="28.28515625" customWidth="1"/>
    <col min="133" max="133" width="10.28515625" style="99" customWidth="1"/>
    <col min="134" max="134" width="6" style="6" customWidth="1"/>
    <col min="135" max="135" width="28.28515625" customWidth="1"/>
    <col min="136" max="136" width="10.28515625" style="99" customWidth="1"/>
    <col min="137" max="137" width="6" style="6" customWidth="1"/>
    <col min="138" max="138" width="28.28515625" customWidth="1"/>
    <col min="139" max="139" width="10.28515625" style="99" customWidth="1"/>
    <col min="140" max="140" width="6" style="6" customWidth="1"/>
    <col min="141" max="141" width="28.28515625" customWidth="1"/>
    <col min="142" max="142" width="10.28515625" style="99" customWidth="1"/>
    <col min="143" max="143" width="6" style="6" customWidth="1"/>
    <col min="144" max="144" width="28.28515625" customWidth="1"/>
    <col min="145" max="145" width="10.28515625" style="99" customWidth="1"/>
    <col min="146" max="146" width="6" style="6" customWidth="1"/>
    <col min="147" max="147" width="28.28515625" customWidth="1"/>
    <col min="148" max="148" width="10.28515625" style="99" customWidth="1"/>
    <col min="149" max="149" width="6" style="6" customWidth="1"/>
    <col min="150" max="150" width="28.28515625" customWidth="1"/>
    <col min="151" max="151" width="10.28515625" style="99" customWidth="1"/>
    <col min="152" max="152" width="6" style="6" customWidth="1"/>
    <col min="153" max="153" width="28.28515625" customWidth="1"/>
    <col min="154" max="154" width="10.28515625" style="99" customWidth="1"/>
    <col min="155" max="155" width="6" style="6" customWidth="1"/>
    <col min="156" max="156" width="28.28515625" customWidth="1"/>
    <col min="157" max="157" width="10.28515625" style="99" customWidth="1"/>
    <col min="158" max="158" width="6" style="6" customWidth="1"/>
    <col min="159" max="159" width="28.28515625" customWidth="1"/>
    <col min="160" max="160" width="10.28515625" style="99" customWidth="1"/>
    <col min="161" max="161" width="6" style="6" customWidth="1"/>
    <col min="162" max="162" width="28.28515625" customWidth="1"/>
    <col min="163" max="163" width="10.28515625" style="99" customWidth="1"/>
    <col min="164" max="164" width="6" style="6" customWidth="1"/>
    <col min="165" max="165" width="28.28515625" customWidth="1"/>
    <col min="166" max="166" width="10.28515625" style="99" customWidth="1"/>
    <col min="167" max="167" width="6" style="6" customWidth="1"/>
    <col min="168" max="168" width="28.28515625" customWidth="1"/>
    <col min="169" max="169" width="10.28515625" style="99" customWidth="1"/>
    <col min="170" max="170" width="6" style="6" customWidth="1"/>
    <col min="171" max="171" width="28.28515625" customWidth="1"/>
    <col min="172" max="172" width="10.28515625" style="99" customWidth="1"/>
    <col min="173" max="173" width="6" style="6" customWidth="1"/>
    <col min="174" max="174" width="28.28515625" customWidth="1"/>
    <col min="175" max="175" width="10.28515625" style="99" customWidth="1"/>
    <col min="176" max="176" width="6" style="6" customWidth="1"/>
    <col min="177" max="177" width="28.28515625" customWidth="1"/>
    <col min="178" max="178" width="10.28515625" style="99" customWidth="1"/>
    <col min="179" max="179" width="6" style="6" customWidth="1"/>
    <col min="180" max="180" width="28.28515625" customWidth="1"/>
    <col min="181" max="181" width="10.28515625" style="99" customWidth="1"/>
    <col min="182" max="182" width="6" style="6" customWidth="1"/>
    <col min="183" max="183" width="28.28515625" customWidth="1"/>
    <col min="184" max="184" width="10.28515625" style="99" customWidth="1"/>
    <col min="185" max="185" width="6" style="6" customWidth="1"/>
    <col min="186" max="186" width="28.28515625" customWidth="1"/>
    <col min="187" max="187" width="10.28515625" style="99" customWidth="1"/>
    <col min="188" max="188" width="6" style="6" customWidth="1"/>
    <col min="189" max="189" width="28.28515625" customWidth="1"/>
    <col min="190" max="190" width="10.28515625" style="99" customWidth="1"/>
    <col min="191" max="191" width="6" style="6" customWidth="1"/>
    <col min="192" max="192" width="28.28515625" customWidth="1"/>
    <col min="193" max="193" width="10.28515625" style="99" customWidth="1"/>
    <col min="194" max="194" width="6" style="6" customWidth="1"/>
    <col min="195" max="195" width="28.28515625" customWidth="1"/>
    <col min="196" max="196" width="10.28515625" style="99" customWidth="1"/>
    <col min="197" max="197" width="6" style="6" customWidth="1"/>
    <col min="198" max="198" width="28.28515625" customWidth="1"/>
    <col min="199" max="199" width="10.28515625" style="99" customWidth="1"/>
    <col min="200" max="200" width="6" style="6" customWidth="1"/>
    <col min="201" max="201" width="28.28515625" customWidth="1"/>
    <col min="202" max="202" width="10.28515625" style="99" customWidth="1"/>
    <col min="203" max="203" width="6" style="6" customWidth="1"/>
    <col min="204" max="204" width="28.28515625" customWidth="1"/>
    <col min="205" max="205" width="10.28515625" style="99" customWidth="1"/>
    <col min="206" max="206" width="6" style="6" customWidth="1"/>
    <col min="207" max="207" width="28.28515625" customWidth="1"/>
    <col min="208" max="208" width="10.28515625" style="99" customWidth="1"/>
    <col min="209" max="209" width="6" style="6" customWidth="1"/>
    <col min="210" max="210" width="28.28515625" customWidth="1"/>
    <col min="211" max="211" width="10.28515625" style="99" customWidth="1"/>
    <col min="212" max="212" width="6" style="6" customWidth="1"/>
  </cols>
  <sheetData>
    <row r="1" spans="1:212">
      <c r="A1" s="1" t="s">
        <v>316</v>
      </c>
    </row>
    <row r="3" spans="1:212">
      <c r="A3" s="13" t="s">
        <v>20</v>
      </c>
      <c r="B3" s="86" t="s">
        <v>21</v>
      </c>
      <c r="C3" s="331" t="s">
        <v>748</v>
      </c>
      <c r="D3" s="87"/>
      <c r="E3" s="88"/>
      <c r="F3" s="333" t="s">
        <v>823</v>
      </c>
      <c r="G3" s="86"/>
      <c r="H3" s="89"/>
      <c r="I3" s="331" t="s">
        <v>631</v>
      </c>
      <c r="J3" s="87"/>
      <c r="K3" s="88"/>
      <c r="L3" s="333" t="s">
        <v>632</v>
      </c>
      <c r="M3" s="86"/>
      <c r="N3" s="89"/>
      <c r="O3" s="331" t="s">
        <v>824</v>
      </c>
      <c r="P3" s="87"/>
      <c r="Q3" s="88"/>
      <c r="R3" s="333" t="s">
        <v>529</v>
      </c>
      <c r="S3" s="86"/>
      <c r="T3" s="89"/>
      <c r="U3" s="331" t="s">
        <v>633</v>
      </c>
      <c r="V3" s="87"/>
      <c r="W3" s="88"/>
      <c r="X3" s="333" t="s">
        <v>938</v>
      </c>
      <c r="Y3" s="86"/>
      <c r="Z3" s="89"/>
      <c r="AA3" s="331" t="s">
        <v>337</v>
      </c>
      <c r="AB3" s="87"/>
      <c r="AC3" s="88"/>
      <c r="AD3" s="333" t="s">
        <v>1123</v>
      </c>
      <c r="AE3" s="86"/>
      <c r="AF3" s="89"/>
      <c r="AG3" s="331" t="s">
        <v>634</v>
      </c>
      <c r="AH3" s="87"/>
      <c r="AI3" s="88"/>
      <c r="AJ3" s="333" t="s">
        <v>635</v>
      </c>
      <c r="AK3" s="86"/>
      <c r="AL3" s="89"/>
      <c r="AM3" s="331" t="s">
        <v>706</v>
      </c>
      <c r="AN3" s="87"/>
      <c r="AO3" s="88"/>
      <c r="AP3" s="333" t="s">
        <v>707</v>
      </c>
      <c r="AQ3" s="86"/>
      <c r="AR3" s="89"/>
      <c r="AS3" s="331" t="s">
        <v>613</v>
      </c>
      <c r="AT3" s="87"/>
      <c r="AU3" s="88"/>
      <c r="AV3" s="333" t="s">
        <v>614</v>
      </c>
      <c r="AW3" s="86"/>
      <c r="AX3" s="89"/>
      <c r="AY3" s="331" t="s">
        <v>708</v>
      </c>
      <c r="AZ3" s="87"/>
      <c r="BA3" s="88"/>
      <c r="BB3" s="333" t="s">
        <v>828</v>
      </c>
      <c r="BC3" s="86"/>
      <c r="BD3" s="89"/>
      <c r="BE3" s="331" t="s">
        <v>636</v>
      </c>
      <c r="BF3" s="87"/>
      <c r="BG3" s="88"/>
      <c r="BH3" s="333" t="s">
        <v>615</v>
      </c>
      <c r="BI3" s="86"/>
      <c r="BJ3" s="89"/>
      <c r="BK3" s="331" t="s">
        <v>709</v>
      </c>
      <c r="BL3" s="87"/>
      <c r="BM3" s="88"/>
      <c r="BN3" s="333" t="s">
        <v>637</v>
      </c>
      <c r="BO3" s="86"/>
      <c r="BP3" s="89"/>
      <c r="BQ3" s="331" t="s">
        <v>638</v>
      </c>
      <c r="BR3" s="87"/>
      <c r="BS3" s="88"/>
      <c r="BT3" s="333" t="s">
        <v>710</v>
      </c>
      <c r="BU3" s="86"/>
      <c r="BV3" s="89"/>
      <c r="BW3" s="331" t="s">
        <v>1088</v>
      </c>
      <c r="BX3" s="87"/>
      <c r="BY3" s="88"/>
      <c r="BZ3" s="333" t="s">
        <v>1124</v>
      </c>
      <c r="CA3" s="86"/>
      <c r="CB3" s="89"/>
      <c r="CC3" s="331" t="s">
        <v>1125</v>
      </c>
      <c r="CD3" s="87"/>
      <c r="CE3" s="88"/>
      <c r="CF3" s="333" t="s">
        <v>640</v>
      </c>
      <c r="CG3" s="86"/>
      <c r="CH3" s="89"/>
      <c r="CI3" s="331" t="s">
        <v>532</v>
      </c>
      <c r="CJ3" s="87"/>
      <c r="CK3" s="88"/>
      <c r="CL3" s="333" t="s">
        <v>711</v>
      </c>
      <c r="CM3" s="86"/>
      <c r="CN3" s="89"/>
      <c r="CO3" s="331" t="s">
        <v>616</v>
      </c>
      <c r="CP3" s="87"/>
      <c r="CQ3" s="88"/>
      <c r="CR3" s="333" t="s">
        <v>641</v>
      </c>
      <c r="CS3" s="86"/>
      <c r="CT3" s="89"/>
      <c r="CU3" s="331" t="s">
        <v>1199</v>
      </c>
      <c r="CV3" s="87"/>
      <c r="CW3" s="88"/>
      <c r="CX3" s="333" t="s">
        <v>712</v>
      </c>
      <c r="CY3" s="86"/>
      <c r="CZ3" s="89"/>
      <c r="DA3" s="331" t="s">
        <v>1126</v>
      </c>
      <c r="DB3" s="87"/>
      <c r="DC3" s="88"/>
      <c r="DD3" s="333" t="s">
        <v>643</v>
      </c>
      <c r="DE3" s="86"/>
      <c r="DF3" s="89"/>
      <c r="DG3" s="331" t="s">
        <v>617</v>
      </c>
      <c r="DH3" s="87"/>
      <c r="DI3" s="88"/>
      <c r="DJ3" s="333" t="s">
        <v>713</v>
      </c>
      <c r="DK3" s="86"/>
      <c r="DL3" s="89"/>
      <c r="DM3" s="331" t="s">
        <v>618</v>
      </c>
      <c r="DN3" s="87"/>
      <c r="DO3" s="88"/>
      <c r="DP3" s="333" t="s">
        <v>644</v>
      </c>
      <c r="DQ3" s="86"/>
      <c r="DR3" s="89"/>
      <c r="DS3" s="331" t="s">
        <v>714</v>
      </c>
      <c r="DT3" s="87"/>
      <c r="DU3" s="88"/>
      <c r="DV3" s="333" t="s">
        <v>645</v>
      </c>
      <c r="DW3" s="86"/>
      <c r="DX3" s="89"/>
      <c r="DY3" s="331" t="s">
        <v>533</v>
      </c>
      <c r="DZ3" s="87"/>
      <c r="EA3" s="88"/>
      <c r="EB3" s="333" t="s">
        <v>715</v>
      </c>
      <c r="EC3" s="86"/>
      <c r="ED3" s="89"/>
      <c r="EE3" s="331" t="s">
        <v>755</v>
      </c>
      <c r="EF3" s="87"/>
      <c r="EG3" s="88"/>
      <c r="EH3" s="333" t="s">
        <v>716</v>
      </c>
      <c r="EI3" s="86"/>
      <c r="EJ3" s="89"/>
      <c r="EK3" s="331" t="s">
        <v>1200</v>
      </c>
      <c r="EL3" s="87"/>
      <c r="EM3" s="88"/>
      <c r="EN3" s="333" t="s">
        <v>717</v>
      </c>
      <c r="EO3" s="86"/>
      <c r="EP3" s="89"/>
      <c r="EQ3" s="331" t="s">
        <v>646</v>
      </c>
      <c r="ER3" s="87"/>
      <c r="ES3" s="88"/>
      <c r="ET3" s="333" t="s">
        <v>647</v>
      </c>
      <c r="EU3" s="86"/>
      <c r="EV3" s="89"/>
      <c r="EW3" s="331" t="s">
        <v>718</v>
      </c>
      <c r="EX3" s="87"/>
      <c r="EY3" s="88"/>
      <c r="EZ3" s="333" t="s">
        <v>648</v>
      </c>
      <c r="FA3" s="86"/>
      <c r="FB3" s="89"/>
      <c r="FC3" s="331" t="s">
        <v>649</v>
      </c>
      <c r="FD3" s="87"/>
      <c r="FE3" s="88"/>
      <c r="FF3" s="333" t="s">
        <v>535</v>
      </c>
      <c r="FG3" s="86"/>
      <c r="FH3" s="89"/>
      <c r="FI3" s="331" t="s">
        <v>536</v>
      </c>
      <c r="FJ3" s="87"/>
      <c r="FK3" s="88"/>
      <c r="FL3" s="333" t="s">
        <v>537</v>
      </c>
      <c r="FM3" s="86"/>
      <c r="FN3" s="89"/>
      <c r="FO3" s="331" t="s">
        <v>1127</v>
      </c>
      <c r="FP3" s="87"/>
      <c r="FQ3" s="88"/>
      <c r="FR3" s="333" t="s">
        <v>349</v>
      </c>
      <c r="FS3" s="86"/>
      <c r="FT3" s="89"/>
      <c r="FU3" s="331" t="s">
        <v>541</v>
      </c>
      <c r="FV3" s="87"/>
      <c r="FW3" s="88"/>
      <c r="FX3" s="333" t="s">
        <v>542</v>
      </c>
      <c r="FY3" s="86"/>
      <c r="FZ3" s="89"/>
      <c r="GA3" s="331" t="s">
        <v>836</v>
      </c>
      <c r="GB3" s="87"/>
      <c r="GC3" s="88"/>
      <c r="GD3" s="333" t="s">
        <v>1227</v>
      </c>
      <c r="GE3" s="86"/>
      <c r="GF3" s="89"/>
      <c r="GG3" s="331" t="s">
        <v>650</v>
      </c>
      <c r="GH3" s="87"/>
      <c r="GI3" s="88"/>
      <c r="GJ3" s="333" t="s">
        <v>543</v>
      </c>
      <c r="GK3" s="86"/>
      <c r="GL3" s="89"/>
      <c r="GM3" s="331" t="s">
        <v>939</v>
      </c>
      <c r="GN3" s="87"/>
      <c r="GO3" s="88"/>
      <c r="GP3" s="333" t="s">
        <v>1167</v>
      </c>
      <c r="GQ3" s="86"/>
      <c r="GR3" s="89"/>
      <c r="GS3" s="331" t="s">
        <v>1089</v>
      </c>
      <c r="GT3" s="87"/>
      <c r="GU3" s="88"/>
      <c r="GV3" s="333" t="s">
        <v>1090</v>
      </c>
      <c r="GW3" s="86"/>
      <c r="GX3" s="89"/>
      <c r="GY3" s="331" t="s">
        <v>1130</v>
      </c>
      <c r="GZ3" s="87"/>
      <c r="HA3" s="88"/>
      <c r="HB3" s="333" t="s">
        <v>1131</v>
      </c>
      <c r="HC3" s="86"/>
      <c r="HD3" s="89"/>
    </row>
    <row r="4" spans="1:212">
      <c r="A4" s="3" t="s">
        <v>1241</v>
      </c>
      <c r="B4" s="90"/>
      <c r="C4" s="332"/>
      <c r="D4" s="91"/>
      <c r="E4" s="92"/>
      <c r="F4" s="334"/>
      <c r="G4" s="90"/>
      <c r="H4" s="93"/>
      <c r="I4" s="332"/>
      <c r="J4" s="91"/>
      <c r="K4" s="92"/>
      <c r="L4" s="334"/>
      <c r="M4" s="90"/>
      <c r="N4" s="93"/>
      <c r="O4" s="332"/>
      <c r="P4" s="91"/>
      <c r="Q4" s="92"/>
      <c r="R4" s="334"/>
      <c r="S4" s="90"/>
      <c r="T4" s="93"/>
      <c r="U4" s="332"/>
      <c r="V4" s="91"/>
      <c r="W4" s="92"/>
      <c r="X4" s="334"/>
      <c r="Y4" s="90"/>
      <c r="Z4" s="93"/>
      <c r="AA4" s="332"/>
      <c r="AB4" s="91"/>
      <c r="AC4" s="92"/>
      <c r="AD4" s="334"/>
      <c r="AE4" s="90"/>
      <c r="AF4" s="93"/>
      <c r="AG4" s="332"/>
      <c r="AH4" s="91"/>
      <c r="AI4" s="92"/>
      <c r="AJ4" s="334"/>
      <c r="AK4" s="90"/>
      <c r="AL4" s="93"/>
      <c r="AM4" s="332"/>
      <c r="AN4" s="91"/>
      <c r="AO4" s="92"/>
      <c r="AP4" s="334"/>
      <c r="AQ4" s="90"/>
      <c r="AR4" s="93"/>
      <c r="AS4" s="332"/>
      <c r="AT4" s="91"/>
      <c r="AU4" s="92"/>
      <c r="AV4" s="334"/>
      <c r="AW4" s="90"/>
      <c r="AX4" s="93"/>
      <c r="AY4" s="332"/>
      <c r="AZ4" s="91"/>
      <c r="BA4" s="92"/>
      <c r="BB4" s="334"/>
      <c r="BC4" s="90"/>
      <c r="BD4" s="93"/>
      <c r="BE4" s="332"/>
      <c r="BF4" s="91"/>
      <c r="BG4" s="92"/>
      <c r="BH4" s="334"/>
      <c r="BI4" s="90"/>
      <c r="BJ4" s="93"/>
      <c r="BK4" s="332"/>
      <c r="BL4" s="91"/>
      <c r="BM4" s="92"/>
      <c r="BN4" s="334"/>
      <c r="BO4" s="90"/>
      <c r="BP4" s="93"/>
      <c r="BQ4" s="332"/>
      <c r="BR4" s="91"/>
      <c r="BS4" s="92"/>
      <c r="BT4" s="334"/>
      <c r="BU4" s="90"/>
      <c r="BV4" s="93"/>
      <c r="BW4" s="332"/>
      <c r="BX4" s="91"/>
      <c r="BY4" s="92"/>
      <c r="BZ4" s="334"/>
      <c r="CA4" s="90"/>
      <c r="CB4" s="93"/>
      <c r="CC4" s="332"/>
      <c r="CD4" s="91"/>
      <c r="CE4" s="92"/>
      <c r="CF4" s="334"/>
      <c r="CG4" s="90"/>
      <c r="CH4" s="93"/>
      <c r="CI4" s="332"/>
      <c r="CJ4" s="91"/>
      <c r="CK4" s="92"/>
      <c r="CL4" s="334"/>
      <c r="CM4" s="90"/>
      <c r="CN4" s="93"/>
      <c r="CO4" s="332"/>
      <c r="CP4" s="91"/>
      <c r="CQ4" s="92"/>
      <c r="CR4" s="334"/>
      <c r="CS4" s="90"/>
      <c r="CT4" s="93"/>
      <c r="CU4" s="332"/>
      <c r="CV4" s="91"/>
      <c r="CW4" s="92"/>
      <c r="CX4" s="334"/>
      <c r="CY4" s="90"/>
      <c r="CZ4" s="93"/>
      <c r="DA4" s="332"/>
      <c r="DB4" s="91"/>
      <c r="DC4" s="92"/>
      <c r="DD4" s="334"/>
      <c r="DE4" s="90"/>
      <c r="DF4" s="93"/>
      <c r="DG4" s="332"/>
      <c r="DH4" s="91"/>
      <c r="DI4" s="92"/>
      <c r="DJ4" s="334"/>
      <c r="DK4" s="90"/>
      <c r="DL4" s="93"/>
      <c r="DM4" s="332"/>
      <c r="DN4" s="91"/>
      <c r="DO4" s="92"/>
      <c r="DP4" s="334"/>
      <c r="DQ4" s="90"/>
      <c r="DR4" s="93"/>
      <c r="DS4" s="332"/>
      <c r="DT4" s="91"/>
      <c r="DU4" s="92"/>
      <c r="DV4" s="334"/>
      <c r="DW4" s="90"/>
      <c r="DX4" s="93"/>
      <c r="DY4" s="332"/>
      <c r="DZ4" s="91"/>
      <c r="EA4" s="92"/>
      <c r="EB4" s="334"/>
      <c r="EC4" s="90"/>
      <c r="ED4" s="93"/>
      <c r="EE4" s="332"/>
      <c r="EF4" s="91"/>
      <c r="EG4" s="92"/>
      <c r="EH4" s="334"/>
      <c r="EI4" s="90"/>
      <c r="EJ4" s="93"/>
      <c r="EK4" s="332"/>
      <c r="EL4" s="91"/>
      <c r="EM4" s="92"/>
      <c r="EN4" s="334"/>
      <c r="EO4" s="90"/>
      <c r="EP4" s="93"/>
      <c r="EQ4" s="332"/>
      <c r="ER4" s="91"/>
      <c r="ES4" s="92"/>
      <c r="ET4" s="334"/>
      <c r="EU4" s="90"/>
      <c r="EV4" s="93"/>
      <c r="EW4" s="332"/>
      <c r="EX4" s="91"/>
      <c r="EY4" s="92"/>
      <c r="EZ4" s="334"/>
      <c r="FA4" s="90"/>
      <c r="FB4" s="93"/>
      <c r="FC4" s="332"/>
      <c r="FD4" s="91"/>
      <c r="FE4" s="92"/>
      <c r="FF4" s="334"/>
      <c r="FG4" s="90"/>
      <c r="FH4" s="93"/>
      <c r="FI4" s="332"/>
      <c r="FJ4" s="91"/>
      <c r="FK4" s="92"/>
      <c r="FL4" s="334"/>
      <c r="FM4" s="90"/>
      <c r="FN4" s="93"/>
      <c r="FO4" s="332"/>
      <c r="FP4" s="91"/>
      <c r="FQ4" s="92"/>
      <c r="FR4" s="334"/>
      <c r="FS4" s="90"/>
      <c r="FT4" s="93"/>
      <c r="FU4" s="332"/>
      <c r="FV4" s="91"/>
      <c r="FW4" s="92"/>
      <c r="FX4" s="334"/>
      <c r="FY4" s="90"/>
      <c r="FZ4" s="93"/>
      <c r="GA4" s="332"/>
      <c r="GB4" s="91"/>
      <c r="GC4" s="92"/>
      <c r="GD4" s="334"/>
      <c r="GE4" s="90"/>
      <c r="GF4" s="93"/>
      <c r="GG4" s="332"/>
      <c r="GH4" s="91"/>
      <c r="GI4" s="92"/>
      <c r="GJ4" s="334"/>
      <c r="GK4" s="90"/>
      <c r="GL4" s="93"/>
      <c r="GM4" s="332"/>
      <c r="GN4" s="91"/>
      <c r="GO4" s="92"/>
      <c r="GP4" s="334"/>
      <c r="GQ4" s="90"/>
      <c r="GR4" s="93"/>
      <c r="GS4" s="332"/>
      <c r="GT4" s="91"/>
      <c r="GU4" s="92"/>
      <c r="GV4" s="334"/>
      <c r="GW4" s="90"/>
      <c r="GX4" s="93"/>
      <c r="GY4" s="332"/>
      <c r="GZ4" s="91"/>
      <c r="HA4" s="92"/>
      <c r="HB4" s="334"/>
      <c r="HC4" s="90"/>
      <c r="HD4" s="93"/>
    </row>
    <row r="5" spans="1:212">
      <c r="A5" s="4"/>
      <c r="B5" s="94" t="s">
        <v>14</v>
      </c>
      <c r="C5" s="95"/>
      <c r="D5" s="96" t="s">
        <v>14</v>
      </c>
      <c r="E5" s="97" t="s">
        <v>15</v>
      </c>
      <c r="F5" s="4"/>
      <c r="G5" s="94" t="s">
        <v>14</v>
      </c>
      <c r="H5" s="98" t="s">
        <v>15</v>
      </c>
      <c r="I5" s="95"/>
      <c r="J5" s="96" t="s">
        <v>14</v>
      </c>
      <c r="K5" s="97" t="s">
        <v>15</v>
      </c>
      <c r="L5" s="4"/>
      <c r="M5" s="94" t="s">
        <v>14</v>
      </c>
      <c r="N5" s="98" t="s">
        <v>15</v>
      </c>
      <c r="O5" s="95"/>
      <c r="P5" s="96" t="s">
        <v>14</v>
      </c>
      <c r="Q5" s="97" t="s">
        <v>15</v>
      </c>
      <c r="R5" s="4"/>
      <c r="S5" s="94" t="s">
        <v>14</v>
      </c>
      <c r="T5" s="98" t="s">
        <v>15</v>
      </c>
      <c r="U5" s="95"/>
      <c r="V5" s="96" t="s">
        <v>14</v>
      </c>
      <c r="W5" s="97" t="s">
        <v>15</v>
      </c>
      <c r="X5" s="4"/>
      <c r="Y5" s="94" t="s">
        <v>14</v>
      </c>
      <c r="Z5" s="98" t="s">
        <v>15</v>
      </c>
      <c r="AA5" s="95"/>
      <c r="AB5" s="96" t="s">
        <v>14</v>
      </c>
      <c r="AC5" s="97" t="s">
        <v>15</v>
      </c>
      <c r="AD5" s="4"/>
      <c r="AE5" s="94" t="s">
        <v>14</v>
      </c>
      <c r="AF5" s="98" t="s">
        <v>15</v>
      </c>
      <c r="AG5" s="95"/>
      <c r="AH5" s="96" t="s">
        <v>14</v>
      </c>
      <c r="AI5" s="97" t="s">
        <v>15</v>
      </c>
      <c r="AJ5" s="4"/>
      <c r="AK5" s="94" t="s">
        <v>14</v>
      </c>
      <c r="AL5" s="98" t="s">
        <v>15</v>
      </c>
      <c r="AM5" s="95"/>
      <c r="AN5" s="96" t="s">
        <v>14</v>
      </c>
      <c r="AO5" s="97" t="s">
        <v>15</v>
      </c>
      <c r="AP5" s="4"/>
      <c r="AQ5" s="94" t="s">
        <v>14</v>
      </c>
      <c r="AR5" s="98" t="s">
        <v>15</v>
      </c>
      <c r="AS5" s="95"/>
      <c r="AT5" s="96" t="s">
        <v>14</v>
      </c>
      <c r="AU5" s="97" t="s">
        <v>15</v>
      </c>
      <c r="AV5" s="4"/>
      <c r="AW5" s="94" t="s">
        <v>14</v>
      </c>
      <c r="AX5" s="98" t="s">
        <v>15</v>
      </c>
      <c r="AY5" s="95"/>
      <c r="AZ5" s="96" t="s">
        <v>14</v>
      </c>
      <c r="BA5" s="97" t="s">
        <v>15</v>
      </c>
      <c r="BB5" s="4"/>
      <c r="BC5" s="94" t="s">
        <v>14</v>
      </c>
      <c r="BD5" s="98" t="s">
        <v>15</v>
      </c>
      <c r="BE5" s="95"/>
      <c r="BF5" s="96" t="s">
        <v>14</v>
      </c>
      <c r="BG5" s="97" t="s">
        <v>15</v>
      </c>
      <c r="BH5" s="4"/>
      <c r="BI5" s="94" t="s">
        <v>14</v>
      </c>
      <c r="BJ5" s="98" t="s">
        <v>15</v>
      </c>
      <c r="BK5" s="95"/>
      <c r="BL5" s="96" t="s">
        <v>14</v>
      </c>
      <c r="BM5" s="97" t="s">
        <v>15</v>
      </c>
      <c r="BN5" s="4"/>
      <c r="BO5" s="94" t="s">
        <v>14</v>
      </c>
      <c r="BP5" s="98" t="s">
        <v>15</v>
      </c>
      <c r="BQ5" s="95"/>
      <c r="BR5" s="96" t="s">
        <v>14</v>
      </c>
      <c r="BS5" s="97" t="s">
        <v>15</v>
      </c>
      <c r="BT5" s="4"/>
      <c r="BU5" s="94" t="s">
        <v>14</v>
      </c>
      <c r="BV5" s="98" t="s">
        <v>15</v>
      </c>
      <c r="BW5" s="95"/>
      <c r="BX5" s="96" t="s">
        <v>14</v>
      </c>
      <c r="BY5" s="97" t="s">
        <v>15</v>
      </c>
      <c r="BZ5" s="4"/>
      <c r="CA5" s="94" t="s">
        <v>14</v>
      </c>
      <c r="CB5" s="98" t="s">
        <v>15</v>
      </c>
      <c r="CC5" s="95"/>
      <c r="CD5" s="96" t="s">
        <v>14</v>
      </c>
      <c r="CE5" s="97" t="s">
        <v>15</v>
      </c>
      <c r="CF5" s="4"/>
      <c r="CG5" s="94" t="s">
        <v>14</v>
      </c>
      <c r="CH5" s="98" t="s">
        <v>15</v>
      </c>
      <c r="CI5" s="95"/>
      <c r="CJ5" s="96" t="s">
        <v>14</v>
      </c>
      <c r="CK5" s="97" t="s">
        <v>15</v>
      </c>
      <c r="CL5" s="4"/>
      <c r="CM5" s="94" t="s">
        <v>14</v>
      </c>
      <c r="CN5" s="98" t="s">
        <v>15</v>
      </c>
      <c r="CO5" s="95"/>
      <c r="CP5" s="96" t="s">
        <v>14</v>
      </c>
      <c r="CQ5" s="97" t="s">
        <v>15</v>
      </c>
      <c r="CR5" s="4"/>
      <c r="CS5" s="94" t="s">
        <v>14</v>
      </c>
      <c r="CT5" s="98" t="s">
        <v>15</v>
      </c>
      <c r="CU5" s="95"/>
      <c r="CV5" s="96" t="s">
        <v>14</v>
      </c>
      <c r="CW5" s="97" t="s">
        <v>15</v>
      </c>
      <c r="CX5" s="4"/>
      <c r="CY5" s="94" t="s">
        <v>14</v>
      </c>
      <c r="CZ5" s="98" t="s">
        <v>15</v>
      </c>
      <c r="DA5" s="95"/>
      <c r="DB5" s="96" t="s">
        <v>14</v>
      </c>
      <c r="DC5" s="97" t="s">
        <v>15</v>
      </c>
      <c r="DD5" s="4"/>
      <c r="DE5" s="94" t="s">
        <v>14</v>
      </c>
      <c r="DF5" s="98" t="s">
        <v>15</v>
      </c>
      <c r="DG5" s="95"/>
      <c r="DH5" s="96" t="s">
        <v>14</v>
      </c>
      <c r="DI5" s="97" t="s">
        <v>15</v>
      </c>
      <c r="DJ5" s="4"/>
      <c r="DK5" s="94" t="s">
        <v>14</v>
      </c>
      <c r="DL5" s="98" t="s">
        <v>15</v>
      </c>
      <c r="DM5" s="95"/>
      <c r="DN5" s="96" t="s">
        <v>14</v>
      </c>
      <c r="DO5" s="97" t="s">
        <v>15</v>
      </c>
      <c r="DP5" s="4"/>
      <c r="DQ5" s="94" t="s">
        <v>14</v>
      </c>
      <c r="DR5" s="98" t="s">
        <v>15</v>
      </c>
      <c r="DS5" s="95"/>
      <c r="DT5" s="96" t="s">
        <v>14</v>
      </c>
      <c r="DU5" s="97" t="s">
        <v>15</v>
      </c>
      <c r="DV5" s="4"/>
      <c r="DW5" s="94" t="s">
        <v>14</v>
      </c>
      <c r="DX5" s="98" t="s">
        <v>15</v>
      </c>
      <c r="DY5" s="95"/>
      <c r="DZ5" s="96" t="s">
        <v>14</v>
      </c>
      <c r="EA5" s="97" t="s">
        <v>15</v>
      </c>
      <c r="EB5" s="4"/>
      <c r="EC5" s="94" t="s">
        <v>14</v>
      </c>
      <c r="ED5" s="98" t="s">
        <v>15</v>
      </c>
      <c r="EE5" s="95"/>
      <c r="EF5" s="96" t="s">
        <v>14</v>
      </c>
      <c r="EG5" s="97" t="s">
        <v>15</v>
      </c>
      <c r="EH5" s="4"/>
      <c r="EI5" s="94" t="s">
        <v>14</v>
      </c>
      <c r="EJ5" s="98" t="s">
        <v>15</v>
      </c>
      <c r="EK5" s="95"/>
      <c r="EL5" s="96" t="s">
        <v>14</v>
      </c>
      <c r="EM5" s="97" t="s">
        <v>15</v>
      </c>
      <c r="EN5" s="4"/>
      <c r="EO5" s="94" t="s">
        <v>14</v>
      </c>
      <c r="EP5" s="98" t="s">
        <v>15</v>
      </c>
      <c r="EQ5" s="95"/>
      <c r="ER5" s="96" t="s">
        <v>14</v>
      </c>
      <c r="ES5" s="97" t="s">
        <v>15</v>
      </c>
      <c r="ET5" s="4"/>
      <c r="EU5" s="94" t="s">
        <v>14</v>
      </c>
      <c r="EV5" s="98" t="s">
        <v>15</v>
      </c>
      <c r="EW5" s="95"/>
      <c r="EX5" s="96" t="s">
        <v>14</v>
      </c>
      <c r="EY5" s="97" t="s">
        <v>15</v>
      </c>
      <c r="EZ5" s="4"/>
      <c r="FA5" s="94" t="s">
        <v>14</v>
      </c>
      <c r="FB5" s="98" t="s">
        <v>15</v>
      </c>
      <c r="FC5" s="95"/>
      <c r="FD5" s="96" t="s">
        <v>14</v>
      </c>
      <c r="FE5" s="97" t="s">
        <v>15</v>
      </c>
      <c r="FF5" s="4"/>
      <c r="FG5" s="94" t="s">
        <v>14</v>
      </c>
      <c r="FH5" s="98" t="s">
        <v>15</v>
      </c>
      <c r="FI5" s="95"/>
      <c r="FJ5" s="96" t="s">
        <v>14</v>
      </c>
      <c r="FK5" s="97" t="s">
        <v>15</v>
      </c>
      <c r="FL5" s="4"/>
      <c r="FM5" s="94" t="s">
        <v>14</v>
      </c>
      <c r="FN5" s="98" t="s">
        <v>15</v>
      </c>
      <c r="FO5" s="95"/>
      <c r="FP5" s="96" t="s">
        <v>14</v>
      </c>
      <c r="FQ5" s="97" t="s">
        <v>15</v>
      </c>
      <c r="FR5" s="4"/>
      <c r="FS5" s="94" t="s">
        <v>14</v>
      </c>
      <c r="FT5" s="98" t="s">
        <v>15</v>
      </c>
      <c r="FU5" s="95"/>
      <c r="FV5" s="96" t="s">
        <v>14</v>
      </c>
      <c r="FW5" s="97" t="s">
        <v>15</v>
      </c>
      <c r="FX5" s="4"/>
      <c r="FY5" s="94" t="s">
        <v>14</v>
      </c>
      <c r="FZ5" s="98" t="s">
        <v>15</v>
      </c>
      <c r="GA5" s="95"/>
      <c r="GB5" s="96" t="s">
        <v>14</v>
      </c>
      <c r="GC5" s="97" t="s">
        <v>15</v>
      </c>
      <c r="GD5" s="4"/>
      <c r="GE5" s="94" t="s">
        <v>14</v>
      </c>
      <c r="GF5" s="98" t="s">
        <v>15</v>
      </c>
      <c r="GG5" s="95"/>
      <c r="GH5" s="96" t="s">
        <v>14</v>
      </c>
      <c r="GI5" s="97" t="s">
        <v>15</v>
      </c>
      <c r="GJ5" s="4"/>
      <c r="GK5" s="94" t="s">
        <v>14</v>
      </c>
      <c r="GL5" s="98" t="s">
        <v>15</v>
      </c>
      <c r="GM5" s="95"/>
      <c r="GN5" s="96" t="s">
        <v>14</v>
      </c>
      <c r="GO5" s="97" t="s">
        <v>15</v>
      </c>
      <c r="GP5" s="4"/>
      <c r="GQ5" s="94" t="s">
        <v>14</v>
      </c>
      <c r="GR5" s="98" t="s">
        <v>15</v>
      </c>
      <c r="GS5" s="95"/>
      <c r="GT5" s="96" t="s">
        <v>14</v>
      </c>
      <c r="GU5" s="97" t="s">
        <v>15</v>
      </c>
      <c r="GV5" s="4"/>
      <c r="GW5" s="94" t="s">
        <v>14</v>
      </c>
      <c r="GX5" s="98" t="s">
        <v>15</v>
      </c>
      <c r="GY5" s="95"/>
      <c r="GZ5" s="96" t="s">
        <v>14</v>
      </c>
      <c r="HA5" s="97" t="s">
        <v>15</v>
      </c>
      <c r="HB5" s="4"/>
      <c r="HC5" s="94" t="s">
        <v>14</v>
      </c>
      <c r="HD5" s="98" t="s">
        <v>15</v>
      </c>
    </row>
    <row r="6" spans="1:212">
      <c r="A6" t="s">
        <v>158</v>
      </c>
      <c r="C6" s="100"/>
      <c r="D6" s="101"/>
      <c r="E6" s="102"/>
      <c r="I6" s="100"/>
      <c r="J6" s="101"/>
      <c r="K6" s="102"/>
      <c r="O6" s="100"/>
      <c r="P6" s="101"/>
      <c r="Q6" s="102"/>
      <c r="U6" s="100"/>
      <c r="V6" s="101"/>
      <c r="W6" s="102"/>
      <c r="AA6" s="100"/>
      <c r="AB6" s="101"/>
      <c r="AC6" s="102"/>
      <c r="AG6" s="100"/>
      <c r="AH6" s="101"/>
      <c r="AI6" s="102"/>
      <c r="AM6" s="100"/>
      <c r="AN6" s="101"/>
      <c r="AO6" s="102"/>
      <c r="AS6" s="100"/>
      <c r="AT6" s="101"/>
      <c r="AU6" s="102"/>
      <c r="AY6" s="100"/>
      <c r="AZ6" s="101"/>
      <c r="BA6" s="102"/>
      <c r="BE6" s="100"/>
      <c r="BF6" s="101"/>
      <c r="BG6" s="102"/>
      <c r="BK6" s="100"/>
      <c r="BL6" s="101"/>
      <c r="BM6" s="102"/>
      <c r="BQ6" s="100"/>
      <c r="BR6" s="101"/>
      <c r="BS6" s="102"/>
      <c r="BW6" s="100"/>
      <c r="BX6" s="101"/>
      <c r="BY6" s="102"/>
      <c r="CC6" s="100"/>
      <c r="CD6" s="101"/>
      <c r="CE6" s="102"/>
      <c r="CI6" s="100"/>
      <c r="CJ6" s="101"/>
      <c r="CK6" s="102"/>
      <c r="CO6" s="100"/>
      <c r="CP6" s="101"/>
      <c r="CQ6" s="102"/>
      <c r="CU6" s="100"/>
      <c r="CV6" s="101"/>
      <c r="CW6" s="102"/>
      <c r="DA6" s="100"/>
      <c r="DB6" s="101"/>
      <c r="DC6" s="102"/>
      <c r="DG6" s="100"/>
      <c r="DH6" s="101"/>
      <c r="DI6" s="102"/>
      <c r="DM6" s="100"/>
      <c r="DN6" s="101"/>
      <c r="DO6" s="102"/>
      <c r="DS6" s="100"/>
      <c r="DT6" s="101"/>
      <c r="DU6" s="102"/>
      <c r="DY6" s="100"/>
      <c r="DZ6" s="101"/>
      <c r="EA6" s="102"/>
      <c r="EE6" s="100"/>
      <c r="EF6" s="101"/>
      <c r="EG6" s="102"/>
      <c r="EK6" s="100"/>
      <c r="EL6" s="101"/>
      <c r="EM6" s="102"/>
      <c r="EQ6" s="100"/>
      <c r="ER6" s="101"/>
      <c r="ES6" s="102"/>
      <c r="EW6" s="100"/>
      <c r="EX6" s="101"/>
      <c r="EY6" s="102"/>
      <c r="FC6" s="100"/>
      <c r="FD6" s="101"/>
      <c r="FE6" s="102"/>
      <c r="FI6" s="100"/>
      <c r="FJ6" s="101"/>
      <c r="FK6" s="102"/>
      <c r="FO6" s="100"/>
      <c r="FP6" s="101"/>
      <c r="FQ6" s="102"/>
      <c r="FU6" s="100"/>
      <c r="FV6" s="101"/>
      <c r="FW6" s="102"/>
      <c r="GA6" s="100"/>
      <c r="GB6" s="101"/>
      <c r="GC6" s="102"/>
      <c r="GG6" s="100"/>
      <c r="GH6" s="101"/>
      <c r="GI6" s="102"/>
      <c r="GM6" s="100"/>
      <c r="GN6" s="101"/>
      <c r="GO6" s="102"/>
      <c r="GS6" s="100"/>
      <c r="GT6" s="101"/>
      <c r="GU6" s="102"/>
      <c r="GY6" s="100"/>
      <c r="GZ6" s="101"/>
      <c r="HA6" s="102"/>
    </row>
    <row r="7" spans="1:212">
      <c r="A7" t="s">
        <v>1242</v>
      </c>
      <c r="B7" s="99">
        <v>74482.229129039988</v>
      </c>
      <c r="C7" s="100"/>
      <c r="D7" s="101">
        <v>60.439695869999994</v>
      </c>
      <c r="E7" s="102">
        <v>99.04</v>
      </c>
      <c r="G7" s="99">
        <v>117.34285800000001</v>
      </c>
      <c r="H7" s="6">
        <v>95.95</v>
      </c>
      <c r="I7" s="100"/>
      <c r="J7" s="101">
        <v>371.85292210999995</v>
      </c>
      <c r="K7" s="102">
        <v>98.63</v>
      </c>
      <c r="M7" s="99">
        <v>127.23932818</v>
      </c>
      <c r="N7" s="6">
        <v>100</v>
      </c>
      <c r="O7" s="100"/>
      <c r="P7" s="101">
        <v>132.60317606000001</v>
      </c>
      <c r="Q7" s="102">
        <v>100</v>
      </c>
      <c r="S7" s="99">
        <v>228.05560494999997</v>
      </c>
      <c r="T7" s="6">
        <v>89.68</v>
      </c>
      <c r="U7" s="100"/>
      <c r="V7" s="101">
        <v>63.306326290000008</v>
      </c>
      <c r="W7" s="102">
        <v>98.2</v>
      </c>
      <c r="Y7" s="99">
        <v>1.0769543300000002</v>
      </c>
      <c r="Z7" s="6">
        <v>91.19</v>
      </c>
      <c r="AA7" s="100"/>
      <c r="AB7" s="101">
        <v>81.93070127</v>
      </c>
      <c r="AC7" s="102">
        <v>80.08</v>
      </c>
      <c r="AE7" s="99">
        <v>0</v>
      </c>
      <c r="AF7" s="6">
        <v>0</v>
      </c>
      <c r="AG7" s="100"/>
      <c r="AH7" s="101">
        <v>861.50009190999992</v>
      </c>
      <c r="AI7" s="102">
        <v>90.78</v>
      </c>
      <c r="AK7" s="99">
        <v>1067.2934068000002</v>
      </c>
      <c r="AL7" s="6">
        <v>93.02</v>
      </c>
      <c r="AM7" s="100"/>
      <c r="AN7" s="101">
        <v>721.58330174000002</v>
      </c>
      <c r="AO7" s="102">
        <v>89.42</v>
      </c>
      <c r="AQ7" s="99">
        <v>351.20853913000002</v>
      </c>
      <c r="AR7" s="6">
        <v>86.41</v>
      </c>
      <c r="AS7" s="100"/>
      <c r="AT7" s="101">
        <v>118.05449637</v>
      </c>
      <c r="AU7" s="102">
        <v>86.54</v>
      </c>
      <c r="AW7" s="99">
        <v>149.72417081</v>
      </c>
      <c r="AX7" s="6">
        <v>84.08</v>
      </c>
      <c r="AY7" s="100"/>
      <c r="AZ7" s="101">
        <v>104.91400708999998</v>
      </c>
      <c r="BA7" s="102">
        <v>99.76</v>
      </c>
      <c r="BC7" s="99">
        <v>47.466250189999997</v>
      </c>
      <c r="BD7" s="6">
        <v>99.67</v>
      </c>
      <c r="BE7" s="100"/>
      <c r="BF7" s="101">
        <v>96.996735560000005</v>
      </c>
      <c r="BG7" s="102">
        <v>99.9</v>
      </c>
      <c r="BI7" s="99">
        <v>26.678825480000004</v>
      </c>
      <c r="BJ7" s="6">
        <v>99.49</v>
      </c>
      <c r="BK7" s="100"/>
      <c r="BL7" s="101">
        <v>69.738039510000007</v>
      </c>
      <c r="BM7" s="102">
        <v>96.59</v>
      </c>
      <c r="BO7" s="99">
        <v>60.197218579999998</v>
      </c>
      <c r="BP7" s="6">
        <v>99.34</v>
      </c>
      <c r="BQ7" s="100"/>
      <c r="BR7" s="101">
        <v>102.03844540999999</v>
      </c>
      <c r="BS7" s="102">
        <v>99.29</v>
      </c>
      <c r="BU7" s="99">
        <v>37.336036219999997</v>
      </c>
      <c r="BV7" s="6">
        <v>99.82</v>
      </c>
      <c r="BW7" s="100"/>
      <c r="BX7" s="101">
        <v>0</v>
      </c>
      <c r="BY7" s="102">
        <v>0</v>
      </c>
      <c r="CA7" s="99">
        <v>0</v>
      </c>
      <c r="CB7" s="6">
        <v>0</v>
      </c>
      <c r="CC7" s="100"/>
      <c r="CD7" s="101">
        <v>0</v>
      </c>
      <c r="CE7" s="102">
        <v>0</v>
      </c>
      <c r="CG7" s="99">
        <v>124.50216876</v>
      </c>
      <c r="CH7" s="6">
        <v>99.86</v>
      </c>
      <c r="CI7" s="100"/>
      <c r="CJ7" s="101">
        <v>130.00631507</v>
      </c>
      <c r="CK7" s="102">
        <v>99.7</v>
      </c>
      <c r="CM7" s="99">
        <v>170.90871362999999</v>
      </c>
      <c r="CN7" s="6">
        <v>99.53</v>
      </c>
      <c r="CO7" s="100"/>
      <c r="CP7" s="101">
        <v>456.78675866000003</v>
      </c>
      <c r="CQ7" s="102">
        <v>83.51</v>
      </c>
      <c r="CS7" s="99">
        <v>773.44506031999993</v>
      </c>
      <c r="CT7" s="6">
        <v>84.92</v>
      </c>
      <c r="CU7" s="100"/>
      <c r="CV7" s="101">
        <v>34.658582299999999</v>
      </c>
      <c r="CW7" s="102">
        <v>19.54</v>
      </c>
      <c r="CY7" s="99">
        <v>440.93141572000002</v>
      </c>
      <c r="CZ7" s="6">
        <v>84.12</v>
      </c>
      <c r="DA7" s="100"/>
      <c r="DB7" s="101">
        <v>0</v>
      </c>
      <c r="DC7" s="102">
        <v>0</v>
      </c>
      <c r="DE7" s="99">
        <v>291.04872168999998</v>
      </c>
      <c r="DF7" s="6">
        <v>89.38</v>
      </c>
      <c r="DG7" s="100"/>
      <c r="DH7" s="101">
        <v>165.61703544</v>
      </c>
      <c r="DI7" s="102">
        <v>83.97</v>
      </c>
      <c r="DK7" s="99">
        <v>981.46828670000002</v>
      </c>
      <c r="DL7" s="6">
        <v>79.040000000000006</v>
      </c>
      <c r="DM7" s="100"/>
      <c r="DN7" s="101">
        <v>138.06592265</v>
      </c>
      <c r="DO7" s="102">
        <v>99.81</v>
      </c>
      <c r="DQ7" s="99">
        <v>49.263143030000002</v>
      </c>
      <c r="DR7" s="6">
        <v>99.62</v>
      </c>
      <c r="DS7" s="100"/>
      <c r="DT7" s="101">
        <v>184.24436405999998</v>
      </c>
      <c r="DU7" s="102">
        <v>99.58</v>
      </c>
      <c r="DW7" s="99">
        <v>40.624126529999998</v>
      </c>
      <c r="DX7" s="6">
        <v>96.42</v>
      </c>
      <c r="DY7" s="100"/>
      <c r="DZ7" s="101">
        <v>41.632378580000001</v>
      </c>
      <c r="EA7" s="102">
        <v>92.13</v>
      </c>
      <c r="EC7" s="99">
        <v>67.806492369999987</v>
      </c>
      <c r="ED7" s="6">
        <v>99.34</v>
      </c>
      <c r="EE7" s="100"/>
      <c r="EF7" s="101">
        <v>34.179295519999997</v>
      </c>
      <c r="EG7" s="102">
        <v>99.93</v>
      </c>
      <c r="EI7" s="99">
        <v>53.165362720000005</v>
      </c>
      <c r="EJ7" s="6">
        <v>97.25</v>
      </c>
      <c r="EK7" s="100"/>
      <c r="EL7" s="101">
        <v>22.372192699999999</v>
      </c>
      <c r="EM7" s="102">
        <v>93.46</v>
      </c>
      <c r="EO7" s="99">
        <v>874.8513356200001</v>
      </c>
      <c r="EP7" s="6">
        <v>98.79</v>
      </c>
      <c r="EQ7" s="100"/>
      <c r="ER7" s="101">
        <v>42.59918193</v>
      </c>
      <c r="ES7" s="102">
        <v>93.32</v>
      </c>
      <c r="EU7" s="99">
        <v>169.22856028000001</v>
      </c>
      <c r="EV7" s="6">
        <v>99.68</v>
      </c>
      <c r="EW7" s="100"/>
      <c r="EX7" s="101">
        <v>57.836696949999997</v>
      </c>
      <c r="EY7" s="102">
        <v>98.67</v>
      </c>
      <c r="FA7" s="99">
        <v>1.58656887</v>
      </c>
      <c r="FB7" s="6">
        <v>78.599999999999994</v>
      </c>
      <c r="FC7" s="100"/>
      <c r="FD7" s="101">
        <v>5.768819520000001</v>
      </c>
      <c r="FE7" s="102">
        <v>94.32</v>
      </c>
      <c r="FG7" s="99">
        <v>30.26541387</v>
      </c>
      <c r="FH7" s="6">
        <v>97.73</v>
      </c>
      <c r="FI7" s="100"/>
      <c r="FJ7" s="101">
        <v>25.337740090000004</v>
      </c>
      <c r="FK7" s="102">
        <v>97.97</v>
      </c>
      <c r="FM7" s="99">
        <v>86.756244050000006</v>
      </c>
      <c r="FN7" s="6">
        <v>98.46</v>
      </c>
      <c r="FO7" s="100"/>
      <c r="FP7" s="101">
        <v>0</v>
      </c>
      <c r="FQ7" s="102">
        <v>0</v>
      </c>
      <c r="FS7" s="99">
        <v>73.255638260000012</v>
      </c>
      <c r="FT7" s="6">
        <v>101.04</v>
      </c>
      <c r="FU7" s="100"/>
      <c r="FV7" s="101">
        <v>43.140869480000006</v>
      </c>
      <c r="FW7" s="102">
        <v>99.17</v>
      </c>
      <c r="FY7" s="99">
        <v>84.014994579999993</v>
      </c>
      <c r="FZ7" s="6">
        <v>99.72</v>
      </c>
      <c r="GA7" s="100"/>
      <c r="GB7" s="101">
        <v>183.69654264000002</v>
      </c>
      <c r="GC7" s="102">
        <v>99.56</v>
      </c>
      <c r="GE7" s="99">
        <v>0</v>
      </c>
      <c r="GF7" s="6">
        <v>0</v>
      </c>
      <c r="GG7" s="100"/>
      <c r="GH7" s="101">
        <v>212.90101774000001</v>
      </c>
      <c r="GI7" s="102">
        <v>99.45</v>
      </c>
      <c r="GK7" s="99">
        <v>73.445653430000007</v>
      </c>
      <c r="GL7" s="6">
        <v>99.56</v>
      </c>
      <c r="GM7" s="100"/>
      <c r="GN7" s="101">
        <v>30.325993320000002</v>
      </c>
      <c r="GO7" s="102">
        <v>98.75</v>
      </c>
      <c r="GQ7" s="99">
        <v>0</v>
      </c>
      <c r="GR7" s="6">
        <v>0</v>
      </c>
      <c r="GS7" s="100"/>
      <c r="GT7" s="101">
        <v>0</v>
      </c>
      <c r="GU7" s="102">
        <v>0</v>
      </c>
      <c r="GW7" s="99">
        <v>0</v>
      </c>
      <c r="GX7" s="6">
        <v>0</v>
      </c>
      <c r="GY7" s="100"/>
      <c r="GZ7" s="101">
        <v>0</v>
      </c>
      <c r="HA7" s="102">
        <v>0</v>
      </c>
      <c r="HC7" s="99">
        <v>0</v>
      </c>
      <c r="HD7" s="6">
        <v>0</v>
      </c>
    </row>
    <row r="8" spans="1:212">
      <c r="A8" t="s">
        <v>1243</v>
      </c>
      <c r="B8" s="99">
        <v>2407.7668190900017</v>
      </c>
      <c r="C8" s="100"/>
      <c r="D8" s="101">
        <v>-0.17</v>
      </c>
      <c r="E8" s="102">
        <v>-0.28000000000000003</v>
      </c>
      <c r="G8" s="99">
        <v>0.02</v>
      </c>
      <c r="H8" s="6">
        <v>0.02</v>
      </c>
      <c r="I8" s="100"/>
      <c r="J8" s="101">
        <v>-0.2</v>
      </c>
      <c r="K8" s="102">
        <v>-0.05</v>
      </c>
      <c r="M8" s="99">
        <v>0</v>
      </c>
      <c r="N8" s="6">
        <v>0</v>
      </c>
      <c r="O8" s="100"/>
      <c r="P8" s="101">
        <v>0</v>
      </c>
      <c r="Q8" s="102">
        <v>0</v>
      </c>
      <c r="S8" s="99">
        <v>3.2108961200000001</v>
      </c>
      <c r="T8" s="6">
        <v>1.26</v>
      </c>
      <c r="U8" s="100"/>
      <c r="V8" s="101">
        <v>1.1622861200000001</v>
      </c>
      <c r="W8" s="102">
        <v>1.8</v>
      </c>
      <c r="Y8" s="99">
        <v>0.10406288</v>
      </c>
      <c r="Z8" s="6">
        <v>8.81</v>
      </c>
      <c r="AA8" s="100"/>
      <c r="AB8" s="101">
        <v>1.9388323500000004</v>
      </c>
      <c r="AC8" s="102">
        <v>1.89</v>
      </c>
      <c r="AE8" s="99">
        <v>0.54038239999999949</v>
      </c>
      <c r="AF8" s="6">
        <v>1.1599999999999999</v>
      </c>
      <c r="AG8" s="100"/>
      <c r="AH8" s="101">
        <v>42.834618840000005</v>
      </c>
      <c r="AI8" s="102">
        <v>4.51</v>
      </c>
      <c r="AK8" s="99">
        <v>11.353464900000002</v>
      </c>
      <c r="AL8" s="6">
        <v>0.99</v>
      </c>
      <c r="AM8" s="100"/>
      <c r="AN8" s="101">
        <v>25.557102860000001</v>
      </c>
      <c r="AO8" s="102">
        <v>3.17</v>
      </c>
      <c r="AQ8" s="99">
        <v>16.913156879999999</v>
      </c>
      <c r="AR8" s="6">
        <v>4.16</v>
      </c>
      <c r="AS8" s="100"/>
      <c r="AT8" s="101">
        <v>3.3743062699999999</v>
      </c>
      <c r="AU8" s="102">
        <v>2.48</v>
      </c>
      <c r="AW8" s="99">
        <v>15.308679489999998</v>
      </c>
      <c r="AX8" s="6">
        <v>8.6</v>
      </c>
      <c r="AY8" s="100"/>
      <c r="AZ8" s="101">
        <v>0</v>
      </c>
      <c r="BA8" s="102">
        <v>0</v>
      </c>
      <c r="BC8" s="99">
        <v>0</v>
      </c>
      <c r="BD8" s="6">
        <v>0</v>
      </c>
      <c r="BE8" s="100"/>
      <c r="BF8" s="101">
        <v>9.0913450000000007E-2</v>
      </c>
      <c r="BG8" s="102">
        <v>0.09</v>
      </c>
      <c r="BI8" s="99">
        <v>0.13641244</v>
      </c>
      <c r="BJ8" s="6">
        <v>0.51</v>
      </c>
      <c r="BK8" s="100"/>
      <c r="BL8" s="101">
        <v>2.4711784900000002</v>
      </c>
      <c r="BM8" s="102">
        <v>3.42</v>
      </c>
      <c r="BO8" s="99">
        <v>0.40064403000000004</v>
      </c>
      <c r="BP8" s="6">
        <v>0.66</v>
      </c>
      <c r="BQ8" s="100"/>
      <c r="BR8" s="101">
        <v>0.73430370999999994</v>
      </c>
      <c r="BS8" s="102">
        <v>0.71</v>
      </c>
      <c r="BU8" s="99">
        <v>7.2922070000000005E-2</v>
      </c>
      <c r="BV8" s="6">
        <v>0.19</v>
      </c>
      <c r="BW8" s="100"/>
      <c r="BX8" s="101">
        <v>1.1943552500000001</v>
      </c>
      <c r="BY8" s="102">
        <v>0.03</v>
      </c>
      <c r="CA8" s="99">
        <v>29.191672090000001</v>
      </c>
      <c r="CB8" s="6">
        <v>0.44</v>
      </c>
      <c r="CC8" s="100"/>
      <c r="CD8" s="101">
        <v>4.2535952899999998</v>
      </c>
      <c r="CE8" s="102">
        <v>1.52</v>
      </c>
      <c r="CG8" s="99">
        <v>0</v>
      </c>
      <c r="CH8" s="6">
        <v>0</v>
      </c>
      <c r="CI8" s="100"/>
      <c r="CJ8" s="101">
        <v>0.37618060999999997</v>
      </c>
      <c r="CK8" s="102">
        <v>0.28999999999999998</v>
      </c>
      <c r="CM8" s="99">
        <v>0.51</v>
      </c>
      <c r="CN8" s="6">
        <v>0.3</v>
      </c>
      <c r="CO8" s="100"/>
      <c r="CP8" s="101">
        <v>8.6645516600000008</v>
      </c>
      <c r="CQ8" s="102">
        <v>1.58</v>
      </c>
      <c r="CS8" s="99">
        <v>28.785853260000003</v>
      </c>
      <c r="CT8" s="6">
        <v>3.16</v>
      </c>
      <c r="CU8" s="100"/>
      <c r="CV8" s="101">
        <v>2.2008618700000002</v>
      </c>
      <c r="CW8" s="102">
        <v>1.24</v>
      </c>
      <c r="CY8" s="99">
        <v>11.236587849999999</v>
      </c>
      <c r="CZ8" s="6">
        <v>2.14</v>
      </c>
      <c r="DA8" s="100"/>
      <c r="DB8" s="101">
        <v>0</v>
      </c>
      <c r="DC8" s="102">
        <v>0</v>
      </c>
      <c r="DE8" s="99">
        <v>10.36959899</v>
      </c>
      <c r="DF8" s="6">
        <v>3.18</v>
      </c>
      <c r="DG8" s="100"/>
      <c r="DH8" s="101">
        <v>12.260692990000001</v>
      </c>
      <c r="DI8" s="102">
        <v>6.22</v>
      </c>
      <c r="DK8" s="99">
        <v>118.07201717</v>
      </c>
      <c r="DL8" s="6">
        <v>9.51</v>
      </c>
      <c r="DM8" s="100"/>
      <c r="DN8" s="101">
        <v>0</v>
      </c>
      <c r="DO8" s="102">
        <v>0</v>
      </c>
      <c r="DQ8" s="99">
        <v>0</v>
      </c>
      <c r="DR8" s="6">
        <v>0</v>
      </c>
      <c r="DS8" s="100"/>
      <c r="DT8" s="101">
        <v>0</v>
      </c>
      <c r="DU8" s="102">
        <v>0</v>
      </c>
      <c r="DW8" s="99">
        <v>1.4889433999999999</v>
      </c>
      <c r="DX8" s="6">
        <v>3.53</v>
      </c>
      <c r="DY8" s="100"/>
      <c r="DZ8" s="101">
        <v>3.3507107500000002</v>
      </c>
      <c r="EA8" s="102">
        <v>7.42</v>
      </c>
      <c r="EC8" s="99">
        <v>0</v>
      </c>
      <c r="ED8" s="6">
        <v>0</v>
      </c>
      <c r="EE8" s="100"/>
      <c r="EF8" s="101">
        <v>0</v>
      </c>
      <c r="EG8" s="102">
        <v>0</v>
      </c>
      <c r="EI8" s="99">
        <v>5.5E-2</v>
      </c>
      <c r="EJ8" s="6">
        <v>0.1</v>
      </c>
      <c r="EK8" s="100"/>
      <c r="EL8" s="101">
        <v>1.5619683899999999</v>
      </c>
      <c r="EM8" s="102">
        <v>6.52</v>
      </c>
      <c r="EO8" s="99">
        <v>10.664856460000001</v>
      </c>
      <c r="EP8" s="6">
        <v>1.2</v>
      </c>
      <c r="EQ8" s="100"/>
      <c r="ER8" s="101">
        <v>3.0512321899999999</v>
      </c>
      <c r="ES8" s="102">
        <v>6.68</v>
      </c>
      <c r="EU8" s="99">
        <v>0.55118593999999999</v>
      </c>
      <c r="EV8" s="6">
        <v>0.32</v>
      </c>
      <c r="EW8" s="100"/>
      <c r="EX8" s="101">
        <v>0.77991531000000003</v>
      </c>
      <c r="EY8" s="102">
        <v>1.33</v>
      </c>
      <c r="FA8" s="99">
        <v>0.43189077000000003</v>
      </c>
      <c r="FB8" s="6">
        <v>21.4</v>
      </c>
      <c r="FC8" s="100"/>
      <c r="FD8" s="101">
        <v>0.34749490000000005</v>
      </c>
      <c r="FE8" s="102">
        <v>5.68</v>
      </c>
      <c r="FG8" s="99">
        <v>0.70317277</v>
      </c>
      <c r="FH8" s="6">
        <v>2.27</v>
      </c>
      <c r="FI8" s="100"/>
      <c r="FJ8" s="101">
        <v>0.52864991000000006</v>
      </c>
      <c r="FK8" s="102">
        <v>2.04</v>
      </c>
      <c r="FM8" s="99">
        <v>1.3479768700000001</v>
      </c>
      <c r="FN8" s="6">
        <v>1.53</v>
      </c>
      <c r="FO8" s="100"/>
      <c r="FP8" s="101">
        <v>15.15984274</v>
      </c>
      <c r="FQ8" s="102">
        <v>3.45</v>
      </c>
      <c r="FS8" s="99">
        <v>-0.74651615000000004</v>
      </c>
      <c r="FT8" s="6">
        <v>-1.03</v>
      </c>
      <c r="FU8" s="100"/>
      <c r="FV8" s="101">
        <v>0.36224459999999997</v>
      </c>
      <c r="FW8" s="102">
        <v>0.83</v>
      </c>
      <c r="FY8" s="99">
        <v>0</v>
      </c>
      <c r="FZ8" s="6">
        <v>0</v>
      </c>
      <c r="GA8" s="100"/>
      <c r="GB8" s="101">
        <v>0</v>
      </c>
      <c r="GC8" s="102">
        <v>0</v>
      </c>
      <c r="GE8" s="99">
        <v>-1.0969110000000001E-2</v>
      </c>
      <c r="GF8" s="6">
        <v>-0.04</v>
      </c>
      <c r="GG8" s="100"/>
      <c r="GH8" s="101">
        <v>0</v>
      </c>
      <c r="GI8" s="102">
        <v>0</v>
      </c>
      <c r="GK8" s="99">
        <v>0</v>
      </c>
      <c r="GL8" s="6">
        <v>0</v>
      </c>
      <c r="GM8" s="100"/>
      <c r="GN8" s="101">
        <v>0.38722608000000003</v>
      </c>
      <c r="GO8" s="102">
        <v>1.26</v>
      </c>
      <c r="GQ8" s="99">
        <v>0.44741828</v>
      </c>
      <c r="GR8" s="6">
        <v>5.45</v>
      </c>
      <c r="GS8" s="100"/>
      <c r="GT8" s="101">
        <v>20.046207819999999</v>
      </c>
      <c r="GU8" s="102">
        <v>10.49</v>
      </c>
      <c r="GW8" s="99">
        <v>68.880667189999997</v>
      </c>
      <c r="GX8" s="6">
        <v>4.46</v>
      </c>
      <c r="GY8" s="100"/>
      <c r="GZ8" s="101">
        <v>-3.7930400000000001E-3</v>
      </c>
      <c r="HA8" s="102">
        <v>-0.42</v>
      </c>
      <c r="HC8" s="99">
        <v>-0.19839404999999999</v>
      </c>
      <c r="HD8" s="6">
        <v>-0.24</v>
      </c>
    </row>
    <row r="9" spans="1:212">
      <c r="A9" t="s">
        <v>203</v>
      </c>
      <c r="B9" s="99">
        <v>0</v>
      </c>
      <c r="C9" s="100"/>
      <c r="D9" s="101">
        <v>0</v>
      </c>
      <c r="E9" s="102">
        <v>0</v>
      </c>
      <c r="G9" s="99">
        <v>0</v>
      </c>
      <c r="H9" s="6">
        <v>0</v>
      </c>
      <c r="I9" s="100"/>
      <c r="J9" s="101">
        <v>0</v>
      </c>
      <c r="K9" s="102">
        <v>0</v>
      </c>
      <c r="M9" s="99">
        <v>0</v>
      </c>
      <c r="N9" s="6">
        <v>0</v>
      </c>
      <c r="O9" s="100"/>
      <c r="P9" s="101">
        <v>0</v>
      </c>
      <c r="Q9" s="102">
        <v>0</v>
      </c>
      <c r="S9" s="99">
        <v>0</v>
      </c>
      <c r="T9" s="6">
        <v>0</v>
      </c>
      <c r="U9" s="100"/>
      <c r="V9" s="101">
        <v>0</v>
      </c>
      <c r="W9" s="102">
        <v>0</v>
      </c>
      <c r="Y9" s="99">
        <v>0</v>
      </c>
      <c r="Z9" s="6">
        <v>0</v>
      </c>
      <c r="AA9" s="100"/>
      <c r="AB9" s="101">
        <v>0</v>
      </c>
      <c r="AC9" s="102">
        <v>0</v>
      </c>
      <c r="AE9" s="99">
        <v>0</v>
      </c>
      <c r="AF9" s="6">
        <v>0</v>
      </c>
      <c r="AG9" s="100"/>
      <c r="AH9" s="101">
        <v>0</v>
      </c>
      <c r="AI9" s="102">
        <v>0</v>
      </c>
      <c r="AK9" s="99">
        <v>0</v>
      </c>
      <c r="AL9" s="6">
        <v>0</v>
      </c>
      <c r="AM9" s="100"/>
      <c r="AN9" s="101">
        <v>0</v>
      </c>
      <c r="AO9" s="102">
        <v>0</v>
      </c>
      <c r="AQ9" s="99">
        <v>0</v>
      </c>
      <c r="AR9" s="6">
        <v>0</v>
      </c>
      <c r="AS9" s="100"/>
      <c r="AT9" s="101">
        <v>0</v>
      </c>
      <c r="AU9" s="102">
        <v>0</v>
      </c>
      <c r="AW9" s="99">
        <v>0</v>
      </c>
      <c r="AX9" s="6">
        <v>0</v>
      </c>
      <c r="AY9" s="100"/>
      <c r="AZ9" s="101">
        <v>0</v>
      </c>
      <c r="BA9" s="102">
        <v>0</v>
      </c>
      <c r="BC9" s="99">
        <v>0</v>
      </c>
      <c r="BD9" s="6">
        <v>0</v>
      </c>
      <c r="BE9" s="100"/>
      <c r="BF9" s="101">
        <v>0</v>
      </c>
      <c r="BG9" s="102">
        <v>0</v>
      </c>
      <c r="BI9" s="99">
        <v>0</v>
      </c>
      <c r="BJ9" s="6">
        <v>0</v>
      </c>
      <c r="BK9" s="100"/>
      <c r="BL9" s="101">
        <v>0</v>
      </c>
      <c r="BM9" s="102">
        <v>0</v>
      </c>
      <c r="BO9" s="99">
        <v>0</v>
      </c>
      <c r="BP9" s="6">
        <v>0</v>
      </c>
      <c r="BQ9" s="100"/>
      <c r="BR9" s="101">
        <v>0</v>
      </c>
      <c r="BS9" s="102">
        <v>0</v>
      </c>
      <c r="BU9" s="99">
        <v>0</v>
      </c>
      <c r="BV9" s="6">
        <v>0</v>
      </c>
      <c r="BW9" s="100"/>
      <c r="BX9" s="101">
        <v>0</v>
      </c>
      <c r="BY9" s="102">
        <v>0</v>
      </c>
      <c r="CA9" s="99">
        <v>0</v>
      </c>
      <c r="CB9" s="6">
        <v>0</v>
      </c>
      <c r="CC9" s="100"/>
      <c r="CD9" s="101">
        <v>0</v>
      </c>
      <c r="CE9" s="102">
        <v>0</v>
      </c>
      <c r="CG9" s="99">
        <v>0</v>
      </c>
      <c r="CH9" s="6">
        <v>0</v>
      </c>
      <c r="CI9" s="100"/>
      <c r="CJ9" s="101">
        <v>0</v>
      </c>
      <c r="CK9" s="102">
        <v>0</v>
      </c>
      <c r="CM9" s="99">
        <v>0</v>
      </c>
      <c r="CN9" s="6">
        <v>0</v>
      </c>
      <c r="CO9" s="100"/>
      <c r="CP9" s="101">
        <v>0</v>
      </c>
      <c r="CQ9" s="102">
        <v>0</v>
      </c>
      <c r="CS9" s="99">
        <v>0</v>
      </c>
      <c r="CT9" s="6">
        <v>0</v>
      </c>
      <c r="CU9" s="100"/>
      <c r="CV9" s="101">
        <v>0</v>
      </c>
      <c r="CW9" s="102">
        <v>0</v>
      </c>
      <c r="CY9" s="99">
        <v>0</v>
      </c>
      <c r="CZ9" s="6">
        <v>0</v>
      </c>
      <c r="DA9" s="100"/>
      <c r="DB9" s="101">
        <v>0</v>
      </c>
      <c r="DC9" s="102">
        <v>0</v>
      </c>
      <c r="DE9" s="99">
        <v>0</v>
      </c>
      <c r="DF9" s="6">
        <v>0</v>
      </c>
      <c r="DG9" s="100"/>
      <c r="DH9" s="101">
        <v>0</v>
      </c>
      <c r="DI9" s="102">
        <v>0</v>
      </c>
      <c r="DK9" s="99">
        <v>0</v>
      </c>
      <c r="DL9" s="6">
        <v>0</v>
      </c>
      <c r="DM9" s="100"/>
      <c r="DN9" s="101">
        <v>0</v>
      </c>
      <c r="DO9" s="102">
        <v>0</v>
      </c>
      <c r="DQ9" s="99">
        <v>0</v>
      </c>
      <c r="DR9" s="6">
        <v>0</v>
      </c>
      <c r="DS9" s="100"/>
      <c r="DT9" s="101">
        <v>0</v>
      </c>
      <c r="DU9" s="102">
        <v>0</v>
      </c>
      <c r="DW9" s="99">
        <v>0</v>
      </c>
      <c r="DX9" s="6">
        <v>0</v>
      </c>
      <c r="DY9" s="100"/>
      <c r="DZ9" s="101">
        <v>0</v>
      </c>
      <c r="EA9" s="102">
        <v>0</v>
      </c>
      <c r="EC9" s="99">
        <v>0</v>
      </c>
      <c r="ED9" s="6">
        <v>0</v>
      </c>
      <c r="EE9" s="100"/>
      <c r="EF9" s="101">
        <v>0</v>
      </c>
      <c r="EG9" s="102">
        <v>0</v>
      </c>
      <c r="EI9" s="99">
        <v>0</v>
      </c>
      <c r="EJ9" s="6">
        <v>0</v>
      </c>
      <c r="EK9" s="100"/>
      <c r="EL9" s="101">
        <v>0</v>
      </c>
      <c r="EM9" s="102">
        <v>0</v>
      </c>
      <c r="EO9" s="99">
        <v>0</v>
      </c>
      <c r="EP9" s="6">
        <v>0</v>
      </c>
      <c r="EQ9" s="100"/>
      <c r="ER9" s="101">
        <v>0</v>
      </c>
      <c r="ES9" s="102">
        <v>0</v>
      </c>
      <c r="EU9" s="99">
        <v>0</v>
      </c>
      <c r="EV9" s="6">
        <v>0</v>
      </c>
      <c r="EW9" s="100"/>
      <c r="EX9" s="101">
        <v>0</v>
      </c>
      <c r="EY9" s="102">
        <v>0</v>
      </c>
      <c r="FA9" s="99">
        <v>0</v>
      </c>
      <c r="FB9" s="6">
        <v>0</v>
      </c>
      <c r="FC9" s="100"/>
      <c r="FD9" s="101">
        <v>0</v>
      </c>
      <c r="FE9" s="102">
        <v>0</v>
      </c>
      <c r="FG9" s="99">
        <v>0</v>
      </c>
      <c r="FH9" s="6">
        <v>0</v>
      </c>
      <c r="FI9" s="100"/>
      <c r="FJ9" s="101">
        <v>0</v>
      </c>
      <c r="FK9" s="102">
        <v>0</v>
      </c>
      <c r="FM9" s="99">
        <v>0</v>
      </c>
      <c r="FN9" s="6">
        <v>0</v>
      </c>
      <c r="FO9" s="100"/>
      <c r="FP9" s="101">
        <v>0</v>
      </c>
      <c r="FQ9" s="102">
        <v>0</v>
      </c>
      <c r="FS9" s="99">
        <v>0</v>
      </c>
      <c r="FT9" s="6">
        <v>0</v>
      </c>
      <c r="FU9" s="100"/>
      <c r="FV9" s="101">
        <v>0</v>
      </c>
      <c r="FW9" s="102">
        <v>0</v>
      </c>
      <c r="FY9" s="99">
        <v>0</v>
      </c>
      <c r="FZ9" s="6">
        <v>0</v>
      </c>
      <c r="GA9" s="100"/>
      <c r="GB9" s="101">
        <v>0</v>
      </c>
      <c r="GC9" s="102">
        <v>0</v>
      </c>
      <c r="GE9" s="99">
        <v>0</v>
      </c>
      <c r="GF9" s="6">
        <v>0</v>
      </c>
      <c r="GG9" s="100"/>
      <c r="GH9" s="101">
        <v>0</v>
      </c>
      <c r="GI9" s="102">
        <v>0</v>
      </c>
      <c r="GK9" s="99">
        <v>0</v>
      </c>
      <c r="GL9" s="6">
        <v>0</v>
      </c>
      <c r="GM9" s="100"/>
      <c r="GN9" s="101">
        <v>0</v>
      </c>
      <c r="GO9" s="102">
        <v>0</v>
      </c>
      <c r="GQ9" s="99">
        <v>0</v>
      </c>
      <c r="GR9" s="6">
        <v>0</v>
      </c>
      <c r="GS9" s="100"/>
      <c r="GT9" s="101">
        <v>0</v>
      </c>
      <c r="GU9" s="102">
        <v>0</v>
      </c>
      <c r="GW9" s="99">
        <v>0</v>
      </c>
      <c r="GX9" s="6">
        <v>0</v>
      </c>
      <c r="GY9" s="100"/>
      <c r="GZ9" s="101">
        <v>0</v>
      </c>
      <c r="HA9" s="102">
        <v>0</v>
      </c>
      <c r="HC9" s="99">
        <v>0</v>
      </c>
      <c r="HD9" s="6">
        <v>0</v>
      </c>
    </row>
    <row r="10" spans="1:212">
      <c r="A10" t="s">
        <v>1244</v>
      </c>
      <c r="B10" s="99">
        <v>2122.3309930500009</v>
      </c>
      <c r="C10" s="100"/>
      <c r="D10" s="101">
        <v>0.76438826999999998</v>
      </c>
      <c r="E10" s="102">
        <v>1.25</v>
      </c>
      <c r="G10" s="99">
        <v>4.9475467599999998</v>
      </c>
      <c r="H10" s="6">
        <v>4.05</v>
      </c>
      <c r="I10" s="100"/>
      <c r="J10" s="101">
        <v>5.3068762300000003</v>
      </c>
      <c r="K10" s="102">
        <v>1.41</v>
      </c>
      <c r="M10" s="99">
        <v>0</v>
      </c>
      <c r="N10" s="6">
        <v>0</v>
      </c>
      <c r="O10" s="100"/>
      <c r="P10" s="101">
        <v>0</v>
      </c>
      <c r="Q10" s="102">
        <v>0</v>
      </c>
      <c r="S10" s="99">
        <v>4.3260399999999997E-3</v>
      </c>
      <c r="T10" s="6">
        <v>0</v>
      </c>
      <c r="U10" s="100"/>
      <c r="V10" s="101">
        <v>0</v>
      </c>
      <c r="W10" s="102">
        <v>0</v>
      </c>
      <c r="Y10" s="99">
        <v>0</v>
      </c>
      <c r="Z10" s="6">
        <v>0</v>
      </c>
      <c r="AA10" s="100"/>
      <c r="AB10" s="101">
        <v>6.7779999999999978E-4</v>
      </c>
      <c r="AC10" s="102">
        <v>0</v>
      </c>
      <c r="AE10" s="99">
        <v>15.596759739999998</v>
      </c>
      <c r="AF10" s="6">
        <v>33.44</v>
      </c>
      <c r="AG10" s="100"/>
      <c r="AH10" s="101">
        <v>4.8384627199999999</v>
      </c>
      <c r="AI10" s="102">
        <v>0.51</v>
      </c>
      <c r="AK10" s="99">
        <v>6.12440359</v>
      </c>
      <c r="AL10" s="6">
        <v>0.53</v>
      </c>
      <c r="AM10" s="100"/>
      <c r="AN10" s="101">
        <v>4.2025976399999996</v>
      </c>
      <c r="AO10" s="102">
        <v>0.52</v>
      </c>
      <c r="AQ10" s="99">
        <v>2.1538914199999999</v>
      </c>
      <c r="AR10" s="6">
        <v>0.53</v>
      </c>
      <c r="AS10" s="100"/>
      <c r="AT10" s="101">
        <v>0.75372402999999999</v>
      </c>
      <c r="AU10" s="102">
        <v>0.55000000000000004</v>
      </c>
      <c r="AW10" s="99">
        <v>2.1779899999999999E-3</v>
      </c>
      <c r="AX10" s="6">
        <v>0</v>
      </c>
      <c r="AY10" s="100"/>
      <c r="AZ10" s="101">
        <v>0.24593226999999998</v>
      </c>
      <c r="BA10" s="102">
        <v>0.23</v>
      </c>
      <c r="BC10" s="99">
        <v>0.15394457</v>
      </c>
      <c r="BD10" s="6">
        <v>0.32</v>
      </c>
      <c r="BE10" s="100"/>
      <c r="BF10" s="101">
        <v>0</v>
      </c>
      <c r="BG10" s="102">
        <v>0</v>
      </c>
      <c r="BI10" s="99">
        <v>0</v>
      </c>
      <c r="BJ10" s="6">
        <v>0</v>
      </c>
      <c r="BK10" s="100"/>
      <c r="BL10" s="101">
        <v>0</v>
      </c>
      <c r="BM10" s="102">
        <v>0</v>
      </c>
      <c r="BO10" s="99">
        <v>0</v>
      </c>
      <c r="BP10" s="6">
        <v>0</v>
      </c>
      <c r="BQ10" s="100"/>
      <c r="BR10" s="101">
        <v>0</v>
      </c>
      <c r="BS10" s="102">
        <v>0</v>
      </c>
      <c r="BU10" s="99">
        <v>0</v>
      </c>
      <c r="BV10" s="6">
        <v>0</v>
      </c>
      <c r="BW10" s="100"/>
      <c r="BX10" s="101">
        <v>0</v>
      </c>
      <c r="BY10" s="102">
        <v>0</v>
      </c>
      <c r="CA10" s="99">
        <v>0</v>
      </c>
      <c r="CB10" s="6">
        <v>0</v>
      </c>
      <c r="CC10" s="100"/>
      <c r="CD10" s="101">
        <v>0</v>
      </c>
      <c r="CE10" s="102">
        <v>0</v>
      </c>
      <c r="CG10" s="99">
        <v>0.16616284000000001</v>
      </c>
      <c r="CH10" s="6">
        <v>0.13</v>
      </c>
      <c r="CI10" s="100"/>
      <c r="CJ10" s="101">
        <v>0</v>
      </c>
      <c r="CK10" s="102">
        <v>0</v>
      </c>
      <c r="CM10" s="99">
        <v>0.29621315000000004</v>
      </c>
      <c r="CN10" s="6">
        <v>0.17</v>
      </c>
      <c r="CO10" s="100"/>
      <c r="CP10" s="101">
        <v>0</v>
      </c>
      <c r="CQ10" s="102">
        <v>0</v>
      </c>
      <c r="CS10" s="99">
        <v>0</v>
      </c>
      <c r="CT10" s="6">
        <v>0</v>
      </c>
      <c r="CU10" s="100"/>
      <c r="CV10" s="101">
        <v>0</v>
      </c>
      <c r="CW10" s="102">
        <v>0</v>
      </c>
      <c r="CY10" s="99">
        <v>0</v>
      </c>
      <c r="CZ10" s="6">
        <v>0</v>
      </c>
      <c r="DA10" s="100"/>
      <c r="DB10" s="101">
        <v>66.440237809999999</v>
      </c>
      <c r="DC10" s="102">
        <v>33.53</v>
      </c>
      <c r="DE10" s="99">
        <v>0</v>
      </c>
      <c r="DF10" s="6">
        <v>0</v>
      </c>
      <c r="DG10" s="100"/>
      <c r="DH10" s="101">
        <v>0</v>
      </c>
      <c r="DI10" s="102">
        <v>0</v>
      </c>
      <c r="DK10" s="99">
        <v>0</v>
      </c>
      <c r="DL10" s="6">
        <v>0</v>
      </c>
      <c r="DM10" s="100"/>
      <c r="DN10" s="101">
        <v>0.27112135999999998</v>
      </c>
      <c r="DO10" s="102">
        <v>0.2</v>
      </c>
      <c r="DQ10" s="99">
        <v>0.18549431</v>
      </c>
      <c r="DR10" s="6">
        <v>0.38</v>
      </c>
      <c r="DS10" s="100"/>
      <c r="DT10" s="101">
        <v>0.76373080000000004</v>
      </c>
      <c r="DU10" s="102">
        <v>0.41</v>
      </c>
      <c r="DW10" s="99">
        <v>2.6130500000000001E-2</v>
      </c>
      <c r="DX10" s="6">
        <v>0.06</v>
      </c>
      <c r="DY10" s="100"/>
      <c r="DZ10" s="101">
        <v>0.20136539000000001</v>
      </c>
      <c r="EA10" s="102">
        <v>0.45</v>
      </c>
      <c r="EC10" s="99">
        <v>0.44075892</v>
      </c>
      <c r="ED10" s="6">
        <v>0.65</v>
      </c>
      <c r="EE10" s="100"/>
      <c r="EF10" s="101">
        <v>1.7370569999999998E-2</v>
      </c>
      <c r="EG10" s="102">
        <v>0.05</v>
      </c>
      <c r="EI10" s="99">
        <v>1.4536050700000001</v>
      </c>
      <c r="EJ10" s="6">
        <v>2.66</v>
      </c>
      <c r="EK10" s="100"/>
      <c r="EL10" s="101">
        <v>0</v>
      </c>
      <c r="EM10" s="102">
        <v>0</v>
      </c>
      <c r="EO10" s="99">
        <v>0</v>
      </c>
      <c r="EP10" s="6">
        <v>0</v>
      </c>
      <c r="EQ10" s="100"/>
      <c r="ER10" s="101">
        <v>0</v>
      </c>
      <c r="ES10" s="102">
        <v>0</v>
      </c>
      <c r="EU10" s="99">
        <v>0</v>
      </c>
      <c r="EV10" s="6">
        <v>0</v>
      </c>
      <c r="EW10" s="100"/>
      <c r="EX10" s="101">
        <v>0</v>
      </c>
      <c r="EY10" s="102">
        <v>0</v>
      </c>
      <c r="FA10" s="99">
        <v>0</v>
      </c>
      <c r="FB10" s="6">
        <v>0</v>
      </c>
      <c r="FC10" s="100"/>
      <c r="FD10" s="101">
        <v>0</v>
      </c>
      <c r="FE10" s="102">
        <v>0</v>
      </c>
      <c r="FG10" s="99">
        <v>0</v>
      </c>
      <c r="FH10" s="6">
        <v>0</v>
      </c>
      <c r="FI10" s="100"/>
      <c r="FJ10" s="101">
        <v>0</v>
      </c>
      <c r="FK10" s="102">
        <v>0</v>
      </c>
      <c r="FM10" s="99">
        <v>0</v>
      </c>
      <c r="FN10" s="6">
        <v>0</v>
      </c>
      <c r="FO10" s="100"/>
      <c r="FP10" s="101">
        <v>0</v>
      </c>
      <c r="FQ10" s="102">
        <v>0</v>
      </c>
      <c r="FS10" s="99">
        <v>0</v>
      </c>
      <c r="FT10" s="6">
        <v>0</v>
      </c>
      <c r="FU10" s="100"/>
      <c r="FV10" s="101">
        <v>0</v>
      </c>
      <c r="FW10" s="102">
        <v>0</v>
      </c>
      <c r="FY10" s="99">
        <v>0.24352116000000001</v>
      </c>
      <c r="FZ10" s="6">
        <v>0.28999999999999998</v>
      </c>
      <c r="GA10" s="100"/>
      <c r="GB10" s="101">
        <v>0.84723883</v>
      </c>
      <c r="GC10" s="102">
        <v>0.46</v>
      </c>
      <c r="GE10" s="99">
        <v>1.3226545199999999</v>
      </c>
      <c r="GF10" s="6">
        <v>5.03</v>
      </c>
      <c r="GG10" s="100"/>
      <c r="GH10" s="101">
        <v>1.1838376100000001</v>
      </c>
      <c r="GI10" s="102">
        <v>0.55000000000000004</v>
      </c>
      <c r="GK10" s="99">
        <v>0.32243877000000004</v>
      </c>
      <c r="GL10" s="6">
        <v>0.44</v>
      </c>
      <c r="GM10" s="100"/>
      <c r="GN10" s="101">
        <v>0</v>
      </c>
      <c r="GO10" s="102">
        <v>0</v>
      </c>
      <c r="GQ10" s="99">
        <v>1.8257529999999998E-2</v>
      </c>
      <c r="GR10" s="6">
        <v>0.22</v>
      </c>
      <c r="GS10" s="100"/>
      <c r="GT10" s="101">
        <v>1.9103712099999999</v>
      </c>
      <c r="GU10" s="102">
        <v>1</v>
      </c>
      <c r="GW10" s="99">
        <v>16.046891330000001</v>
      </c>
      <c r="GX10" s="6">
        <v>1.06</v>
      </c>
      <c r="GY10" s="100"/>
      <c r="GZ10" s="101">
        <v>0.91422307999999997</v>
      </c>
      <c r="HA10" s="102">
        <v>100.42</v>
      </c>
      <c r="HC10" s="99">
        <v>69.053580690000004</v>
      </c>
      <c r="HD10" s="6">
        <v>83.1</v>
      </c>
    </row>
    <row r="11" spans="1:212">
      <c r="A11" t="s">
        <v>1245</v>
      </c>
      <c r="B11" s="99">
        <v>27780.478204919997</v>
      </c>
      <c r="C11" s="100"/>
      <c r="D11" s="101">
        <v>0</v>
      </c>
      <c r="E11" s="102">
        <v>0</v>
      </c>
      <c r="G11" s="99">
        <v>0</v>
      </c>
      <c r="H11" s="6">
        <v>0</v>
      </c>
      <c r="I11" s="100"/>
      <c r="J11" s="101">
        <v>0</v>
      </c>
      <c r="K11" s="102">
        <v>0</v>
      </c>
      <c r="M11" s="99">
        <v>0</v>
      </c>
      <c r="N11" s="6">
        <v>0</v>
      </c>
      <c r="O11" s="100"/>
      <c r="P11" s="101">
        <v>0</v>
      </c>
      <c r="Q11" s="102">
        <v>0</v>
      </c>
      <c r="S11" s="99">
        <v>23.07387507</v>
      </c>
      <c r="T11" s="6">
        <v>9.07</v>
      </c>
      <c r="U11" s="100"/>
      <c r="V11" s="101">
        <v>0</v>
      </c>
      <c r="W11" s="102">
        <v>0</v>
      </c>
      <c r="Y11" s="99">
        <v>0</v>
      </c>
      <c r="Z11" s="6">
        <v>0</v>
      </c>
      <c r="AA11" s="100"/>
      <c r="AB11" s="101">
        <v>18.43866835</v>
      </c>
      <c r="AC11" s="102">
        <v>18.02</v>
      </c>
      <c r="AE11" s="99">
        <v>30.491631729999998</v>
      </c>
      <c r="AF11" s="6">
        <v>65.39</v>
      </c>
      <c r="AG11" s="100"/>
      <c r="AH11" s="101">
        <v>39.860120250000001</v>
      </c>
      <c r="AI11" s="102">
        <v>4.2</v>
      </c>
      <c r="AK11" s="99">
        <v>62.627985259999996</v>
      </c>
      <c r="AL11" s="6">
        <v>5.46</v>
      </c>
      <c r="AM11" s="100"/>
      <c r="AN11" s="101">
        <v>55.600866850000003</v>
      </c>
      <c r="AO11" s="102">
        <v>6.89</v>
      </c>
      <c r="AQ11" s="99">
        <v>36.175894569999997</v>
      </c>
      <c r="AR11" s="6">
        <v>8.9</v>
      </c>
      <c r="AS11" s="100"/>
      <c r="AT11" s="101">
        <v>14.24467765</v>
      </c>
      <c r="AU11" s="102">
        <v>10.44</v>
      </c>
      <c r="AW11" s="99">
        <v>13.028916449999999</v>
      </c>
      <c r="AX11" s="6">
        <v>7.32</v>
      </c>
      <c r="AY11" s="100"/>
      <c r="AZ11" s="101">
        <v>0</v>
      </c>
      <c r="BA11" s="102">
        <v>0</v>
      </c>
      <c r="BC11" s="99">
        <v>0</v>
      </c>
      <c r="BD11" s="6">
        <v>0</v>
      </c>
      <c r="BE11" s="100"/>
      <c r="BF11" s="101">
        <v>0</v>
      </c>
      <c r="BG11" s="102">
        <v>0</v>
      </c>
      <c r="BI11" s="99">
        <v>0</v>
      </c>
      <c r="BJ11" s="6">
        <v>0</v>
      </c>
      <c r="BK11" s="100"/>
      <c r="BL11" s="101">
        <v>0</v>
      </c>
      <c r="BM11" s="102">
        <v>0</v>
      </c>
      <c r="BO11" s="99">
        <v>0</v>
      </c>
      <c r="BP11" s="6">
        <v>0</v>
      </c>
      <c r="BQ11" s="100"/>
      <c r="BR11" s="101">
        <v>0</v>
      </c>
      <c r="BS11" s="102">
        <v>0</v>
      </c>
      <c r="BU11" s="99">
        <v>0</v>
      </c>
      <c r="BV11" s="6">
        <v>0</v>
      </c>
      <c r="BW11" s="100"/>
      <c r="BX11" s="101">
        <v>3663.2458306799999</v>
      </c>
      <c r="BY11" s="102">
        <v>99.97</v>
      </c>
      <c r="CA11" s="99">
        <v>6496.0793805499989</v>
      </c>
      <c r="CB11" s="6">
        <v>99.11</v>
      </c>
      <c r="CC11" s="100"/>
      <c r="CD11" s="101">
        <v>271.97013473000004</v>
      </c>
      <c r="CE11" s="102">
        <v>96.69</v>
      </c>
      <c r="CG11" s="99">
        <v>0</v>
      </c>
      <c r="CH11" s="6">
        <v>0</v>
      </c>
      <c r="CI11" s="100"/>
      <c r="CJ11" s="101">
        <v>0</v>
      </c>
      <c r="CK11" s="102">
        <v>0</v>
      </c>
      <c r="CM11" s="99">
        <v>0</v>
      </c>
      <c r="CN11" s="6">
        <v>0</v>
      </c>
      <c r="CO11" s="100"/>
      <c r="CP11" s="101">
        <v>65.84786502</v>
      </c>
      <c r="CQ11" s="102">
        <v>12.04</v>
      </c>
      <c r="CS11" s="99">
        <v>108.65994798999999</v>
      </c>
      <c r="CT11" s="6">
        <v>11.93</v>
      </c>
      <c r="CU11" s="100"/>
      <c r="CV11" s="101">
        <v>140.48322348999997</v>
      </c>
      <c r="CW11" s="102">
        <v>79.209999999999994</v>
      </c>
      <c r="CY11" s="99">
        <v>71.940738870000004</v>
      </c>
      <c r="CZ11" s="6">
        <v>13.73</v>
      </c>
      <c r="DA11" s="100"/>
      <c r="DB11" s="101">
        <v>131.68262924999999</v>
      </c>
      <c r="DC11" s="102">
        <v>66.47</v>
      </c>
      <c r="DE11" s="99">
        <v>24.187828209999996</v>
      </c>
      <c r="DF11" s="6">
        <v>7.43</v>
      </c>
      <c r="DG11" s="100"/>
      <c r="DH11" s="101">
        <v>19.343634359999999</v>
      </c>
      <c r="DI11" s="102">
        <v>9.81</v>
      </c>
      <c r="DK11" s="99">
        <v>142.23136006000001</v>
      </c>
      <c r="DL11" s="6">
        <v>11.46</v>
      </c>
      <c r="DM11" s="100"/>
      <c r="DN11" s="101">
        <v>0</v>
      </c>
      <c r="DO11" s="102">
        <v>0</v>
      </c>
      <c r="DQ11" s="99">
        <v>0</v>
      </c>
      <c r="DR11" s="6">
        <v>0</v>
      </c>
      <c r="DS11" s="100"/>
      <c r="DT11" s="101">
        <v>0</v>
      </c>
      <c r="DU11" s="102">
        <v>0</v>
      </c>
      <c r="DW11" s="99">
        <v>0</v>
      </c>
      <c r="DX11" s="6">
        <v>0</v>
      </c>
      <c r="DY11" s="100"/>
      <c r="DZ11" s="101">
        <v>0</v>
      </c>
      <c r="EA11" s="102">
        <v>0</v>
      </c>
      <c r="EC11" s="99">
        <v>0</v>
      </c>
      <c r="ED11" s="6">
        <v>0</v>
      </c>
      <c r="EE11" s="100"/>
      <c r="EF11" s="101">
        <v>0</v>
      </c>
      <c r="EG11" s="102">
        <v>0</v>
      </c>
      <c r="EI11" s="99">
        <v>0</v>
      </c>
      <c r="EJ11" s="6">
        <v>0</v>
      </c>
      <c r="EK11" s="100"/>
      <c r="EL11" s="101">
        <v>0</v>
      </c>
      <c r="EM11" s="102">
        <v>0</v>
      </c>
      <c r="EO11" s="99">
        <v>0</v>
      </c>
      <c r="EP11" s="6">
        <v>0</v>
      </c>
      <c r="EQ11" s="100"/>
      <c r="ER11" s="101">
        <v>0</v>
      </c>
      <c r="ES11" s="102">
        <v>0</v>
      </c>
      <c r="EU11" s="99">
        <v>0</v>
      </c>
      <c r="EV11" s="6">
        <v>0</v>
      </c>
      <c r="EW11" s="100"/>
      <c r="EX11" s="101">
        <v>0</v>
      </c>
      <c r="EY11" s="102">
        <v>0</v>
      </c>
      <c r="FA11" s="99">
        <v>0</v>
      </c>
      <c r="FB11" s="6">
        <v>0</v>
      </c>
      <c r="FC11" s="100"/>
      <c r="FD11" s="101">
        <v>0</v>
      </c>
      <c r="FE11" s="102">
        <v>0</v>
      </c>
      <c r="FG11" s="99">
        <v>0</v>
      </c>
      <c r="FH11" s="6">
        <v>0</v>
      </c>
      <c r="FI11" s="100"/>
      <c r="FJ11" s="101">
        <v>0</v>
      </c>
      <c r="FK11" s="102">
        <v>0</v>
      </c>
      <c r="FM11" s="99">
        <v>0</v>
      </c>
      <c r="FN11" s="6">
        <v>0</v>
      </c>
      <c r="FO11" s="100"/>
      <c r="FP11" s="101">
        <v>423.90035588000001</v>
      </c>
      <c r="FQ11" s="102">
        <v>96.55</v>
      </c>
      <c r="FS11" s="99">
        <v>0</v>
      </c>
      <c r="FT11" s="6">
        <v>0</v>
      </c>
      <c r="FU11" s="100"/>
      <c r="FV11" s="101">
        <v>0</v>
      </c>
      <c r="FW11" s="102">
        <v>0</v>
      </c>
      <c r="FY11" s="99">
        <v>0</v>
      </c>
      <c r="FZ11" s="6">
        <v>0</v>
      </c>
      <c r="GA11" s="100"/>
      <c r="GB11" s="101">
        <v>0</v>
      </c>
      <c r="GC11" s="102">
        <v>0</v>
      </c>
      <c r="GE11" s="99">
        <v>24.961864730000002</v>
      </c>
      <c r="GF11" s="6">
        <v>94.99</v>
      </c>
      <c r="GG11" s="100"/>
      <c r="GH11" s="101">
        <v>0</v>
      </c>
      <c r="GI11" s="102">
        <v>0</v>
      </c>
      <c r="GK11" s="99">
        <v>0</v>
      </c>
      <c r="GL11" s="6">
        <v>0</v>
      </c>
      <c r="GM11" s="100"/>
      <c r="GN11" s="101">
        <v>0</v>
      </c>
      <c r="GO11" s="102">
        <v>0</v>
      </c>
      <c r="GQ11" s="99">
        <v>7.74901442</v>
      </c>
      <c r="GR11" s="6">
        <v>94.33</v>
      </c>
      <c r="GS11" s="100"/>
      <c r="GT11" s="101">
        <v>169.11077241000004</v>
      </c>
      <c r="GU11" s="102">
        <v>88.5</v>
      </c>
      <c r="GW11" s="99">
        <v>1435.1732469000001</v>
      </c>
      <c r="GX11" s="6">
        <v>94.48</v>
      </c>
      <c r="GY11" s="100"/>
      <c r="GZ11" s="101">
        <v>0</v>
      </c>
      <c r="HA11" s="102">
        <v>0</v>
      </c>
      <c r="HC11" s="99">
        <v>2.7600813099999999</v>
      </c>
      <c r="HD11" s="6">
        <v>3.33</v>
      </c>
    </row>
    <row r="12" spans="1:212" ht="13.5" thickBot="1">
      <c r="A12" t="s">
        <v>1246</v>
      </c>
      <c r="B12" s="99">
        <v>240.09543837999996</v>
      </c>
      <c r="C12" s="100"/>
      <c r="D12" s="101">
        <v>0</v>
      </c>
      <c r="E12" s="102">
        <v>0</v>
      </c>
      <c r="G12" s="99">
        <v>0</v>
      </c>
      <c r="H12" s="6">
        <v>0</v>
      </c>
      <c r="I12" s="100"/>
      <c r="J12" s="101">
        <v>0</v>
      </c>
      <c r="K12" s="102">
        <v>0</v>
      </c>
      <c r="M12" s="99">
        <v>0</v>
      </c>
      <c r="N12" s="6">
        <v>0</v>
      </c>
      <c r="O12" s="100"/>
      <c r="P12" s="101">
        <v>0</v>
      </c>
      <c r="Q12" s="102">
        <v>0</v>
      </c>
      <c r="S12" s="99">
        <v>0</v>
      </c>
      <c r="T12" s="6">
        <v>0</v>
      </c>
      <c r="U12" s="100"/>
      <c r="V12" s="101">
        <v>0</v>
      </c>
      <c r="W12" s="102">
        <v>0</v>
      </c>
      <c r="Y12" s="99">
        <v>0</v>
      </c>
      <c r="Z12" s="6">
        <v>0</v>
      </c>
      <c r="AA12" s="100"/>
      <c r="AB12" s="101">
        <v>0</v>
      </c>
      <c r="AC12" s="102">
        <v>0</v>
      </c>
      <c r="AE12" s="99">
        <v>0</v>
      </c>
      <c r="AF12" s="6">
        <v>0</v>
      </c>
      <c r="AG12" s="100"/>
      <c r="AH12" s="101">
        <v>0</v>
      </c>
      <c r="AI12" s="102">
        <v>0</v>
      </c>
      <c r="AK12" s="99">
        <v>0</v>
      </c>
      <c r="AL12" s="6">
        <v>0</v>
      </c>
      <c r="AM12" s="100"/>
      <c r="AN12" s="101">
        <v>0</v>
      </c>
      <c r="AO12" s="102">
        <v>0</v>
      </c>
      <c r="AQ12" s="99">
        <v>0</v>
      </c>
      <c r="AR12" s="6">
        <v>0</v>
      </c>
      <c r="AS12" s="100"/>
      <c r="AT12" s="101">
        <v>0</v>
      </c>
      <c r="AU12" s="102">
        <v>0</v>
      </c>
      <c r="AW12" s="99">
        <v>0</v>
      </c>
      <c r="AX12" s="6">
        <v>0</v>
      </c>
      <c r="AY12" s="100"/>
      <c r="AZ12" s="101">
        <v>0</v>
      </c>
      <c r="BA12" s="102">
        <v>0</v>
      </c>
      <c r="BC12" s="99">
        <v>0</v>
      </c>
      <c r="BD12" s="6">
        <v>0</v>
      </c>
      <c r="BE12" s="100"/>
      <c r="BF12" s="101">
        <v>0</v>
      </c>
      <c r="BG12" s="102">
        <v>0</v>
      </c>
      <c r="BI12" s="99">
        <v>0</v>
      </c>
      <c r="BJ12" s="6">
        <v>0</v>
      </c>
      <c r="BK12" s="100"/>
      <c r="BL12" s="101">
        <v>0</v>
      </c>
      <c r="BM12" s="102">
        <v>0</v>
      </c>
      <c r="BO12" s="99">
        <v>0</v>
      </c>
      <c r="BP12" s="6">
        <v>0</v>
      </c>
      <c r="BQ12" s="100"/>
      <c r="BR12" s="101">
        <v>0</v>
      </c>
      <c r="BS12" s="102">
        <v>0</v>
      </c>
      <c r="BU12" s="99">
        <v>0</v>
      </c>
      <c r="BV12" s="6">
        <v>0</v>
      </c>
      <c r="BW12" s="100"/>
      <c r="BX12" s="101">
        <v>0</v>
      </c>
      <c r="BY12" s="102">
        <v>0</v>
      </c>
      <c r="CA12" s="99">
        <v>29.392639809999999</v>
      </c>
      <c r="CB12" s="6">
        <v>0.45</v>
      </c>
      <c r="CC12" s="100"/>
      <c r="CD12" s="101">
        <v>5.0566560799999998</v>
      </c>
      <c r="CE12" s="102">
        <v>1.8</v>
      </c>
      <c r="CG12" s="99">
        <v>0</v>
      </c>
      <c r="CH12" s="6">
        <v>0</v>
      </c>
      <c r="CI12" s="100"/>
      <c r="CJ12" s="101">
        <v>0</v>
      </c>
      <c r="CK12" s="102">
        <v>0</v>
      </c>
      <c r="CM12" s="99">
        <v>0</v>
      </c>
      <c r="CN12" s="6">
        <v>0</v>
      </c>
      <c r="CO12" s="100"/>
      <c r="CP12" s="101">
        <v>15.695574089999999</v>
      </c>
      <c r="CQ12" s="102">
        <v>2.87</v>
      </c>
      <c r="CS12" s="99">
        <v>0</v>
      </c>
      <c r="CT12" s="6">
        <v>0</v>
      </c>
      <c r="CU12" s="100"/>
      <c r="CV12" s="101">
        <v>1.6716700000000001E-3</v>
      </c>
      <c r="CW12" s="102">
        <v>0</v>
      </c>
      <c r="CY12" s="99">
        <v>3.5926949999999999E-2</v>
      </c>
      <c r="CZ12" s="6">
        <v>0.01</v>
      </c>
      <c r="DA12" s="100"/>
      <c r="DB12" s="101">
        <v>0</v>
      </c>
      <c r="DC12" s="102">
        <v>0</v>
      </c>
      <c r="DE12" s="99">
        <v>3.4601E-4</v>
      </c>
      <c r="DF12" s="6">
        <v>0</v>
      </c>
      <c r="DG12" s="100"/>
      <c r="DH12" s="101">
        <v>9.1498000000000003E-4</v>
      </c>
      <c r="DI12" s="102">
        <v>0</v>
      </c>
      <c r="DK12" s="99">
        <v>2.4964699999999998E-3</v>
      </c>
      <c r="DL12" s="6">
        <v>0</v>
      </c>
      <c r="DM12" s="100"/>
      <c r="DN12" s="101">
        <v>0</v>
      </c>
      <c r="DO12" s="102">
        <v>0</v>
      </c>
      <c r="DQ12" s="99">
        <v>0</v>
      </c>
      <c r="DR12" s="6">
        <v>0</v>
      </c>
      <c r="DS12" s="100"/>
      <c r="DT12" s="101">
        <v>0</v>
      </c>
      <c r="DU12" s="102">
        <v>0</v>
      </c>
      <c r="DW12" s="99">
        <v>0</v>
      </c>
      <c r="DX12" s="6">
        <v>0</v>
      </c>
      <c r="DY12" s="100"/>
      <c r="DZ12" s="101">
        <v>0</v>
      </c>
      <c r="EA12" s="102">
        <v>0</v>
      </c>
      <c r="EC12" s="99">
        <v>0</v>
      </c>
      <c r="ED12" s="6">
        <v>0</v>
      </c>
      <c r="EE12" s="100"/>
      <c r="EF12" s="101">
        <v>0</v>
      </c>
      <c r="EG12" s="102">
        <v>0</v>
      </c>
      <c r="EI12" s="99">
        <v>0</v>
      </c>
      <c r="EJ12" s="6">
        <v>0</v>
      </c>
      <c r="EK12" s="100"/>
      <c r="EL12" s="101">
        <v>0</v>
      </c>
      <c r="EM12" s="102">
        <v>0</v>
      </c>
      <c r="EO12" s="99">
        <v>0</v>
      </c>
      <c r="EP12" s="6">
        <v>0</v>
      </c>
      <c r="EQ12" s="100"/>
      <c r="ER12" s="101">
        <v>0</v>
      </c>
      <c r="ES12" s="102">
        <v>0</v>
      </c>
      <c r="EU12" s="99">
        <v>0</v>
      </c>
      <c r="EV12" s="6">
        <v>0</v>
      </c>
      <c r="EW12" s="100"/>
      <c r="EX12" s="101">
        <v>0</v>
      </c>
      <c r="EY12" s="102">
        <v>0</v>
      </c>
      <c r="FA12" s="99">
        <v>0</v>
      </c>
      <c r="FB12" s="6">
        <v>0</v>
      </c>
      <c r="FC12" s="100"/>
      <c r="FD12" s="101">
        <v>0</v>
      </c>
      <c r="FE12" s="102">
        <v>0</v>
      </c>
      <c r="FG12" s="99">
        <v>0</v>
      </c>
      <c r="FH12" s="6">
        <v>0</v>
      </c>
      <c r="FI12" s="100"/>
      <c r="FJ12" s="101">
        <v>0</v>
      </c>
      <c r="FK12" s="102">
        <v>0</v>
      </c>
      <c r="FM12" s="99">
        <v>0</v>
      </c>
      <c r="FN12" s="6">
        <v>0</v>
      </c>
      <c r="FO12" s="100"/>
      <c r="FP12" s="101">
        <v>5.1399999999999999E-6</v>
      </c>
      <c r="FQ12" s="102">
        <v>0</v>
      </c>
      <c r="FS12" s="99">
        <v>0</v>
      </c>
      <c r="FT12" s="6">
        <v>0</v>
      </c>
      <c r="FU12" s="100"/>
      <c r="FV12" s="101">
        <v>0</v>
      </c>
      <c r="FW12" s="102">
        <v>0</v>
      </c>
      <c r="FY12" s="99">
        <v>0</v>
      </c>
      <c r="FZ12" s="6">
        <v>0</v>
      </c>
      <c r="GA12" s="100"/>
      <c r="GB12" s="101">
        <v>0</v>
      </c>
      <c r="GC12" s="102">
        <v>0</v>
      </c>
      <c r="GE12" s="99">
        <v>3.62298E-3</v>
      </c>
      <c r="GF12" s="6">
        <v>0.01</v>
      </c>
      <c r="GG12" s="100"/>
      <c r="GH12" s="101">
        <v>0</v>
      </c>
      <c r="GI12" s="102">
        <v>0</v>
      </c>
      <c r="GK12" s="99">
        <v>0</v>
      </c>
      <c r="GL12" s="6">
        <v>0</v>
      </c>
      <c r="GM12" s="100"/>
      <c r="GN12" s="101">
        <v>0</v>
      </c>
      <c r="GO12" s="102">
        <v>0</v>
      </c>
      <c r="GQ12" s="99">
        <v>0</v>
      </c>
      <c r="GR12" s="6">
        <v>0</v>
      </c>
      <c r="GS12" s="100"/>
      <c r="GT12" s="101">
        <v>0</v>
      </c>
      <c r="GU12" s="102">
        <v>0</v>
      </c>
      <c r="GW12" s="99">
        <v>0</v>
      </c>
      <c r="GX12" s="6">
        <v>0</v>
      </c>
      <c r="GY12" s="100"/>
      <c r="GZ12" s="101">
        <v>0</v>
      </c>
      <c r="HA12" s="102">
        <v>0</v>
      </c>
      <c r="HC12" s="99">
        <v>11.48918827</v>
      </c>
      <c r="HD12" s="6">
        <v>13.82</v>
      </c>
    </row>
    <row r="13" spans="1:212" ht="13.5" thickBot="1">
      <c r="A13" s="103" t="s">
        <v>4</v>
      </c>
      <c r="B13" s="104">
        <v>107033.00909747998</v>
      </c>
      <c r="C13" s="105"/>
      <c r="D13" s="106">
        <v>61.034084139999997</v>
      </c>
      <c r="E13" s="107">
        <v>100.01</v>
      </c>
      <c r="F13" s="103"/>
      <c r="G13" s="104">
        <v>122.31040476000001</v>
      </c>
      <c r="H13" s="108">
        <v>100.02</v>
      </c>
      <c r="I13" s="105"/>
      <c r="J13" s="106">
        <v>376.95979833999996</v>
      </c>
      <c r="K13" s="107">
        <v>99.99</v>
      </c>
      <c r="L13" s="103"/>
      <c r="M13" s="104">
        <v>127.23932818</v>
      </c>
      <c r="N13" s="108">
        <v>100</v>
      </c>
      <c r="O13" s="105"/>
      <c r="P13" s="106">
        <v>132.60317606000001</v>
      </c>
      <c r="Q13" s="107">
        <v>100</v>
      </c>
      <c r="R13" s="103"/>
      <c r="S13" s="104">
        <v>254.34470217999998</v>
      </c>
      <c r="T13" s="108">
        <v>100.01</v>
      </c>
      <c r="U13" s="105"/>
      <c r="V13" s="106">
        <v>64.468612410000006</v>
      </c>
      <c r="W13" s="107">
        <v>100</v>
      </c>
      <c r="X13" s="103"/>
      <c r="Y13" s="104">
        <v>1.18101721</v>
      </c>
      <c r="Z13" s="108">
        <v>100</v>
      </c>
      <c r="AA13" s="105"/>
      <c r="AB13" s="106">
        <v>102.30887976999998</v>
      </c>
      <c r="AC13" s="107">
        <v>99.99</v>
      </c>
      <c r="AD13" s="103"/>
      <c r="AE13" s="104">
        <v>46.628773869999989</v>
      </c>
      <c r="AF13" s="108">
        <v>99.99</v>
      </c>
      <c r="AG13" s="105"/>
      <c r="AH13" s="106">
        <v>949.03329372000007</v>
      </c>
      <c r="AI13" s="107">
        <v>100</v>
      </c>
      <c r="AJ13" s="103"/>
      <c r="AK13" s="104">
        <v>1147.39926055</v>
      </c>
      <c r="AL13" s="108">
        <v>100</v>
      </c>
      <c r="AM13" s="105"/>
      <c r="AN13" s="106">
        <v>806.94386909000002</v>
      </c>
      <c r="AO13" s="107">
        <v>100</v>
      </c>
      <c r="AP13" s="103"/>
      <c r="AQ13" s="104">
        <v>406.451482</v>
      </c>
      <c r="AR13" s="108">
        <v>100</v>
      </c>
      <c r="AS13" s="105"/>
      <c r="AT13" s="106">
        <v>136.42720431999999</v>
      </c>
      <c r="AU13" s="107">
        <v>100.01</v>
      </c>
      <c r="AV13" s="103"/>
      <c r="AW13" s="104">
        <v>178.06394474000001</v>
      </c>
      <c r="AX13" s="108">
        <v>100</v>
      </c>
      <c r="AY13" s="105"/>
      <c r="AZ13" s="106">
        <v>105.15993935999998</v>
      </c>
      <c r="BA13" s="107">
        <v>99.99</v>
      </c>
      <c r="BB13" s="103"/>
      <c r="BC13" s="104">
        <v>47.620194759999997</v>
      </c>
      <c r="BD13" s="108">
        <v>99.99</v>
      </c>
      <c r="BE13" s="105"/>
      <c r="BF13" s="106">
        <v>97.087649010000007</v>
      </c>
      <c r="BG13" s="107">
        <v>99.99</v>
      </c>
      <c r="BH13" s="103"/>
      <c r="BI13" s="104">
        <v>26.815237920000005</v>
      </c>
      <c r="BJ13" s="108">
        <v>100</v>
      </c>
      <c r="BK13" s="105"/>
      <c r="BL13" s="106">
        <v>72.209218000000007</v>
      </c>
      <c r="BM13" s="107">
        <v>100.01</v>
      </c>
      <c r="BN13" s="103"/>
      <c r="BO13" s="104">
        <v>60.59786261</v>
      </c>
      <c r="BP13" s="108">
        <v>100</v>
      </c>
      <c r="BQ13" s="105"/>
      <c r="BR13" s="106">
        <v>102.77274911999999</v>
      </c>
      <c r="BS13" s="107">
        <v>100</v>
      </c>
      <c r="BT13" s="103"/>
      <c r="BU13" s="104">
        <v>37.408958290000001</v>
      </c>
      <c r="BV13" s="108">
        <v>100.01</v>
      </c>
      <c r="BW13" s="105"/>
      <c r="BX13" s="106">
        <v>3664.4401859299996</v>
      </c>
      <c r="BY13" s="107">
        <v>100</v>
      </c>
      <c r="BZ13" s="103"/>
      <c r="CA13" s="104">
        <v>6554.6636924499999</v>
      </c>
      <c r="CB13" s="108">
        <v>100</v>
      </c>
      <c r="CC13" s="105"/>
      <c r="CD13" s="106">
        <v>281.28038610000004</v>
      </c>
      <c r="CE13" s="107">
        <v>100.01</v>
      </c>
      <c r="CF13" s="103"/>
      <c r="CG13" s="104">
        <v>124.6683316</v>
      </c>
      <c r="CH13" s="108">
        <v>99.99</v>
      </c>
      <c r="CI13" s="105"/>
      <c r="CJ13" s="106">
        <v>130.38249568000001</v>
      </c>
      <c r="CK13" s="107">
        <v>99.99</v>
      </c>
      <c r="CL13" s="103"/>
      <c r="CM13" s="104">
        <v>171.71492678000001</v>
      </c>
      <c r="CN13" s="108">
        <v>100</v>
      </c>
      <c r="CO13" s="105"/>
      <c r="CP13" s="106">
        <v>546.99474943000007</v>
      </c>
      <c r="CQ13" s="107">
        <v>100</v>
      </c>
      <c r="CR13" s="103"/>
      <c r="CS13" s="104">
        <v>910.89086156999997</v>
      </c>
      <c r="CT13" s="108">
        <v>100.01</v>
      </c>
      <c r="CU13" s="105"/>
      <c r="CV13" s="106">
        <v>177.34433932999994</v>
      </c>
      <c r="CW13" s="107">
        <v>99.99</v>
      </c>
      <c r="CX13" s="103"/>
      <c r="CY13" s="104">
        <v>524.14466938999999</v>
      </c>
      <c r="CZ13" s="108">
        <v>100</v>
      </c>
      <c r="DA13" s="105"/>
      <c r="DB13" s="106">
        <v>198.12286706</v>
      </c>
      <c r="DC13" s="107">
        <v>100</v>
      </c>
      <c r="DD13" s="103"/>
      <c r="DE13" s="104">
        <v>325.60649489999997</v>
      </c>
      <c r="DF13" s="108">
        <v>99.99</v>
      </c>
      <c r="DG13" s="105"/>
      <c r="DH13" s="106">
        <v>197.22227777000001</v>
      </c>
      <c r="DI13" s="107">
        <v>100</v>
      </c>
      <c r="DJ13" s="103"/>
      <c r="DK13" s="104">
        <v>1241.7741604</v>
      </c>
      <c r="DL13" s="108">
        <v>100.01</v>
      </c>
      <c r="DM13" s="105"/>
      <c r="DN13" s="106">
        <v>138.33704401000003</v>
      </c>
      <c r="DO13" s="107">
        <v>100.01</v>
      </c>
      <c r="DP13" s="103"/>
      <c r="DQ13" s="104">
        <v>49.448637340000005</v>
      </c>
      <c r="DR13" s="108">
        <v>100</v>
      </c>
      <c r="DS13" s="105"/>
      <c r="DT13" s="106">
        <v>185.00809485999997</v>
      </c>
      <c r="DU13" s="107">
        <v>99.99</v>
      </c>
      <c r="DV13" s="103"/>
      <c r="DW13" s="104">
        <v>42.139200430000002</v>
      </c>
      <c r="DX13" s="108">
        <v>100.01</v>
      </c>
      <c r="DY13" s="105"/>
      <c r="DZ13" s="106">
        <v>45.184454719999998</v>
      </c>
      <c r="EA13" s="107">
        <v>100</v>
      </c>
      <c r="EB13" s="103"/>
      <c r="EC13" s="104">
        <v>68.247251289999994</v>
      </c>
      <c r="ED13" s="108">
        <v>99.99</v>
      </c>
      <c r="EE13" s="105"/>
      <c r="EF13" s="106">
        <v>34.196666089999994</v>
      </c>
      <c r="EG13" s="107">
        <v>99.98</v>
      </c>
      <c r="EH13" s="103"/>
      <c r="EI13" s="104">
        <v>54.673967790000006</v>
      </c>
      <c r="EJ13" s="108">
        <v>100.01</v>
      </c>
      <c r="EK13" s="105"/>
      <c r="EL13" s="106">
        <v>23.93416109</v>
      </c>
      <c r="EM13" s="107">
        <v>99.98</v>
      </c>
      <c r="EN13" s="103"/>
      <c r="EO13" s="104">
        <v>885.51619208000011</v>
      </c>
      <c r="EP13" s="108">
        <v>99.99</v>
      </c>
      <c r="EQ13" s="105"/>
      <c r="ER13" s="106">
        <v>45.650414120000001</v>
      </c>
      <c r="ES13" s="107">
        <v>100</v>
      </c>
      <c r="ET13" s="103"/>
      <c r="EU13" s="104">
        <v>169.77974621999999</v>
      </c>
      <c r="EV13" s="108">
        <v>100</v>
      </c>
      <c r="EW13" s="105"/>
      <c r="EX13" s="106">
        <v>58.616612259999997</v>
      </c>
      <c r="EY13" s="107">
        <v>100</v>
      </c>
      <c r="EZ13" s="103"/>
      <c r="FA13" s="104">
        <v>2.0184596400000001</v>
      </c>
      <c r="FB13" s="108">
        <v>100</v>
      </c>
      <c r="FC13" s="105"/>
      <c r="FD13" s="106">
        <v>6.1163144200000019</v>
      </c>
      <c r="FE13" s="107">
        <v>100</v>
      </c>
      <c r="FF13" s="103"/>
      <c r="FG13" s="104">
        <v>30.968586640000002</v>
      </c>
      <c r="FH13" s="108">
        <v>100</v>
      </c>
      <c r="FI13" s="105"/>
      <c r="FJ13" s="106">
        <v>25.866390000000003</v>
      </c>
      <c r="FK13" s="107">
        <v>100.01</v>
      </c>
      <c r="FL13" s="103"/>
      <c r="FM13" s="104">
        <v>88.104220920000017</v>
      </c>
      <c r="FN13" s="108">
        <v>99.99</v>
      </c>
      <c r="FO13" s="105"/>
      <c r="FP13" s="106">
        <v>439.06020375999998</v>
      </c>
      <c r="FQ13" s="107">
        <v>100</v>
      </c>
      <c r="FR13" s="103"/>
      <c r="FS13" s="104">
        <v>72.509122109999993</v>
      </c>
      <c r="FT13" s="108">
        <v>100.01</v>
      </c>
      <c r="FU13" s="105"/>
      <c r="FV13" s="106">
        <v>43.503114080000003</v>
      </c>
      <c r="FW13" s="107">
        <v>100</v>
      </c>
      <c r="FX13" s="103"/>
      <c r="FY13" s="104">
        <v>84.258515739999993</v>
      </c>
      <c r="FZ13" s="108">
        <v>100.01</v>
      </c>
      <c r="GA13" s="105"/>
      <c r="GB13" s="106">
        <v>184.54378147000003</v>
      </c>
      <c r="GC13" s="107">
        <v>100.02</v>
      </c>
      <c r="GD13" s="103"/>
      <c r="GE13" s="104">
        <v>26.27717312</v>
      </c>
      <c r="GF13" s="108">
        <v>99.99</v>
      </c>
      <c r="GG13" s="105"/>
      <c r="GH13" s="106">
        <v>214.08485535000003</v>
      </c>
      <c r="GI13" s="107">
        <v>100</v>
      </c>
      <c r="GJ13" s="103"/>
      <c r="GK13" s="104">
        <v>73.768092199999998</v>
      </c>
      <c r="GL13" s="108">
        <v>100</v>
      </c>
      <c r="GM13" s="105"/>
      <c r="GN13" s="106">
        <v>30.7132194</v>
      </c>
      <c r="GO13" s="107">
        <v>100.01</v>
      </c>
      <c r="GP13" s="103"/>
      <c r="GQ13" s="104">
        <v>8.2146902300000004</v>
      </c>
      <c r="GR13" s="108">
        <v>100</v>
      </c>
      <c r="GS13" s="105"/>
      <c r="GT13" s="106">
        <v>191.06735144000004</v>
      </c>
      <c r="GU13" s="107">
        <v>99.99</v>
      </c>
      <c r="GV13" s="103"/>
      <c r="GW13" s="104">
        <v>1520.1008054200001</v>
      </c>
      <c r="GX13" s="108">
        <v>100</v>
      </c>
      <c r="GY13" s="105"/>
      <c r="GZ13" s="106">
        <v>0.91043003999999994</v>
      </c>
      <c r="HA13" s="107">
        <v>100</v>
      </c>
      <c r="HB13" s="103"/>
      <c r="HC13" s="104">
        <v>83.104456220000003</v>
      </c>
      <c r="HD13" s="108">
        <v>100.01</v>
      </c>
    </row>
    <row r="14" spans="1:212">
      <c r="A14" t="s">
        <v>1247</v>
      </c>
      <c r="C14" s="100"/>
      <c r="D14" s="101"/>
      <c r="E14" s="102"/>
      <c r="I14" s="100"/>
      <c r="J14" s="101"/>
      <c r="K14" s="102"/>
      <c r="O14" s="100"/>
      <c r="P14" s="101"/>
      <c r="Q14" s="102"/>
      <c r="U14" s="100"/>
      <c r="V14" s="101"/>
      <c r="W14" s="102"/>
      <c r="AA14" s="100"/>
      <c r="AB14" s="101"/>
      <c r="AC14" s="102"/>
      <c r="AG14" s="100"/>
      <c r="AH14" s="101"/>
      <c r="AI14" s="102"/>
      <c r="AM14" s="100"/>
      <c r="AN14" s="101"/>
      <c r="AO14" s="102"/>
      <c r="AS14" s="100"/>
      <c r="AT14" s="101"/>
      <c r="AU14" s="102"/>
      <c r="AY14" s="100"/>
      <c r="AZ14" s="101"/>
      <c r="BA14" s="102"/>
      <c r="BE14" s="100"/>
      <c r="BF14" s="101"/>
      <c r="BG14" s="102"/>
      <c r="BK14" s="100"/>
      <c r="BL14" s="101"/>
      <c r="BM14" s="102"/>
      <c r="BQ14" s="100"/>
      <c r="BR14" s="101"/>
      <c r="BS14" s="102"/>
      <c r="BW14" s="100"/>
      <c r="BX14" s="101"/>
      <c r="BY14" s="102"/>
      <c r="CC14" s="100"/>
      <c r="CD14" s="101"/>
      <c r="CE14" s="102"/>
      <c r="CI14" s="100"/>
      <c r="CJ14" s="101"/>
      <c r="CK14" s="102"/>
      <c r="CO14" s="100"/>
      <c r="CP14" s="101"/>
      <c r="CQ14" s="102"/>
      <c r="CU14" s="100"/>
      <c r="CV14" s="101"/>
      <c r="CW14" s="102"/>
      <c r="DA14" s="100"/>
      <c r="DB14" s="101"/>
      <c r="DC14" s="102"/>
      <c r="DG14" s="100"/>
      <c r="DH14" s="101"/>
      <c r="DI14" s="102"/>
      <c r="DM14" s="100"/>
      <c r="DN14" s="101"/>
      <c r="DO14" s="102"/>
      <c r="DS14" s="100"/>
      <c r="DT14" s="101"/>
      <c r="DU14" s="102"/>
      <c r="DY14" s="100"/>
      <c r="DZ14" s="101"/>
      <c r="EA14" s="102"/>
      <c r="EE14" s="100"/>
      <c r="EF14" s="101"/>
      <c r="EG14" s="102"/>
      <c r="EK14" s="100"/>
      <c r="EL14" s="101"/>
      <c r="EM14" s="102"/>
      <c r="EQ14" s="100"/>
      <c r="ER14" s="101"/>
      <c r="ES14" s="102"/>
      <c r="EW14" s="100"/>
      <c r="EX14" s="101"/>
      <c r="EY14" s="102"/>
      <c r="FC14" s="100"/>
      <c r="FD14" s="101"/>
      <c r="FE14" s="102"/>
      <c r="FI14" s="100"/>
      <c r="FJ14" s="101"/>
      <c r="FK14" s="102"/>
      <c r="FO14" s="100"/>
      <c r="FP14" s="101"/>
      <c r="FQ14" s="102"/>
      <c r="FU14" s="100"/>
      <c r="FV14" s="101"/>
      <c r="FW14" s="102"/>
      <c r="GA14" s="100"/>
      <c r="GB14" s="101"/>
      <c r="GC14" s="102"/>
      <c r="GG14" s="100"/>
      <c r="GH14" s="101"/>
      <c r="GI14" s="102"/>
      <c r="GM14" s="100"/>
      <c r="GN14" s="101"/>
      <c r="GO14" s="102"/>
      <c r="GS14" s="100"/>
      <c r="GT14" s="101"/>
      <c r="GU14" s="102"/>
      <c r="GY14" s="100"/>
      <c r="GZ14" s="101"/>
      <c r="HA14" s="102"/>
    </row>
    <row r="15" spans="1:212">
      <c r="C15" s="100" t="s">
        <v>1248</v>
      </c>
      <c r="D15" s="101">
        <v>11.22442584</v>
      </c>
      <c r="E15" s="102">
        <v>18.39</v>
      </c>
      <c r="F15" t="s">
        <v>1248</v>
      </c>
      <c r="G15" s="99">
        <v>65.669130760000002</v>
      </c>
      <c r="H15" s="6">
        <v>53.69</v>
      </c>
      <c r="I15" s="100" t="s">
        <v>1248</v>
      </c>
      <c r="J15" s="101">
        <v>114.15178883999999</v>
      </c>
      <c r="K15" s="102">
        <v>30.28</v>
      </c>
      <c r="L15" t="s">
        <v>1249</v>
      </c>
      <c r="M15" s="99">
        <v>6.1189441100000002</v>
      </c>
      <c r="N15" s="6">
        <v>4.8099999999999996</v>
      </c>
      <c r="O15" s="100" t="s">
        <v>1249</v>
      </c>
      <c r="P15" s="101">
        <v>9.7887332199999992</v>
      </c>
      <c r="Q15" s="102">
        <v>7.38</v>
      </c>
      <c r="R15" t="s">
        <v>1250</v>
      </c>
      <c r="S15" s="99">
        <v>3.40252E-3</v>
      </c>
      <c r="T15" s="6">
        <v>0</v>
      </c>
      <c r="U15" s="100" t="s">
        <v>1251</v>
      </c>
      <c r="V15" s="101">
        <v>31.567976479999999</v>
      </c>
      <c r="W15" s="102">
        <v>48.97</v>
      </c>
      <c r="X15" t="s">
        <v>1252</v>
      </c>
      <c r="Y15" s="99">
        <v>1.07695433</v>
      </c>
      <c r="Z15" s="6">
        <v>91.19</v>
      </c>
      <c r="AA15" s="100" t="s">
        <v>1253</v>
      </c>
      <c r="AB15" s="101">
        <v>18.43753628</v>
      </c>
      <c r="AC15" s="102">
        <v>18.02</v>
      </c>
      <c r="AD15" t="s">
        <v>1254</v>
      </c>
      <c r="AE15" s="99">
        <v>8.5297131200000003</v>
      </c>
      <c r="AF15" s="6">
        <v>18.29</v>
      </c>
      <c r="AG15" s="100" t="s">
        <v>1255</v>
      </c>
      <c r="AH15" s="101">
        <v>39.860120250000001</v>
      </c>
      <c r="AI15" s="102">
        <v>4.2</v>
      </c>
      <c r="AJ15" t="s">
        <v>1255</v>
      </c>
      <c r="AK15" s="99">
        <v>62.627985260000003</v>
      </c>
      <c r="AL15" s="6">
        <v>5.46</v>
      </c>
      <c r="AM15" s="100" t="s">
        <v>1255</v>
      </c>
      <c r="AN15" s="101">
        <v>55.600866850000003</v>
      </c>
      <c r="AO15" s="102">
        <v>6.89</v>
      </c>
      <c r="AP15" t="s">
        <v>1255</v>
      </c>
      <c r="AQ15" s="99">
        <v>36.175894569999997</v>
      </c>
      <c r="AR15" s="6">
        <v>8.9</v>
      </c>
      <c r="AS15" s="100" t="s">
        <v>1255</v>
      </c>
      <c r="AT15" s="101">
        <v>14.24467765</v>
      </c>
      <c r="AU15" s="102">
        <v>10.44</v>
      </c>
      <c r="AV15" t="s">
        <v>1250</v>
      </c>
      <c r="AW15" s="99">
        <v>1.92129E-3</v>
      </c>
      <c r="AX15" s="6">
        <v>0</v>
      </c>
      <c r="AY15" s="100" t="s">
        <v>1256</v>
      </c>
      <c r="AZ15" s="101">
        <v>20.76721418</v>
      </c>
      <c r="BA15" s="102">
        <v>19.75</v>
      </c>
      <c r="BB15" t="s">
        <v>1256</v>
      </c>
      <c r="BC15" s="99">
        <v>10.24977885</v>
      </c>
      <c r="BD15" s="6">
        <v>21.52</v>
      </c>
      <c r="BE15" s="100" t="s">
        <v>1257</v>
      </c>
      <c r="BF15" s="101">
        <v>24.968198950000001</v>
      </c>
      <c r="BG15" s="102">
        <v>25.72</v>
      </c>
      <c r="BH15" t="s">
        <v>1258</v>
      </c>
      <c r="BI15" s="99">
        <v>5.2639492499999996</v>
      </c>
      <c r="BJ15" s="6">
        <v>19.63</v>
      </c>
      <c r="BK15" s="100" t="s">
        <v>1258</v>
      </c>
      <c r="BL15" s="101">
        <v>13.746564599999999</v>
      </c>
      <c r="BM15" s="102">
        <v>19.04</v>
      </c>
      <c r="BN15" t="s">
        <v>1258</v>
      </c>
      <c r="BO15" s="99">
        <v>11.897885410000001</v>
      </c>
      <c r="BP15" s="6">
        <v>19.63</v>
      </c>
      <c r="BQ15" s="100" t="s">
        <v>1259</v>
      </c>
      <c r="BR15" s="101">
        <v>20.127846229999999</v>
      </c>
      <c r="BS15" s="102">
        <v>19.579999999999998</v>
      </c>
      <c r="BT15" t="s">
        <v>1258</v>
      </c>
      <c r="BU15" s="99">
        <v>7.3527500000000003</v>
      </c>
      <c r="BV15" s="6">
        <v>19.66</v>
      </c>
      <c r="BW15" s="100" t="s">
        <v>1260</v>
      </c>
      <c r="BX15" s="101">
        <v>3663.2458306799999</v>
      </c>
      <c r="BY15" s="102">
        <v>99.97</v>
      </c>
      <c r="BZ15" t="s">
        <v>1260</v>
      </c>
      <c r="CA15" s="99">
        <v>1703.98970442</v>
      </c>
      <c r="CB15" s="6">
        <v>26</v>
      </c>
      <c r="CC15" s="100" t="s">
        <v>1261</v>
      </c>
      <c r="CD15" s="101">
        <v>134.14805317</v>
      </c>
      <c r="CE15" s="102">
        <v>47.69</v>
      </c>
      <c r="CF15" t="s">
        <v>1262</v>
      </c>
      <c r="CG15" s="99">
        <v>42.293297699999997</v>
      </c>
      <c r="CH15" s="6">
        <v>33.92</v>
      </c>
      <c r="CI15" s="100" t="s">
        <v>1256</v>
      </c>
      <c r="CJ15" s="101">
        <v>15.9887417</v>
      </c>
      <c r="CK15" s="102">
        <v>12.26</v>
      </c>
      <c r="CL15" t="s">
        <v>1263</v>
      </c>
      <c r="CM15" s="99">
        <v>42.692442309999997</v>
      </c>
      <c r="CN15" s="6">
        <v>24.86</v>
      </c>
      <c r="CO15" s="100" t="s">
        <v>1264</v>
      </c>
      <c r="CP15" s="101">
        <v>53.812759229999998</v>
      </c>
      <c r="CQ15" s="102">
        <v>9.84</v>
      </c>
      <c r="CR15" t="s">
        <v>1264</v>
      </c>
      <c r="CS15" s="99">
        <v>71.290410269999995</v>
      </c>
      <c r="CT15" s="6">
        <v>7.83</v>
      </c>
      <c r="CU15" s="100" t="s">
        <v>1264</v>
      </c>
      <c r="CV15" s="101">
        <v>128.76016831999999</v>
      </c>
      <c r="CW15" s="102">
        <v>72.599999999999994</v>
      </c>
      <c r="CX15" t="s">
        <v>1264</v>
      </c>
      <c r="CY15" s="99">
        <v>46.913687619999997</v>
      </c>
      <c r="CZ15" s="6">
        <v>8.9499999999999993</v>
      </c>
      <c r="DA15" s="100" t="s">
        <v>1265</v>
      </c>
      <c r="DB15" s="101">
        <v>2.7841579200000002</v>
      </c>
      <c r="DC15" s="102">
        <v>1.41</v>
      </c>
      <c r="DD15" t="s">
        <v>1266</v>
      </c>
      <c r="DE15" s="99">
        <v>8.6536334299999993</v>
      </c>
      <c r="DF15" s="6">
        <v>2.66</v>
      </c>
      <c r="DG15" s="100" t="s">
        <v>1266</v>
      </c>
      <c r="DH15" s="101">
        <v>6.0280031000000003</v>
      </c>
      <c r="DI15" s="102">
        <v>3.06</v>
      </c>
      <c r="DJ15" t="s">
        <v>1266</v>
      </c>
      <c r="DK15" s="99">
        <v>30.259230519999999</v>
      </c>
      <c r="DL15" s="6">
        <v>2.44</v>
      </c>
      <c r="DM15" s="100" t="s">
        <v>1267</v>
      </c>
      <c r="DN15" s="101">
        <v>13.07827616</v>
      </c>
      <c r="DO15" s="102">
        <v>9.4499999999999993</v>
      </c>
      <c r="DP15" t="s">
        <v>1267</v>
      </c>
      <c r="DQ15" s="99">
        <v>4.4115413800000001</v>
      </c>
      <c r="DR15" s="6">
        <v>8.92</v>
      </c>
      <c r="DS15" s="100" t="s">
        <v>1267</v>
      </c>
      <c r="DT15" s="101">
        <v>17.16453641</v>
      </c>
      <c r="DU15" s="102">
        <v>9.2799999999999994</v>
      </c>
      <c r="DV15" t="s">
        <v>1268</v>
      </c>
      <c r="DW15" s="99">
        <v>1.2108999999999999E-4</v>
      </c>
      <c r="DX15" s="6">
        <v>0</v>
      </c>
      <c r="DY15" s="100" t="s">
        <v>1269</v>
      </c>
      <c r="DZ15" s="101">
        <v>4.4913326700000002</v>
      </c>
      <c r="EA15" s="102">
        <v>9.94</v>
      </c>
      <c r="EB15" t="s">
        <v>1256</v>
      </c>
      <c r="EC15" s="99">
        <v>6.0056936299999997</v>
      </c>
      <c r="ED15" s="6">
        <v>8.8000000000000007</v>
      </c>
      <c r="EE15" s="100" t="s">
        <v>1270</v>
      </c>
      <c r="EF15" s="101">
        <v>4.1975573400000004</v>
      </c>
      <c r="EG15" s="102">
        <v>12.27</v>
      </c>
      <c r="EH15" t="s">
        <v>1271</v>
      </c>
      <c r="EI15" s="99">
        <v>9.5852819900000004</v>
      </c>
      <c r="EJ15" s="6">
        <v>17.53</v>
      </c>
      <c r="EK15" s="100" t="s">
        <v>1270</v>
      </c>
      <c r="EL15" s="101">
        <v>2.4368224000000001</v>
      </c>
      <c r="EM15" s="102">
        <v>10.18</v>
      </c>
      <c r="EN15" t="s">
        <v>1272</v>
      </c>
      <c r="EO15" s="99">
        <v>57.50664596</v>
      </c>
      <c r="EP15" s="6">
        <v>6.49</v>
      </c>
      <c r="EQ15" s="100" t="s">
        <v>1272</v>
      </c>
      <c r="ER15" s="101">
        <v>4.7777157099999998</v>
      </c>
      <c r="ES15" s="102">
        <v>10.47</v>
      </c>
      <c r="ET15" t="s">
        <v>1272</v>
      </c>
      <c r="EU15" s="99">
        <v>22.203703359999999</v>
      </c>
      <c r="EV15" s="6">
        <v>13.08</v>
      </c>
      <c r="EW15" s="100" t="s">
        <v>1272</v>
      </c>
      <c r="EX15" s="101">
        <v>2.3253666200000001</v>
      </c>
      <c r="EY15" s="102">
        <v>3.97</v>
      </c>
      <c r="EZ15" t="s">
        <v>1272</v>
      </c>
      <c r="FA15" s="99">
        <v>0.14855731999999999</v>
      </c>
      <c r="FB15" s="6">
        <v>7.36</v>
      </c>
      <c r="FC15" s="100" t="s">
        <v>1272</v>
      </c>
      <c r="FD15" s="101">
        <v>0.23097419</v>
      </c>
      <c r="FE15" s="102">
        <v>3.78</v>
      </c>
      <c r="FF15" t="s">
        <v>1273</v>
      </c>
      <c r="FG15" s="99">
        <v>1.5850978600000001</v>
      </c>
      <c r="FH15" s="6">
        <v>5.12</v>
      </c>
      <c r="FI15" s="100" t="s">
        <v>1273</v>
      </c>
      <c r="FJ15" s="101">
        <v>0.36520064000000002</v>
      </c>
      <c r="FK15" s="102">
        <v>1.41</v>
      </c>
      <c r="FL15" t="s">
        <v>1273</v>
      </c>
      <c r="FM15" s="99">
        <v>10.73896375</v>
      </c>
      <c r="FN15" s="6">
        <v>12.19</v>
      </c>
      <c r="FO15" s="100" t="s">
        <v>1274</v>
      </c>
      <c r="FP15" s="101">
        <v>89.769458900000004</v>
      </c>
      <c r="FQ15" s="102">
        <v>20.45</v>
      </c>
      <c r="FR15" t="s">
        <v>1275</v>
      </c>
      <c r="FS15" s="99">
        <v>9.0082442199999999</v>
      </c>
      <c r="FT15" s="6">
        <v>12.42</v>
      </c>
      <c r="FU15" s="100" t="s">
        <v>1276</v>
      </c>
      <c r="FV15" s="101">
        <v>21.19250049</v>
      </c>
      <c r="FW15" s="102">
        <v>48.71</v>
      </c>
      <c r="FX15" t="s">
        <v>1277</v>
      </c>
      <c r="FY15" s="99">
        <v>5.0265726400000004</v>
      </c>
      <c r="FZ15" s="6">
        <v>5.97</v>
      </c>
      <c r="GA15" s="100" t="s">
        <v>1277</v>
      </c>
      <c r="GB15" s="101">
        <v>9.1433738400000006</v>
      </c>
      <c r="GC15" s="102">
        <v>4.95</v>
      </c>
      <c r="GD15" t="s">
        <v>1278</v>
      </c>
      <c r="GE15" s="99">
        <v>24.961864729999999</v>
      </c>
      <c r="GF15" s="6">
        <v>94.99</v>
      </c>
      <c r="GG15" s="100" t="s">
        <v>1269</v>
      </c>
      <c r="GH15" s="101">
        <v>18.923262170000001</v>
      </c>
      <c r="GI15" s="102">
        <v>8.84</v>
      </c>
      <c r="GJ15" t="s">
        <v>1269</v>
      </c>
      <c r="GK15" s="99">
        <v>12.712239609999999</v>
      </c>
      <c r="GL15" s="6">
        <v>17.23</v>
      </c>
      <c r="GM15" s="100" t="s">
        <v>1279</v>
      </c>
      <c r="GN15" s="101">
        <v>4.1765072999999999</v>
      </c>
      <c r="GO15" s="102">
        <v>13.6</v>
      </c>
      <c r="GP15" t="s">
        <v>1280</v>
      </c>
      <c r="GQ15" s="99">
        <v>7.74901442</v>
      </c>
      <c r="GR15" s="6">
        <v>94.33</v>
      </c>
      <c r="GS15" s="100" t="s">
        <v>1281</v>
      </c>
      <c r="GT15" s="101">
        <v>77.353605259999995</v>
      </c>
      <c r="GU15" s="102">
        <v>40.479999999999997</v>
      </c>
      <c r="GV15" t="s">
        <v>1282</v>
      </c>
      <c r="GW15" s="99">
        <v>702.95546349999995</v>
      </c>
      <c r="GX15" s="6">
        <v>46.28</v>
      </c>
      <c r="GY15" s="100"/>
      <c r="GZ15" s="101"/>
      <c r="HA15" s="102"/>
      <c r="HB15" t="s">
        <v>1283</v>
      </c>
      <c r="HC15" s="99">
        <v>2.0654923100000002</v>
      </c>
      <c r="HD15" s="6">
        <v>2.4900000000000002</v>
      </c>
    </row>
    <row r="16" spans="1:212">
      <c r="C16" s="100" t="s">
        <v>1262</v>
      </c>
      <c r="D16" s="101">
        <v>9.4096177099999991</v>
      </c>
      <c r="E16" s="102">
        <v>15.42</v>
      </c>
      <c r="F16" t="s">
        <v>1263</v>
      </c>
      <c r="G16" s="99">
        <v>17.99733428</v>
      </c>
      <c r="H16" s="6">
        <v>14.71</v>
      </c>
      <c r="I16" s="100" t="s">
        <v>1262</v>
      </c>
      <c r="J16" s="101">
        <v>56.258826280000001</v>
      </c>
      <c r="K16" s="102">
        <v>14.92</v>
      </c>
      <c r="L16" t="s">
        <v>1284</v>
      </c>
      <c r="M16" s="99">
        <v>36.75569015</v>
      </c>
      <c r="N16" s="6">
        <v>28.89</v>
      </c>
      <c r="O16" s="100" t="s">
        <v>1284</v>
      </c>
      <c r="P16" s="101">
        <v>47.109255779999998</v>
      </c>
      <c r="Q16" s="102">
        <v>35.53</v>
      </c>
      <c r="R16" t="s">
        <v>1285</v>
      </c>
      <c r="S16" s="99">
        <v>23.070472550000002</v>
      </c>
      <c r="T16" s="6">
        <v>9.07</v>
      </c>
      <c r="U16" s="100" t="s">
        <v>639</v>
      </c>
      <c r="V16" s="101">
        <v>18.984914199999999</v>
      </c>
      <c r="W16" s="102">
        <v>29.45</v>
      </c>
      <c r="AA16" s="100" t="s">
        <v>1286</v>
      </c>
      <c r="AB16" s="101">
        <v>1.13207E-3</v>
      </c>
      <c r="AC16" s="102">
        <v>0</v>
      </c>
      <c r="AD16" t="s">
        <v>1255</v>
      </c>
      <c r="AE16" s="99">
        <v>13.789223529999999</v>
      </c>
      <c r="AF16" s="6">
        <v>29.57</v>
      </c>
      <c r="AG16" s="100" t="s">
        <v>952</v>
      </c>
      <c r="AH16" s="101">
        <v>391.03864829000003</v>
      </c>
      <c r="AI16" s="102">
        <v>41.2</v>
      </c>
      <c r="AJ16" t="s">
        <v>952</v>
      </c>
      <c r="AK16" s="99">
        <v>343.76974962999998</v>
      </c>
      <c r="AL16" s="6">
        <v>29.96</v>
      </c>
      <c r="AM16" s="100" t="s">
        <v>952</v>
      </c>
      <c r="AN16" s="101">
        <v>141.09977233999999</v>
      </c>
      <c r="AO16" s="102">
        <v>17.489999999999998</v>
      </c>
      <c r="AP16" t="s">
        <v>952</v>
      </c>
      <c r="AQ16" s="99">
        <v>47.179841359999998</v>
      </c>
      <c r="AR16" s="6">
        <v>11.61</v>
      </c>
      <c r="AS16" s="100" t="s">
        <v>952</v>
      </c>
      <c r="AT16" s="101">
        <v>8.1296382099999995</v>
      </c>
      <c r="AU16" s="102">
        <v>5.96</v>
      </c>
      <c r="AV16" t="s">
        <v>1285</v>
      </c>
      <c r="AW16" s="99">
        <v>13.02699516</v>
      </c>
      <c r="AX16" s="6">
        <v>7.32</v>
      </c>
      <c r="AY16" s="100" t="s">
        <v>1287</v>
      </c>
      <c r="AZ16" s="101">
        <v>15.20042896</v>
      </c>
      <c r="BA16" s="102">
        <v>14.45</v>
      </c>
      <c r="BB16" t="s">
        <v>1288</v>
      </c>
      <c r="BC16" s="99">
        <v>8.6248672400000004</v>
      </c>
      <c r="BD16" s="6">
        <v>18.11</v>
      </c>
      <c r="BE16" s="100" t="s">
        <v>1287</v>
      </c>
      <c r="BF16" s="101">
        <v>18.809130880000001</v>
      </c>
      <c r="BG16" s="102">
        <v>19.37</v>
      </c>
      <c r="BH16" t="s">
        <v>1289</v>
      </c>
      <c r="BI16" s="99">
        <v>0.61016192000000002</v>
      </c>
      <c r="BJ16" s="6">
        <v>2.2799999999999998</v>
      </c>
      <c r="BK16" s="100" t="s">
        <v>1290</v>
      </c>
      <c r="BL16" s="101">
        <v>3.3479502999999999</v>
      </c>
      <c r="BM16" s="102">
        <v>4.6399999999999997</v>
      </c>
      <c r="BN16" t="s">
        <v>1290</v>
      </c>
      <c r="BO16" s="99">
        <v>5.1423919299999996</v>
      </c>
      <c r="BP16" s="6">
        <v>8.49</v>
      </c>
      <c r="BQ16" s="100" t="s">
        <v>1290</v>
      </c>
      <c r="BR16" s="101">
        <v>6.9254795400000004</v>
      </c>
      <c r="BS16" s="102">
        <v>6.74</v>
      </c>
      <c r="BT16" t="s">
        <v>1290</v>
      </c>
      <c r="BU16" s="99">
        <v>0.95316504000000002</v>
      </c>
      <c r="BV16" s="6">
        <v>2.5499999999999998</v>
      </c>
      <c r="BW16" s="100"/>
      <c r="BX16" s="101"/>
      <c r="BY16" s="102"/>
      <c r="BZ16" t="s">
        <v>1291</v>
      </c>
      <c r="CA16" s="99">
        <v>451.40893595</v>
      </c>
      <c r="CB16" s="6">
        <v>6.89</v>
      </c>
      <c r="CC16" s="100" t="s">
        <v>1292</v>
      </c>
      <c r="CD16" s="101">
        <v>137.82208155999999</v>
      </c>
      <c r="CE16" s="102">
        <v>49</v>
      </c>
      <c r="CF16" t="s">
        <v>1293</v>
      </c>
      <c r="CG16" s="99">
        <v>41.050678060000003</v>
      </c>
      <c r="CH16" s="6">
        <v>32.93</v>
      </c>
      <c r="CI16" s="100" t="s">
        <v>1267</v>
      </c>
      <c r="CJ16" s="101">
        <v>16.159994319999999</v>
      </c>
      <c r="CK16" s="102">
        <v>12.39</v>
      </c>
      <c r="CL16" t="s">
        <v>1294</v>
      </c>
      <c r="CM16" s="99">
        <v>42.75724228</v>
      </c>
      <c r="CN16" s="6">
        <v>24.9</v>
      </c>
      <c r="CO16" s="100" t="s">
        <v>1295</v>
      </c>
      <c r="CP16" s="101">
        <v>12.035105789999999</v>
      </c>
      <c r="CQ16" s="102">
        <v>2.2000000000000002</v>
      </c>
      <c r="CR16" t="s">
        <v>1295</v>
      </c>
      <c r="CS16" s="99">
        <v>12.783923919999999</v>
      </c>
      <c r="CT16" s="6">
        <v>1.4</v>
      </c>
      <c r="CU16" s="100" t="s">
        <v>1295</v>
      </c>
      <c r="CV16" s="101">
        <v>11.72305517</v>
      </c>
      <c r="CW16" s="102">
        <v>6.61</v>
      </c>
      <c r="CX16" t="s">
        <v>1295</v>
      </c>
      <c r="CY16" s="99">
        <v>6.9573155699999996</v>
      </c>
      <c r="CZ16" s="6">
        <v>1.33</v>
      </c>
      <c r="DA16" s="100" t="s">
        <v>1296</v>
      </c>
      <c r="DB16" s="101">
        <v>11.12692696</v>
      </c>
      <c r="DC16" s="102">
        <v>5.62</v>
      </c>
      <c r="DD16" t="s">
        <v>1297</v>
      </c>
      <c r="DE16" s="99">
        <v>9.8949781199999993</v>
      </c>
      <c r="DF16" s="6">
        <v>3.04</v>
      </c>
      <c r="DG16" s="100" t="s">
        <v>1297</v>
      </c>
      <c r="DH16" s="101">
        <v>8.6283860400000005</v>
      </c>
      <c r="DI16" s="102">
        <v>4.37</v>
      </c>
      <c r="DJ16" t="s">
        <v>1297</v>
      </c>
      <c r="DK16" s="99">
        <v>72.990822570000006</v>
      </c>
      <c r="DL16" s="6">
        <v>5.88</v>
      </c>
      <c r="DM16" s="100" t="s">
        <v>1298</v>
      </c>
      <c r="DN16" s="101">
        <v>4.35455828</v>
      </c>
      <c r="DO16" s="102">
        <v>3.15</v>
      </c>
      <c r="DP16" t="s">
        <v>1298</v>
      </c>
      <c r="DQ16" s="99">
        <v>7.80527924</v>
      </c>
      <c r="DR16" s="6">
        <v>15.78</v>
      </c>
      <c r="DS16" s="100" t="s">
        <v>1298</v>
      </c>
      <c r="DT16" s="101">
        <v>19.414658970000001</v>
      </c>
      <c r="DU16" s="102">
        <v>10.49</v>
      </c>
      <c r="DV16" t="s">
        <v>1270</v>
      </c>
      <c r="DW16" s="99">
        <v>3.9781707000000002</v>
      </c>
      <c r="DX16" s="6">
        <v>9.44</v>
      </c>
      <c r="DY16" s="100" t="s">
        <v>1299</v>
      </c>
      <c r="DZ16" s="101">
        <v>27.960640909999999</v>
      </c>
      <c r="EA16" s="102">
        <v>61.88</v>
      </c>
      <c r="EB16" t="s">
        <v>1270</v>
      </c>
      <c r="EC16" s="99">
        <v>6.30854859</v>
      </c>
      <c r="ED16" s="6">
        <v>9.24</v>
      </c>
      <c r="EE16" s="100" t="s">
        <v>1300</v>
      </c>
      <c r="EF16" s="101">
        <v>6.2202473200000004</v>
      </c>
      <c r="EG16" s="102">
        <v>18.190000000000001</v>
      </c>
      <c r="EH16" t="s">
        <v>1263</v>
      </c>
      <c r="EI16" s="99">
        <v>9.4728533099999996</v>
      </c>
      <c r="EJ16" s="6">
        <v>17.329999999999998</v>
      </c>
      <c r="EK16" s="100" t="s">
        <v>1301</v>
      </c>
      <c r="EL16" s="101">
        <v>2.1116475399999999</v>
      </c>
      <c r="EM16" s="102">
        <v>8.82</v>
      </c>
      <c r="EN16" t="s">
        <v>1273</v>
      </c>
      <c r="EO16" s="99">
        <v>182.19569301999999</v>
      </c>
      <c r="EP16" s="6">
        <v>20.58</v>
      </c>
      <c r="EQ16" s="100" t="s">
        <v>1273</v>
      </c>
      <c r="ER16" s="101">
        <v>17.77499607</v>
      </c>
      <c r="ES16" s="102">
        <v>38.94</v>
      </c>
      <c r="ET16" t="s">
        <v>1273</v>
      </c>
      <c r="EU16" s="99">
        <v>53.361689830000003</v>
      </c>
      <c r="EV16" s="6">
        <v>31.43</v>
      </c>
      <c r="EW16" s="100" t="s">
        <v>1273</v>
      </c>
      <c r="EX16" s="101">
        <v>4.9900068700000002</v>
      </c>
      <c r="EY16" s="102">
        <v>8.51</v>
      </c>
      <c r="EZ16" t="s">
        <v>1273</v>
      </c>
      <c r="FA16" s="99">
        <v>0.23382939</v>
      </c>
      <c r="FB16" s="6">
        <v>11.58</v>
      </c>
      <c r="FC16" s="100" t="s">
        <v>1273</v>
      </c>
      <c r="FD16" s="101">
        <v>0.87906793000000005</v>
      </c>
      <c r="FE16" s="102">
        <v>14.37</v>
      </c>
      <c r="FF16" t="s">
        <v>1302</v>
      </c>
      <c r="FG16" s="99">
        <v>10.11718233</v>
      </c>
      <c r="FH16" s="6">
        <v>32.67</v>
      </c>
      <c r="FI16" s="100" t="s">
        <v>1302</v>
      </c>
      <c r="FJ16" s="101">
        <v>12.14160511</v>
      </c>
      <c r="FK16" s="102">
        <v>46.94</v>
      </c>
      <c r="FL16" t="s">
        <v>1302</v>
      </c>
      <c r="FM16" s="99">
        <v>29.585670660000002</v>
      </c>
      <c r="FN16" s="6">
        <v>33.58</v>
      </c>
      <c r="FO16" s="100" t="s">
        <v>1303</v>
      </c>
      <c r="FP16" s="101">
        <v>176.20853332999999</v>
      </c>
      <c r="FQ16" s="102">
        <v>40.130000000000003</v>
      </c>
      <c r="FR16" t="s">
        <v>1299</v>
      </c>
      <c r="FS16" s="99">
        <v>1.14736E-2</v>
      </c>
      <c r="FT16" s="6">
        <v>0.02</v>
      </c>
      <c r="FU16" s="100" t="s">
        <v>1304</v>
      </c>
      <c r="FV16" s="101">
        <v>9.5895508899999999</v>
      </c>
      <c r="FW16" s="102">
        <v>22.04</v>
      </c>
      <c r="FX16" t="s">
        <v>1263</v>
      </c>
      <c r="FY16" s="99">
        <v>3.4121859899999998</v>
      </c>
      <c r="FZ16" s="6">
        <v>4.05</v>
      </c>
      <c r="GA16" s="100" t="s">
        <v>1263</v>
      </c>
      <c r="GB16" s="101">
        <v>7.3876250199999998</v>
      </c>
      <c r="GC16" s="102">
        <v>4</v>
      </c>
      <c r="GG16" s="100" t="s">
        <v>1298</v>
      </c>
      <c r="GH16" s="101">
        <v>4.4477300000000004E-3</v>
      </c>
      <c r="GI16" s="102">
        <v>0</v>
      </c>
      <c r="GJ16" t="s">
        <v>1256</v>
      </c>
      <c r="GK16" s="99">
        <v>10.20982733</v>
      </c>
      <c r="GL16" s="6">
        <v>13.84</v>
      </c>
      <c r="GM16" s="100" t="s">
        <v>1305</v>
      </c>
      <c r="GN16" s="101">
        <v>8.5717693199999996</v>
      </c>
      <c r="GO16" s="102">
        <v>27.91</v>
      </c>
      <c r="GS16" s="100" t="s">
        <v>1306</v>
      </c>
      <c r="GT16" s="101">
        <v>38.318281040000002</v>
      </c>
      <c r="GU16" s="102">
        <v>20.05</v>
      </c>
      <c r="GV16" t="s">
        <v>1307</v>
      </c>
      <c r="GW16" s="99">
        <v>278.04919000000001</v>
      </c>
      <c r="GX16" s="6">
        <v>18.3</v>
      </c>
      <c r="GY16" s="100"/>
      <c r="GZ16" s="101"/>
      <c r="HA16" s="102"/>
      <c r="HB16" t="s">
        <v>1308</v>
      </c>
      <c r="HC16" s="99">
        <v>0.69458900000000001</v>
      </c>
      <c r="HD16" s="6">
        <v>0.84</v>
      </c>
    </row>
    <row r="17" spans="3:209">
      <c r="C17" s="100" t="s">
        <v>1309</v>
      </c>
      <c r="D17" s="101">
        <v>7.6699999999999994E-6</v>
      </c>
      <c r="E17" s="102">
        <v>0</v>
      </c>
      <c r="F17" t="s">
        <v>1310</v>
      </c>
      <c r="G17" s="99">
        <v>0.96177398000000003</v>
      </c>
      <c r="H17" s="6">
        <v>0.79</v>
      </c>
      <c r="I17" s="100" t="s">
        <v>1310</v>
      </c>
      <c r="J17" s="101">
        <v>2.23573442</v>
      </c>
      <c r="K17" s="102">
        <v>0.59</v>
      </c>
      <c r="L17" t="s">
        <v>1311</v>
      </c>
      <c r="M17" s="99">
        <v>28.453648579999999</v>
      </c>
      <c r="N17" s="6">
        <v>22.36</v>
      </c>
      <c r="O17" s="100" t="s">
        <v>1311</v>
      </c>
      <c r="P17" s="101">
        <v>36.718240680000001</v>
      </c>
      <c r="Q17" s="102">
        <v>27.69</v>
      </c>
      <c r="R17" t="s">
        <v>530</v>
      </c>
      <c r="S17" s="99">
        <v>50.043034050000003</v>
      </c>
      <c r="T17" s="6">
        <v>19.68</v>
      </c>
      <c r="U17" s="100" t="s">
        <v>1312</v>
      </c>
      <c r="V17" s="101">
        <v>1.1801100000000001E-3</v>
      </c>
      <c r="W17" s="102">
        <v>0</v>
      </c>
      <c r="AA17" s="100" t="s">
        <v>952</v>
      </c>
      <c r="AB17" s="101">
        <v>0.22157745000000001</v>
      </c>
      <c r="AC17" s="102">
        <v>0.22</v>
      </c>
      <c r="AD17" t="s">
        <v>1313</v>
      </c>
      <c r="AE17" s="99">
        <v>8.1726950800000004</v>
      </c>
      <c r="AF17" s="6">
        <v>17.53</v>
      </c>
      <c r="AG17" s="100" t="s">
        <v>1314</v>
      </c>
      <c r="AH17" s="101">
        <v>192.62940208000001</v>
      </c>
      <c r="AI17" s="102">
        <v>20.3</v>
      </c>
      <c r="AJ17" t="s">
        <v>1314</v>
      </c>
      <c r="AK17" s="99">
        <v>304.82059048999997</v>
      </c>
      <c r="AL17" s="6">
        <v>26.57</v>
      </c>
      <c r="AM17" s="100" t="s">
        <v>1314</v>
      </c>
      <c r="AN17" s="101">
        <v>250.42518007000001</v>
      </c>
      <c r="AO17" s="102">
        <v>31.03</v>
      </c>
      <c r="AP17" t="s">
        <v>1314</v>
      </c>
      <c r="AQ17" s="99">
        <v>97.127636820000006</v>
      </c>
      <c r="AR17" s="6">
        <v>23.9</v>
      </c>
      <c r="AS17" s="100" t="s">
        <v>1314</v>
      </c>
      <c r="AT17" s="101">
        <v>24.651508</v>
      </c>
      <c r="AU17" s="102">
        <v>18.07</v>
      </c>
      <c r="AV17" t="s">
        <v>530</v>
      </c>
      <c r="AW17" s="99">
        <v>11.11999219</v>
      </c>
      <c r="AX17" s="6">
        <v>6.24</v>
      </c>
      <c r="AY17" s="100" t="s">
        <v>1288</v>
      </c>
      <c r="AZ17" s="101">
        <v>18.995356749999999</v>
      </c>
      <c r="BA17" s="102">
        <v>18.059999999999999</v>
      </c>
      <c r="BB17" t="s">
        <v>1310</v>
      </c>
      <c r="BC17" s="99">
        <v>2.2990254700000001</v>
      </c>
      <c r="BD17" s="6">
        <v>4.83</v>
      </c>
      <c r="BE17" s="100" t="s">
        <v>1298</v>
      </c>
      <c r="BF17" s="101">
        <v>17.188226499999999</v>
      </c>
      <c r="BG17" s="102">
        <v>17.7</v>
      </c>
      <c r="BH17" t="s">
        <v>1315</v>
      </c>
      <c r="BI17" s="99">
        <v>1.36424878</v>
      </c>
      <c r="BJ17" s="6">
        <v>5.09</v>
      </c>
      <c r="BK17" s="100" t="s">
        <v>1289</v>
      </c>
      <c r="BL17" s="101">
        <v>5.0250872199999996</v>
      </c>
      <c r="BM17" s="102">
        <v>6.96</v>
      </c>
      <c r="BN17" t="s">
        <v>1289</v>
      </c>
      <c r="BO17" s="99">
        <v>6.4389567000000003</v>
      </c>
      <c r="BP17" s="6">
        <v>10.63</v>
      </c>
      <c r="BQ17" s="100" t="s">
        <v>1289</v>
      </c>
      <c r="BR17" s="101">
        <v>9.2468994500000008</v>
      </c>
      <c r="BS17" s="102">
        <v>9</v>
      </c>
      <c r="BT17" t="s">
        <v>1289</v>
      </c>
      <c r="BU17" s="99">
        <v>1.9100383400000001</v>
      </c>
      <c r="BV17" s="6">
        <v>5.1100000000000003</v>
      </c>
      <c r="BW17" s="100"/>
      <c r="BX17" s="101"/>
      <c r="BY17" s="102"/>
      <c r="BZ17" t="s">
        <v>1316</v>
      </c>
      <c r="CA17" s="99">
        <v>873.64447953000001</v>
      </c>
      <c r="CB17" s="6">
        <v>13.33</v>
      </c>
      <c r="CC17" s="100"/>
      <c r="CD17" s="101"/>
      <c r="CE17" s="102"/>
      <c r="CF17" t="s">
        <v>1317</v>
      </c>
      <c r="CG17" s="99">
        <v>6.1839000000000002E-4</v>
      </c>
      <c r="CH17" s="6">
        <v>0</v>
      </c>
      <c r="CI17" s="100" t="s">
        <v>1318</v>
      </c>
      <c r="CJ17" s="101">
        <v>33.306195700000004</v>
      </c>
      <c r="CK17" s="102">
        <v>25.54</v>
      </c>
      <c r="CL17" t="s">
        <v>1319</v>
      </c>
      <c r="CM17" s="99">
        <v>42.938532299999999</v>
      </c>
      <c r="CN17" s="6">
        <v>25.01</v>
      </c>
      <c r="CO17" s="100" t="s">
        <v>1320</v>
      </c>
      <c r="CP17" s="101">
        <v>67.791525109999995</v>
      </c>
      <c r="CQ17" s="102">
        <v>12.39</v>
      </c>
      <c r="CR17" t="s">
        <v>1321</v>
      </c>
      <c r="CS17" s="99">
        <v>24.585613800000001</v>
      </c>
      <c r="CT17" s="6">
        <v>2.7</v>
      </c>
      <c r="CU17" s="100" t="s">
        <v>1322</v>
      </c>
      <c r="CV17" s="101">
        <v>34.658582299999999</v>
      </c>
      <c r="CW17" s="102">
        <v>19.54</v>
      </c>
      <c r="CX17" t="s">
        <v>1321</v>
      </c>
      <c r="CY17" s="99">
        <v>18.069735680000001</v>
      </c>
      <c r="CZ17" s="6">
        <v>3.45</v>
      </c>
      <c r="DA17" s="100" t="s">
        <v>1323</v>
      </c>
      <c r="DB17" s="101">
        <v>9.8939753100000001</v>
      </c>
      <c r="DC17" s="102">
        <v>4.99</v>
      </c>
      <c r="DD17" t="s">
        <v>1324</v>
      </c>
      <c r="DE17" s="99">
        <v>5.6392166599999998</v>
      </c>
      <c r="DF17" s="6">
        <v>1.73</v>
      </c>
      <c r="DG17" s="100" t="s">
        <v>1324</v>
      </c>
      <c r="DH17" s="101">
        <v>4.6872452200000003</v>
      </c>
      <c r="DI17" s="102">
        <v>2.38</v>
      </c>
      <c r="DJ17" t="s">
        <v>1324</v>
      </c>
      <c r="DK17" s="99">
        <v>38.981306969999999</v>
      </c>
      <c r="DL17" s="6">
        <v>3.14</v>
      </c>
      <c r="DM17" s="100" t="s">
        <v>1310</v>
      </c>
      <c r="DN17" s="101">
        <v>19.112569730000001</v>
      </c>
      <c r="DO17" s="102">
        <v>13.82</v>
      </c>
      <c r="DP17" t="s">
        <v>1310</v>
      </c>
      <c r="DQ17" s="99">
        <v>2.7912815499999999</v>
      </c>
      <c r="DR17" s="6">
        <v>5.64</v>
      </c>
      <c r="DS17" s="100" t="s">
        <v>1310</v>
      </c>
      <c r="DT17" s="101">
        <v>25.054905510000001</v>
      </c>
      <c r="DU17" s="102">
        <v>13.54</v>
      </c>
      <c r="DV17" t="s">
        <v>1301</v>
      </c>
      <c r="DW17" s="99">
        <v>1.15386006</v>
      </c>
      <c r="DX17" s="6">
        <v>2.74</v>
      </c>
      <c r="DY17" s="100" t="s">
        <v>1325</v>
      </c>
      <c r="DZ17" s="101">
        <v>6.0515100000000004</v>
      </c>
      <c r="EA17" s="102">
        <v>13.39</v>
      </c>
      <c r="EB17" t="s">
        <v>1300</v>
      </c>
      <c r="EC17" s="99">
        <v>2.5610999999999999E-4</v>
      </c>
      <c r="ED17" s="6">
        <v>0</v>
      </c>
      <c r="EE17" s="100" t="s">
        <v>1326</v>
      </c>
      <c r="EF17" s="101">
        <v>4.2101310099999996</v>
      </c>
      <c r="EG17" s="102">
        <v>12.31</v>
      </c>
      <c r="EH17" t="s">
        <v>1327</v>
      </c>
      <c r="EI17" s="99">
        <v>9.0997419700000002</v>
      </c>
      <c r="EJ17" s="6">
        <v>16.64</v>
      </c>
      <c r="EK17" s="100" t="s">
        <v>1328</v>
      </c>
      <c r="EL17" s="101">
        <v>4.0182220800000001</v>
      </c>
      <c r="EM17" s="102">
        <v>16.79</v>
      </c>
      <c r="EN17" t="s">
        <v>1302</v>
      </c>
      <c r="EO17" s="99">
        <v>215.48936608</v>
      </c>
      <c r="EP17" s="6">
        <v>24.33</v>
      </c>
      <c r="EQ17" s="100" t="s">
        <v>1302</v>
      </c>
      <c r="ER17" s="101">
        <v>1.9126923499999999</v>
      </c>
      <c r="ES17" s="102">
        <v>4.1900000000000004</v>
      </c>
      <c r="ET17" t="s">
        <v>1302</v>
      </c>
      <c r="EU17" s="99">
        <v>22.367858200000001</v>
      </c>
      <c r="EV17" s="6">
        <v>13.17</v>
      </c>
      <c r="EW17" s="100" t="s">
        <v>1302</v>
      </c>
      <c r="EX17" s="101">
        <v>14.3747682</v>
      </c>
      <c r="EY17" s="102">
        <v>24.52</v>
      </c>
      <c r="EZ17" t="s">
        <v>1302</v>
      </c>
      <c r="FA17" s="99">
        <v>6.7604189999999995E-2</v>
      </c>
      <c r="FB17" s="6">
        <v>3.35</v>
      </c>
      <c r="FC17" s="100" t="s">
        <v>1302</v>
      </c>
      <c r="FD17" s="101">
        <v>0.85749699000000001</v>
      </c>
      <c r="FE17" s="102">
        <v>14.02</v>
      </c>
      <c r="FF17" t="s">
        <v>1329</v>
      </c>
      <c r="FG17" s="99">
        <v>2.55997137</v>
      </c>
      <c r="FH17" s="6">
        <v>8.27</v>
      </c>
      <c r="FI17" s="100" t="s">
        <v>1329</v>
      </c>
      <c r="FJ17" s="101">
        <v>0.80090817000000003</v>
      </c>
      <c r="FK17" s="102">
        <v>3.1</v>
      </c>
      <c r="FL17" t="s">
        <v>1329</v>
      </c>
      <c r="FM17" s="99">
        <v>13.790141330000001</v>
      </c>
      <c r="FN17" s="6">
        <v>15.65</v>
      </c>
      <c r="FO17" s="100" t="s">
        <v>1330</v>
      </c>
      <c r="FP17" s="101">
        <v>157.92236364999999</v>
      </c>
      <c r="FQ17" s="102">
        <v>35.97</v>
      </c>
      <c r="FR17" t="s">
        <v>1331</v>
      </c>
      <c r="FS17" s="99">
        <v>9.7644458400000005</v>
      </c>
      <c r="FT17" s="6">
        <v>13.47</v>
      </c>
      <c r="FU17" s="100" t="s">
        <v>1332</v>
      </c>
      <c r="FV17" s="101">
        <v>3.95745565</v>
      </c>
      <c r="FW17" s="102">
        <v>9.1</v>
      </c>
      <c r="FX17" t="s">
        <v>1333</v>
      </c>
      <c r="FY17" s="99">
        <v>3.3165700400000002</v>
      </c>
      <c r="FZ17" s="6">
        <v>3.94</v>
      </c>
      <c r="GA17" s="100" t="s">
        <v>1333</v>
      </c>
      <c r="GB17" s="101">
        <v>7.1940187299999998</v>
      </c>
      <c r="GC17" s="102">
        <v>3.9</v>
      </c>
      <c r="GG17" s="100" t="s">
        <v>1268</v>
      </c>
      <c r="GH17" s="101">
        <v>37.11824893</v>
      </c>
      <c r="GI17" s="102">
        <v>17.34</v>
      </c>
      <c r="GJ17" t="s">
        <v>1298</v>
      </c>
      <c r="GK17" s="99">
        <v>7.6113000000000005E-4</v>
      </c>
      <c r="GL17" s="6">
        <v>0</v>
      </c>
      <c r="GM17" s="100" t="s">
        <v>1334</v>
      </c>
      <c r="GN17" s="101">
        <v>8.7763925900000004</v>
      </c>
      <c r="GO17" s="102">
        <v>28.58</v>
      </c>
      <c r="GS17" s="100" t="s">
        <v>1335</v>
      </c>
      <c r="GT17" s="101">
        <v>53.438886109999999</v>
      </c>
      <c r="GU17" s="102">
        <v>27.97</v>
      </c>
      <c r="GV17" t="s">
        <v>1336</v>
      </c>
      <c r="GW17" s="99">
        <v>454.16859340000002</v>
      </c>
      <c r="GX17" s="6">
        <v>29.9</v>
      </c>
      <c r="GY17" s="100"/>
      <c r="GZ17" s="101"/>
      <c r="HA17" s="102"/>
    </row>
    <row r="18" spans="3:209">
      <c r="C18" s="100" t="s">
        <v>1337</v>
      </c>
      <c r="D18" s="101">
        <v>17.48420308</v>
      </c>
      <c r="E18" s="102">
        <v>28.65</v>
      </c>
      <c r="F18" t="s">
        <v>1309</v>
      </c>
      <c r="G18" s="99">
        <v>7.6699999999999994E-6</v>
      </c>
      <c r="H18" s="6">
        <v>0</v>
      </c>
      <c r="I18" s="100" t="s">
        <v>1337</v>
      </c>
      <c r="J18" s="101">
        <v>87.754278630000002</v>
      </c>
      <c r="K18" s="102">
        <v>23.28</v>
      </c>
      <c r="L18" t="s">
        <v>1338</v>
      </c>
      <c r="M18" s="99">
        <v>51.769260240000001</v>
      </c>
      <c r="N18" s="6">
        <v>40.69</v>
      </c>
      <c r="O18" s="100" t="s">
        <v>1338</v>
      </c>
      <c r="P18" s="101">
        <v>38.304832439999998</v>
      </c>
      <c r="Q18" s="102">
        <v>28.89</v>
      </c>
      <c r="R18" t="s">
        <v>952</v>
      </c>
      <c r="S18" s="99">
        <v>2.9183230000000001E-2</v>
      </c>
      <c r="T18" s="6">
        <v>0.01</v>
      </c>
      <c r="U18" s="100" t="s">
        <v>1339</v>
      </c>
      <c r="V18" s="101">
        <v>12.731401910000001</v>
      </c>
      <c r="W18" s="102">
        <v>19.75</v>
      </c>
      <c r="AA18" s="100" t="s">
        <v>339</v>
      </c>
      <c r="AB18" s="101">
        <v>20.4592727</v>
      </c>
      <c r="AC18" s="102">
        <v>20</v>
      </c>
      <c r="AG18" s="100" t="s">
        <v>1340</v>
      </c>
      <c r="AH18" s="101">
        <v>186.14214354000001</v>
      </c>
      <c r="AI18" s="102">
        <v>19.61</v>
      </c>
      <c r="AJ18" t="s">
        <v>1340</v>
      </c>
      <c r="AK18" s="99">
        <v>298.44568298000002</v>
      </c>
      <c r="AL18" s="6">
        <v>26.01</v>
      </c>
      <c r="AM18" s="100" t="s">
        <v>1340</v>
      </c>
      <c r="AN18" s="101">
        <v>245.28718307</v>
      </c>
      <c r="AO18" s="102">
        <v>30.4</v>
      </c>
      <c r="AP18" t="s">
        <v>1340</v>
      </c>
      <c r="AQ18" s="99">
        <v>157.54629843999999</v>
      </c>
      <c r="AR18" s="6">
        <v>38.76</v>
      </c>
      <c r="AS18" s="100" t="s">
        <v>1340</v>
      </c>
      <c r="AT18" s="101">
        <v>66.001669079999999</v>
      </c>
      <c r="AU18" s="102">
        <v>48.38</v>
      </c>
      <c r="AV18" t="s">
        <v>952</v>
      </c>
      <c r="AW18" s="99">
        <v>5.0890000000000002E-5</v>
      </c>
      <c r="AX18" s="6">
        <v>0</v>
      </c>
      <c r="AY18" s="100" t="s">
        <v>1310</v>
      </c>
      <c r="AZ18" s="101">
        <v>4.9334723299999999</v>
      </c>
      <c r="BA18" s="102">
        <v>4.6900000000000004</v>
      </c>
      <c r="BB18" t="s">
        <v>1341</v>
      </c>
      <c r="BC18" s="99">
        <v>1E-8</v>
      </c>
      <c r="BD18" s="6">
        <v>0</v>
      </c>
      <c r="BE18" s="100" t="s">
        <v>1342</v>
      </c>
      <c r="BF18" s="101">
        <v>19.255647310000001</v>
      </c>
      <c r="BG18" s="102">
        <v>19.829999999999998</v>
      </c>
      <c r="BH18" t="s">
        <v>1343</v>
      </c>
      <c r="BI18" s="99">
        <v>14.703873120000001</v>
      </c>
      <c r="BJ18" s="6">
        <v>54.83</v>
      </c>
      <c r="BK18" s="100" t="s">
        <v>1315</v>
      </c>
      <c r="BL18" s="101">
        <v>6.7082829000000004</v>
      </c>
      <c r="BM18" s="102">
        <v>9.2899999999999991</v>
      </c>
      <c r="BN18" t="s">
        <v>1315</v>
      </c>
      <c r="BO18" s="99">
        <v>7.6985105899999997</v>
      </c>
      <c r="BP18" s="6">
        <v>12.7</v>
      </c>
      <c r="BQ18" s="100" t="s">
        <v>1315</v>
      </c>
      <c r="BR18" s="101">
        <v>11.57434072</v>
      </c>
      <c r="BS18" s="102">
        <v>11.26</v>
      </c>
      <c r="BT18" t="s">
        <v>1315</v>
      </c>
      <c r="BU18" s="99">
        <v>2.8714833500000001</v>
      </c>
      <c r="BV18" s="6">
        <v>7.68</v>
      </c>
      <c r="BW18" s="100"/>
      <c r="BX18" s="101"/>
      <c r="BY18" s="102"/>
      <c r="BZ18" t="s">
        <v>1261</v>
      </c>
      <c r="CA18" s="99">
        <v>2189.3422910600002</v>
      </c>
      <c r="CB18" s="6">
        <v>33.4</v>
      </c>
      <c r="CC18" s="100"/>
      <c r="CD18" s="101"/>
      <c r="CE18" s="102"/>
      <c r="CF18" t="s">
        <v>1344</v>
      </c>
      <c r="CG18" s="99">
        <v>41.157574609999998</v>
      </c>
      <c r="CH18" s="6">
        <v>33.01</v>
      </c>
      <c r="CI18" s="100" t="s">
        <v>1345</v>
      </c>
      <c r="CJ18" s="101">
        <v>32.593324070000001</v>
      </c>
      <c r="CK18" s="102">
        <v>25</v>
      </c>
      <c r="CL18" t="s">
        <v>1346</v>
      </c>
      <c r="CM18" s="99">
        <v>42.520496739999999</v>
      </c>
      <c r="CN18" s="6">
        <v>24.76</v>
      </c>
      <c r="CO18" s="100" t="s">
        <v>1347</v>
      </c>
      <c r="CP18" s="101">
        <v>8.0008558799999996</v>
      </c>
      <c r="CQ18" s="102">
        <v>1.46</v>
      </c>
      <c r="CR18" t="s">
        <v>1348</v>
      </c>
      <c r="CS18" s="99">
        <v>119.32631250999999</v>
      </c>
      <c r="CT18" s="6">
        <v>13.1</v>
      </c>
      <c r="CU18" s="100"/>
      <c r="CV18" s="101"/>
      <c r="CW18" s="102"/>
      <c r="CX18" t="s">
        <v>1320</v>
      </c>
      <c r="CY18" s="99">
        <v>43.564047770000002</v>
      </c>
      <c r="CZ18" s="6">
        <v>8.31</v>
      </c>
      <c r="DA18" s="100" t="s">
        <v>1349</v>
      </c>
      <c r="DB18" s="101">
        <v>74.20315051</v>
      </c>
      <c r="DC18" s="102">
        <v>37.450000000000003</v>
      </c>
      <c r="DD18" t="s">
        <v>1298</v>
      </c>
      <c r="DE18" s="99">
        <v>70.413094790000002</v>
      </c>
      <c r="DF18" s="6">
        <v>21.63</v>
      </c>
      <c r="DG18" s="100" t="s">
        <v>1350</v>
      </c>
      <c r="DH18" s="101">
        <v>21.6723745</v>
      </c>
      <c r="DI18" s="102">
        <v>10.99</v>
      </c>
      <c r="DJ18" t="s">
        <v>1298</v>
      </c>
      <c r="DK18" s="99">
        <v>64.582913489999996</v>
      </c>
      <c r="DL18" s="6">
        <v>5.2</v>
      </c>
      <c r="DM18" s="100" t="s">
        <v>1351</v>
      </c>
      <c r="DN18" s="101">
        <v>6.3141370300000004</v>
      </c>
      <c r="DO18" s="102">
        <v>4.5599999999999996</v>
      </c>
      <c r="DP18" t="s">
        <v>1352</v>
      </c>
      <c r="DQ18" s="99">
        <v>10.08456926</v>
      </c>
      <c r="DR18" s="6">
        <v>20.39</v>
      </c>
      <c r="DS18" s="100" t="s">
        <v>1351</v>
      </c>
      <c r="DT18" s="101">
        <v>6.6521726799999996</v>
      </c>
      <c r="DU18" s="102">
        <v>3.6</v>
      </c>
      <c r="DV18" t="s">
        <v>1299</v>
      </c>
      <c r="DW18" s="99">
        <v>20.65522932</v>
      </c>
      <c r="DX18" s="6">
        <v>49.02</v>
      </c>
      <c r="DY18" s="100" t="s">
        <v>1353</v>
      </c>
      <c r="DZ18" s="101">
        <v>3.128895</v>
      </c>
      <c r="EA18" s="102">
        <v>6.92</v>
      </c>
      <c r="EB18" t="s">
        <v>1354</v>
      </c>
      <c r="EC18" s="99">
        <v>4.75908307</v>
      </c>
      <c r="ED18" s="6">
        <v>6.97</v>
      </c>
      <c r="EE18" s="100" t="s">
        <v>1294</v>
      </c>
      <c r="EF18" s="101">
        <v>8.6383525799999994</v>
      </c>
      <c r="EG18" s="102">
        <v>25.26</v>
      </c>
      <c r="EH18" t="s">
        <v>1328</v>
      </c>
      <c r="EI18" s="99">
        <v>3.2621319899999999</v>
      </c>
      <c r="EJ18" s="6">
        <v>5.97</v>
      </c>
      <c r="EK18" s="100" t="s">
        <v>1351</v>
      </c>
      <c r="EL18" s="101">
        <v>2.7844950700000002</v>
      </c>
      <c r="EM18" s="102">
        <v>11.63</v>
      </c>
      <c r="EN18" t="s">
        <v>1329</v>
      </c>
      <c r="EO18" s="99">
        <v>197.67221556999999</v>
      </c>
      <c r="EP18" s="6">
        <v>22.32</v>
      </c>
      <c r="EQ18" s="100" t="s">
        <v>1329</v>
      </c>
      <c r="ER18" s="101">
        <v>7.60651514</v>
      </c>
      <c r="ES18" s="102">
        <v>16.66</v>
      </c>
      <c r="ET18" t="s">
        <v>1329</v>
      </c>
      <c r="EU18" s="99">
        <v>44.077565239999998</v>
      </c>
      <c r="EV18" s="6">
        <v>25.96</v>
      </c>
      <c r="EW18" s="100" t="s">
        <v>1329</v>
      </c>
      <c r="EX18" s="101">
        <v>8.2543236800000006</v>
      </c>
      <c r="EY18" s="102">
        <v>14.08</v>
      </c>
      <c r="EZ18" t="s">
        <v>1329</v>
      </c>
      <c r="FA18" s="99">
        <v>0.38780893</v>
      </c>
      <c r="FB18" s="6">
        <v>19.21</v>
      </c>
      <c r="FC18" s="100" t="s">
        <v>1329</v>
      </c>
      <c r="FD18" s="101">
        <v>1.2387139199999999</v>
      </c>
      <c r="FE18" s="102">
        <v>20.25</v>
      </c>
      <c r="FF18" t="s">
        <v>1355</v>
      </c>
      <c r="FG18" s="99">
        <v>1.6641594799999999</v>
      </c>
      <c r="FH18" s="6">
        <v>5.37</v>
      </c>
      <c r="FI18" s="100" t="s">
        <v>1355</v>
      </c>
      <c r="FJ18" s="101">
        <v>1.6657658900000001</v>
      </c>
      <c r="FK18" s="102">
        <v>6.44</v>
      </c>
      <c r="FL18" t="s">
        <v>1355</v>
      </c>
      <c r="FM18" s="99">
        <v>4.7905082700000001</v>
      </c>
      <c r="FN18" s="6">
        <v>5.44</v>
      </c>
      <c r="FO18" s="100"/>
      <c r="FP18" s="101"/>
      <c r="FQ18" s="102"/>
      <c r="FR18" t="s">
        <v>1356</v>
      </c>
      <c r="FS18" s="99">
        <v>9.2895987499999997</v>
      </c>
      <c r="FT18" s="6">
        <v>12.81</v>
      </c>
      <c r="FU18" s="100" t="s">
        <v>1299</v>
      </c>
      <c r="FV18" s="101">
        <v>0.91583627999999995</v>
      </c>
      <c r="FW18" s="102">
        <v>2.11</v>
      </c>
      <c r="FX18" t="s">
        <v>1357</v>
      </c>
      <c r="FY18" s="99">
        <v>4.3294204399999998</v>
      </c>
      <c r="FZ18" s="6">
        <v>5.14</v>
      </c>
      <c r="GA18" s="100" t="s">
        <v>1357</v>
      </c>
      <c r="GB18" s="101">
        <v>9.40457593</v>
      </c>
      <c r="GC18" s="102">
        <v>5.0999999999999996</v>
      </c>
      <c r="GG18" s="100" t="s">
        <v>1358</v>
      </c>
      <c r="GH18" s="101">
        <v>32.540746210000002</v>
      </c>
      <c r="GI18" s="102">
        <v>15.2</v>
      </c>
      <c r="GJ18" t="s">
        <v>1359</v>
      </c>
      <c r="GK18" s="99">
        <v>3.7794453300000002</v>
      </c>
      <c r="GL18" s="6">
        <v>5.12</v>
      </c>
      <c r="GM18" s="100" t="s">
        <v>1360</v>
      </c>
      <c r="GN18" s="101">
        <v>8.8013241099999995</v>
      </c>
      <c r="GO18" s="102">
        <v>28.66</v>
      </c>
      <c r="GS18" s="100"/>
      <c r="GT18" s="101"/>
      <c r="GU18" s="102"/>
      <c r="GY18" s="100"/>
      <c r="GZ18" s="101"/>
      <c r="HA18" s="102"/>
    </row>
    <row r="19" spans="3:209">
      <c r="C19" s="100" t="s">
        <v>1359</v>
      </c>
      <c r="D19" s="101">
        <v>17.430553310000001</v>
      </c>
      <c r="E19" s="102">
        <v>28.56</v>
      </c>
      <c r="F19" t="s">
        <v>1337</v>
      </c>
      <c r="G19" s="99">
        <v>13.562052080000001</v>
      </c>
      <c r="H19" s="6">
        <v>11.09</v>
      </c>
      <c r="I19" s="100" t="s">
        <v>1359</v>
      </c>
      <c r="J19" s="101">
        <v>87.529940769999996</v>
      </c>
      <c r="K19" s="102">
        <v>23.22</v>
      </c>
      <c r="L19" t="s">
        <v>1361</v>
      </c>
      <c r="M19" s="99">
        <v>4.1417850999999999</v>
      </c>
      <c r="N19" s="6">
        <v>3.25</v>
      </c>
      <c r="O19" s="100" t="s">
        <v>1361</v>
      </c>
      <c r="P19" s="101">
        <v>0.68211394000000003</v>
      </c>
      <c r="Q19" s="102">
        <v>0.51</v>
      </c>
      <c r="R19" t="s">
        <v>339</v>
      </c>
      <c r="S19" s="99">
        <v>14.066076430000001</v>
      </c>
      <c r="T19" s="6">
        <v>5.53</v>
      </c>
      <c r="U19" s="100" t="s">
        <v>1362</v>
      </c>
      <c r="V19" s="101">
        <v>6.3860000000000002E-4</v>
      </c>
      <c r="W19" s="102">
        <v>0</v>
      </c>
      <c r="AA19" s="100" t="s">
        <v>954</v>
      </c>
      <c r="AB19" s="101">
        <v>4.1184239999999997E-2</v>
      </c>
      <c r="AC19" s="102">
        <v>0.04</v>
      </c>
      <c r="AG19" s="100" t="s">
        <v>339</v>
      </c>
      <c r="AH19" s="101">
        <v>46.39565915</v>
      </c>
      <c r="AI19" s="102">
        <v>4.8899999999999997</v>
      </c>
      <c r="AJ19" t="s">
        <v>339</v>
      </c>
      <c r="AK19" s="99">
        <v>74.428385219999996</v>
      </c>
      <c r="AL19" s="6">
        <v>6.49</v>
      </c>
      <c r="AM19" s="100" t="s">
        <v>339</v>
      </c>
      <c r="AN19" s="101">
        <v>61.163868049999998</v>
      </c>
      <c r="AO19" s="102">
        <v>7.58</v>
      </c>
      <c r="AP19" t="s">
        <v>339</v>
      </c>
      <c r="AQ19" s="99">
        <v>39.280441199999999</v>
      </c>
      <c r="AR19" s="6">
        <v>9.66</v>
      </c>
      <c r="AS19" s="100" t="s">
        <v>339</v>
      </c>
      <c r="AT19" s="101">
        <v>16.451101250000001</v>
      </c>
      <c r="AU19" s="102">
        <v>12.06</v>
      </c>
      <c r="AV19" t="s">
        <v>339</v>
      </c>
      <c r="AW19" s="99">
        <v>13.40012267</v>
      </c>
      <c r="AX19" s="6">
        <v>7.53</v>
      </c>
      <c r="AY19" s="100" t="s">
        <v>1363</v>
      </c>
      <c r="AZ19" s="101">
        <v>16.0262086</v>
      </c>
      <c r="BA19" s="102">
        <v>15.24</v>
      </c>
      <c r="BB19" t="s">
        <v>1364</v>
      </c>
      <c r="BC19" s="99">
        <v>6.1613067499999996</v>
      </c>
      <c r="BD19" s="6">
        <v>12.94</v>
      </c>
      <c r="BE19" s="100" t="s">
        <v>1365</v>
      </c>
      <c r="BF19" s="101">
        <v>16.775531919999999</v>
      </c>
      <c r="BG19" s="102">
        <v>17.28</v>
      </c>
      <c r="BH19" t="s">
        <v>1366</v>
      </c>
      <c r="BI19" s="99">
        <v>2.7533598499999998</v>
      </c>
      <c r="BJ19" s="6">
        <v>10.27</v>
      </c>
      <c r="BK19" s="100" t="s">
        <v>1343</v>
      </c>
      <c r="BL19" s="101">
        <v>22.61500844</v>
      </c>
      <c r="BM19" s="102">
        <v>31.32</v>
      </c>
      <c r="BN19" t="s">
        <v>1343</v>
      </c>
      <c r="BO19" s="99">
        <v>7.6435221899999997</v>
      </c>
      <c r="BP19" s="6">
        <v>12.61</v>
      </c>
      <c r="BQ19" s="100" t="s">
        <v>1343</v>
      </c>
      <c r="BR19" s="101">
        <v>22.513677319999999</v>
      </c>
      <c r="BS19" s="102">
        <v>21.91</v>
      </c>
      <c r="BT19" t="s">
        <v>1343</v>
      </c>
      <c r="BU19" s="99">
        <v>16.79130061</v>
      </c>
      <c r="BV19" s="6">
        <v>44.89</v>
      </c>
      <c r="BW19" s="100"/>
      <c r="BX19" s="101"/>
      <c r="BY19" s="102"/>
      <c r="BZ19" t="s">
        <v>1292</v>
      </c>
      <c r="CA19" s="99">
        <v>1277.6939695900001</v>
      </c>
      <c r="CB19" s="6">
        <v>19.489999999999998</v>
      </c>
      <c r="CC19" s="100"/>
      <c r="CD19" s="101"/>
      <c r="CE19" s="102"/>
      <c r="CI19" s="100" t="s">
        <v>1367</v>
      </c>
      <c r="CJ19" s="101">
        <v>31.958059280000001</v>
      </c>
      <c r="CK19" s="102">
        <v>24.51</v>
      </c>
      <c r="CO19" s="100" t="s">
        <v>1322</v>
      </c>
      <c r="CP19" s="101">
        <v>361.32599347000001</v>
      </c>
      <c r="CQ19" s="102">
        <v>66.06</v>
      </c>
      <c r="CR19" t="s">
        <v>1320</v>
      </c>
      <c r="CS19" s="99">
        <v>39.411859589999999</v>
      </c>
      <c r="CT19" s="6">
        <v>4.33</v>
      </c>
      <c r="CU19" s="100"/>
      <c r="CV19" s="101"/>
      <c r="CW19" s="102"/>
      <c r="CX19" t="s">
        <v>1368</v>
      </c>
      <c r="CY19" s="99">
        <v>42.570517270000003</v>
      </c>
      <c r="CZ19" s="6">
        <v>8.1199999999999992</v>
      </c>
      <c r="DA19" s="100" t="s">
        <v>1369</v>
      </c>
      <c r="DB19" s="101">
        <v>33.674418549999999</v>
      </c>
      <c r="DC19" s="102">
        <v>17</v>
      </c>
      <c r="DD19" t="s">
        <v>1350</v>
      </c>
      <c r="DE19" s="99">
        <v>10.987455600000001</v>
      </c>
      <c r="DF19" s="6">
        <v>3.37</v>
      </c>
      <c r="DG19" s="100" t="s">
        <v>1370</v>
      </c>
      <c r="DH19" s="101">
        <v>4.1465800000000004E-3</v>
      </c>
      <c r="DI19" s="102">
        <v>0</v>
      </c>
      <c r="DJ19" t="s">
        <v>1350</v>
      </c>
      <c r="DK19" s="99">
        <v>102.44746202</v>
      </c>
      <c r="DL19" s="6">
        <v>8.25</v>
      </c>
      <c r="DM19" s="100" t="s">
        <v>1352</v>
      </c>
      <c r="DN19" s="101">
        <v>5.5574196000000002</v>
      </c>
      <c r="DO19" s="102">
        <v>4.0199999999999996</v>
      </c>
      <c r="DP19" t="s">
        <v>1371</v>
      </c>
      <c r="DQ19" s="99">
        <v>0</v>
      </c>
      <c r="DR19" s="6">
        <v>0</v>
      </c>
      <c r="DS19" s="100" t="s">
        <v>1352</v>
      </c>
      <c r="DT19" s="101">
        <v>23.68857045</v>
      </c>
      <c r="DU19" s="102">
        <v>12.8</v>
      </c>
      <c r="DV19" t="s">
        <v>1325</v>
      </c>
      <c r="DW19" s="99">
        <v>2.3497499999999998</v>
      </c>
      <c r="DX19" s="6">
        <v>5.58</v>
      </c>
      <c r="DY19" s="100"/>
      <c r="DZ19" s="101"/>
      <c r="EA19" s="102"/>
      <c r="EB19" t="s">
        <v>1372</v>
      </c>
      <c r="EC19" s="99">
        <v>3.59220351</v>
      </c>
      <c r="ED19" s="6">
        <v>5.26</v>
      </c>
      <c r="EE19" s="100" t="s">
        <v>1373</v>
      </c>
      <c r="EF19" s="101">
        <v>0.53745790000000004</v>
      </c>
      <c r="EG19" s="102">
        <v>1.57</v>
      </c>
      <c r="EH19" t="s">
        <v>1319</v>
      </c>
      <c r="EI19" s="99">
        <v>9.6389050600000008</v>
      </c>
      <c r="EJ19" s="6">
        <v>17.63</v>
      </c>
      <c r="EK19" s="100" t="s">
        <v>1364</v>
      </c>
      <c r="EL19" s="101">
        <v>2.50177424</v>
      </c>
      <c r="EM19" s="102">
        <v>10.45</v>
      </c>
      <c r="EN19" t="s">
        <v>1355</v>
      </c>
      <c r="EO19" s="99">
        <v>43.116284</v>
      </c>
      <c r="EP19" s="6">
        <v>4.87</v>
      </c>
      <c r="EQ19" s="100" t="s">
        <v>1374</v>
      </c>
      <c r="ER19" s="101">
        <v>1.00250336</v>
      </c>
      <c r="ES19" s="102">
        <v>2.2000000000000002</v>
      </c>
      <c r="ET19" t="s">
        <v>1310</v>
      </c>
      <c r="EU19" s="99">
        <v>8.5163024600000004</v>
      </c>
      <c r="EV19" s="6">
        <v>5.0199999999999996</v>
      </c>
      <c r="EW19" s="100" t="s">
        <v>1355</v>
      </c>
      <c r="EX19" s="101">
        <v>2.7186491699999999</v>
      </c>
      <c r="EY19" s="102">
        <v>4.6399999999999997</v>
      </c>
      <c r="EZ19" t="s">
        <v>1375</v>
      </c>
      <c r="FA19" s="99">
        <v>0.65066447999999999</v>
      </c>
      <c r="FB19" s="6">
        <v>32.24</v>
      </c>
      <c r="FC19" s="100" t="s">
        <v>1310</v>
      </c>
      <c r="FD19" s="101">
        <v>0.22484381000000001</v>
      </c>
      <c r="FE19" s="102">
        <v>3.68</v>
      </c>
      <c r="FF19" t="s">
        <v>1310</v>
      </c>
      <c r="FG19" s="99">
        <v>2.6525559799999998</v>
      </c>
      <c r="FH19" s="6">
        <v>8.57</v>
      </c>
      <c r="FI19" s="100" t="s">
        <v>1310</v>
      </c>
      <c r="FJ19" s="101">
        <v>1.9956687</v>
      </c>
      <c r="FK19" s="102">
        <v>7.72</v>
      </c>
      <c r="FL19" t="s">
        <v>1310</v>
      </c>
      <c r="FM19" s="99">
        <v>7.4197056400000001</v>
      </c>
      <c r="FN19" s="6">
        <v>8.42</v>
      </c>
      <c r="FO19" s="100"/>
      <c r="FP19" s="101"/>
      <c r="FQ19" s="102"/>
      <c r="FR19" t="s">
        <v>1376</v>
      </c>
      <c r="FS19" s="99">
        <v>6.9386384799999998</v>
      </c>
      <c r="FT19" s="6">
        <v>9.57</v>
      </c>
      <c r="FU19" s="100" t="s">
        <v>1331</v>
      </c>
      <c r="FV19" s="101">
        <v>7.48552617</v>
      </c>
      <c r="FW19" s="102">
        <v>17.21</v>
      </c>
      <c r="FX19" t="s">
        <v>1270</v>
      </c>
      <c r="FY19" s="99">
        <v>5.6466530700000002</v>
      </c>
      <c r="FZ19" s="6">
        <v>6.7</v>
      </c>
      <c r="GA19" s="100" t="s">
        <v>1270</v>
      </c>
      <c r="GB19" s="101">
        <v>8.7821520599999996</v>
      </c>
      <c r="GC19" s="102">
        <v>4.76</v>
      </c>
      <c r="GG19" s="100" t="s">
        <v>1326</v>
      </c>
      <c r="GH19" s="101">
        <v>1.45656E-3</v>
      </c>
      <c r="GI19" s="102">
        <v>0</v>
      </c>
      <c r="GJ19" t="s">
        <v>1377</v>
      </c>
      <c r="GK19" s="99">
        <v>11.77879576</v>
      </c>
      <c r="GL19" s="6">
        <v>15.97</v>
      </c>
      <c r="GM19" s="100"/>
      <c r="GN19" s="101"/>
      <c r="GO19" s="102"/>
      <c r="GS19" s="100"/>
      <c r="GT19" s="101"/>
      <c r="GU19" s="102"/>
      <c r="GY19" s="100"/>
      <c r="GZ19" s="101"/>
      <c r="HA19" s="102"/>
    </row>
    <row r="20" spans="3:209">
      <c r="C20" s="100" t="s">
        <v>1299</v>
      </c>
      <c r="D20" s="101">
        <v>0.96301194000000001</v>
      </c>
      <c r="E20" s="102">
        <v>1.58</v>
      </c>
      <c r="F20" t="s">
        <v>1359</v>
      </c>
      <c r="G20" s="99">
        <v>13.621078199999999</v>
      </c>
      <c r="H20" s="6">
        <v>11.14</v>
      </c>
      <c r="I20" s="100" t="s">
        <v>1299</v>
      </c>
      <c r="J20" s="101">
        <v>8.0057047800000003</v>
      </c>
      <c r="K20" s="102">
        <v>2.12</v>
      </c>
      <c r="O20" s="100"/>
      <c r="P20" s="101"/>
      <c r="Q20" s="102"/>
      <c r="R20" t="s">
        <v>342</v>
      </c>
      <c r="S20" s="99">
        <v>1.6500000000000001E-6</v>
      </c>
      <c r="T20" s="6">
        <v>0</v>
      </c>
      <c r="U20" s="100" t="s">
        <v>1378</v>
      </c>
      <c r="V20" s="101">
        <v>2.0214989999999999E-2</v>
      </c>
      <c r="W20" s="102">
        <v>0.03</v>
      </c>
      <c r="AA20" s="100" t="s">
        <v>1379</v>
      </c>
      <c r="AB20" s="101">
        <v>8.4804860600000005</v>
      </c>
      <c r="AC20" s="102">
        <v>8.2899999999999991</v>
      </c>
      <c r="AG20" s="100" t="s">
        <v>1350</v>
      </c>
      <c r="AH20" s="101">
        <v>45.24195649</v>
      </c>
      <c r="AI20" s="102">
        <v>4.7699999999999996</v>
      </c>
      <c r="AJ20" t="s">
        <v>1350</v>
      </c>
      <c r="AK20" s="99">
        <v>45.828998480000003</v>
      </c>
      <c r="AL20" s="6">
        <v>3.99</v>
      </c>
      <c r="AM20" s="100" t="s">
        <v>1350</v>
      </c>
      <c r="AN20" s="101">
        <v>23.578489730000001</v>
      </c>
      <c r="AO20" s="102">
        <v>2.92</v>
      </c>
      <c r="AP20" t="s">
        <v>1350</v>
      </c>
      <c r="AQ20" s="99">
        <v>10.07432131</v>
      </c>
      <c r="AR20" s="6">
        <v>2.48</v>
      </c>
      <c r="AS20" s="100" t="s">
        <v>1350</v>
      </c>
      <c r="AT20" s="101">
        <v>2.8205798299999998</v>
      </c>
      <c r="AU20" s="102">
        <v>2.0699999999999998</v>
      </c>
      <c r="AV20" t="s">
        <v>639</v>
      </c>
      <c r="AW20" s="99">
        <v>6.6556263700000002</v>
      </c>
      <c r="AX20" s="6">
        <v>3.74</v>
      </c>
      <c r="AY20" s="100" t="s">
        <v>1364</v>
      </c>
      <c r="AZ20" s="101">
        <v>13.22242404</v>
      </c>
      <c r="BA20" s="102">
        <v>12.57</v>
      </c>
      <c r="BB20" t="s">
        <v>1299</v>
      </c>
      <c r="BC20" s="99">
        <v>8.6303131900000007</v>
      </c>
      <c r="BD20" s="6">
        <v>18.12</v>
      </c>
      <c r="BE20" s="100"/>
      <c r="BF20" s="101"/>
      <c r="BG20" s="102"/>
      <c r="BH20" t="s">
        <v>1380</v>
      </c>
      <c r="BI20" s="99">
        <v>1.9829141699999999</v>
      </c>
      <c r="BJ20" s="6">
        <v>7.39</v>
      </c>
      <c r="BK20" s="100" t="s">
        <v>1366</v>
      </c>
      <c r="BL20" s="101">
        <v>3.3869153399999998</v>
      </c>
      <c r="BM20" s="102">
        <v>4.6900000000000004</v>
      </c>
      <c r="BN20" t="s">
        <v>1366</v>
      </c>
      <c r="BO20" s="99">
        <v>3.0661000000000002E-4</v>
      </c>
      <c r="BP20" s="6">
        <v>0</v>
      </c>
      <c r="BQ20" s="100" t="s">
        <v>1366</v>
      </c>
      <c r="BR20" s="101">
        <v>2.3428651399999998</v>
      </c>
      <c r="BS20" s="102">
        <v>2.2799999999999998</v>
      </c>
      <c r="BT20" t="s">
        <v>1366</v>
      </c>
      <c r="BU20" s="99">
        <v>2.9045738000000001</v>
      </c>
      <c r="BV20" s="6">
        <v>7.76</v>
      </c>
      <c r="BW20" s="100"/>
      <c r="BX20" s="101"/>
      <c r="BY20" s="102"/>
      <c r="CC20" s="100"/>
      <c r="CD20" s="101"/>
      <c r="CE20" s="102"/>
      <c r="CI20" s="100"/>
      <c r="CJ20" s="101"/>
      <c r="CK20" s="102"/>
      <c r="CO20" s="100" t="s">
        <v>1381</v>
      </c>
      <c r="CP20" s="101">
        <v>19.668384199999998</v>
      </c>
      <c r="CQ20" s="102">
        <v>3.6</v>
      </c>
      <c r="CR20" t="s">
        <v>1368</v>
      </c>
      <c r="CS20" s="99">
        <v>130.16110509000001</v>
      </c>
      <c r="CT20" s="6">
        <v>14.29</v>
      </c>
      <c r="CU20" s="100"/>
      <c r="CV20" s="101"/>
      <c r="CW20" s="102"/>
      <c r="CX20" t="s">
        <v>1347</v>
      </c>
      <c r="CY20" s="99">
        <v>39.209508130000003</v>
      </c>
      <c r="CZ20" s="6">
        <v>7.48</v>
      </c>
      <c r="DA20" s="100"/>
      <c r="DB20" s="101"/>
      <c r="DC20" s="102"/>
      <c r="DD20" t="s">
        <v>1370</v>
      </c>
      <c r="DE20" s="99">
        <v>5.8778700000000003E-3</v>
      </c>
      <c r="DF20" s="6">
        <v>0</v>
      </c>
      <c r="DG20" s="100" t="s">
        <v>1382</v>
      </c>
      <c r="DH20" s="101">
        <v>24.718205919999999</v>
      </c>
      <c r="DI20" s="102">
        <v>12.53</v>
      </c>
      <c r="DJ20" t="s">
        <v>1370</v>
      </c>
      <c r="DK20" s="99">
        <v>2.6950970000000001E-2</v>
      </c>
      <c r="DL20" s="6">
        <v>0</v>
      </c>
      <c r="DM20" s="100" t="s">
        <v>1371</v>
      </c>
      <c r="DN20" s="101">
        <v>4.351E-4</v>
      </c>
      <c r="DO20" s="102">
        <v>0</v>
      </c>
      <c r="DP20" t="s">
        <v>1359</v>
      </c>
      <c r="DQ20" s="99">
        <v>10.030803540000001</v>
      </c>
      <c r="DR20" s="6">
        <v>20.29</v>
      </c>
      <c r="DS20" s="100" t="s">
        <v>1299</v>
      </c>
      <c r="DT20" s="101">
        <v>2.7300000000000001E-6</v>
      </c>
      <c r="DU20" s="102">
        <v>0</v>
      </c>
      <c r="DV20" t="s">
        <v>1353</v>
      </c>
      <c r="DW20" s="99">
        <v>1.211525</v>
      </c>
      <c r="DX20" s="6">
        <v>2.88</v>
      </c>
      <c r="DY20" s="100"/>
      <c r="DZ20" s="101"/>
      <c r="EA20" s="102"/>
      <c r="EB20" t="s">
        <v>1317</v>
      </c>
      <c r="EC20" s="99">
        <v>10.104195819999999</v>
      </c>
      <c r="ED20" s="6">
        <v>14.81</v>
      </c>
      <c r="EE20" s="100" t="s">
        <v>1383</v>
      </c>
      <c r="EF20" s="101">
        <v>0</v>
      </c>
      <c r="EG20" s="102">
        <v>0</v>
      </c>
      <c r="EH20" t="s">
        <v>1299</v>
      </c>
      <c r="EI20" s="99">
        <v>1.406962E-2</v>
      </c>
      <c r="EJ20" s="6">
        <v>0.03</v>
      </c>
      <c r="EK20" s="100" t="s">
        <v>1299</v>
      </c>
      <c r="EL20" s="101">
        <v>6.143763E-2</v>
      </c>
      <c r="EM20" s="102">
        <v>0.26</v>
      </c>
      <c r="EN20" t="s">
        <v>1310</v>
      </c>
      <c r="EO20" s="99">
        <v>49.096707700000003</v>
      </c>
      <c r="EP20" s="6">
        <v>5.54</v>
      </c>
      <c r="EQ20" s="100" t="s">
        <v>1384</v>
      </c>
      <c r="ER20" s="101">
        <v>1.33772647</v>
      </c>
      <c r="ES20" s="102">
        <v>2.93</v>
      </c>
      <c r="ET20" t="s">
        <v>1385</v>
      </c>
      <c r="EU20" s="99">
        <v>6.1785420599999998</v>
      </c>
      <c r="EV20" s="6">
        <v>3.64</v>
      </c>
      <c r="EW20" s="100" t="s">
        <v>1310</v>
      </c>
      <c r="EX20" s="101">
        <v>4.1786347499999996</v>
      </c>
      <c r="EY20" s="102">
        <v>7.13</v>
      </c>
      <c r="EZ20" t="s">
        <v>1384</v>
      </c>
      <c r="FA20" s="99">
        <v>9.8104559999999993E-2</v>
      </c>
      <c r="FB20" s="6">
        <v>4.8600000000000003</v>
      </c>
      <c r="FC20" s="100" t="s">
        <v>1375</v>
      </c>
      <c r="FD20" s="101">
        <v>1.4096333700000001</v>
      </c>
      <c r="FE20" s="102">
        <v>23.05</v>
      </c>
      <c r="FF20" t="s">
        <v>1375</v>
      </c>
      <c r="FG20" s="99">
        <v>3.6481070899999999</v>
      </c>
      <c r="FH20" s="6">
        <v>11.78</v>
      </c>
      <c r="FI20" s="100" t="s">
        <v>1375</v>
      </c>
      <c r="FJ20" s="101">
        <v>0.74752587000000004</v>
      </c>
      <c r="FK20" s="102">
        <v>2.89</v>
      </c>
      <c r="FL20" t="s">
        <v>1385</v>
      </c>
      <c r="FM20" s="99">
        <v>5.7301500699999997</v>
      </c>
      <c r="FN20" s="6">
        <v>6.5</v>
      </c>
      <c r="FO20" s="100"/>
      <c r="FP20" s="101"/>
      <c r="FQ20" s="102"/>
      <c r="FR20" t="s">
        <v>1386</v>
      </c>
      <c r="FS20" s="99">
        <v>14.8610205</v>
      </c>
      <c r="FT20" s="6">
        <v>20.5</v>
      </c>
      <c r="FU20" s="100"/>
      <c r="FV20" s="101"/>
      <c r="FW20" s="102"/>
      <c r="FX20" t="s">
        <v>1387</v>
      </c>
      <c r="FY20" s="99">
        <v>3.9477383399999999</v>
      </c>
      <c r="FZ20" s="6">
        <v>4.6900000000000004</v>
      </c>
      <c r="GA20" s="100" t="s">
        <v>1327</v>
      </c>
      <c r="GB20" s="101">
        <v>22.070765789999999</v>
      </c>
      <c r="GC20" s="102">
        <v>11.96</v>
      </c>
      <c r="GG20" s="100" t="s">
        <v>1359</v>
      </c>
      <c r="GH20" s="101">
        <v>36.965590650000003</v>
      </c>
      <c r="GI20" s="102">
        <v>17.27</v>
      </c>
      <c r="GJ20" t="s">
        <v>1299</v>
      </c>
      <c r="GK20" s="99">
        <v>5.9999999999999995E-8</v>
      </c>
      <c r="GL20" s="6">
        <v>0</v>
      </c>
      <c r="GM20" s="100"/>
      <c r="GN20" s="101"/>
      <c r="GO20" s="102"/>
      <c r="GS20" s="100"/>
      <c r="GT20" s="101"/>
      <c r="GU20" s="102"/>
      <c r="GY20" s="100"/>
      <c r="GZ20" s="101"/>
      <c r="HA20" s="102"/>
    </row>
    <row r="21" spans="3:209">
      <c r="C21" s="100" t="s">
        <v>1388</v>
      </c>
      <c r="D21" s="101">
        <v>3.9278763200000002</v>
      </c>
      <c r="E21" s="102">
        <v>6.44</v>
      </c>
      <c r="F21" t="s">
        <v>1299</v>
      </c>
      <c r="G21" s="99">
        <v>1.9896920899999999</v>
      </c>
      <c r="H21" s="6">
        <v>1.63</v>
      </c>
      <c r="I21" s="100" t="s">
        <v>1388</v>
      </c>
      <c r="J21" s="101">
        <v>15.916648390000001</v>
      </c>
      <c r="K21" s="102">
        <v>4.22</v>
      </c>
      <c r="O21" s="100"/>
      <c r="P21" s="101"/>
      <c r="Q21" s="102"/>
      <c r="R21" t="s">
        <v>1379</v>
      </c>
      <c r="S21" s="99">
        <v>6.73114802</v>
      </c>
      <c r="T21" s="6">
        <v>2.65</v>
      </c>
      <c r="U21" s="100"/>
      <c r="V21" s="101"/>
      <c r="W21" s="102"/>
      <c r="AA21" s="100" t="s">
        <v>1389</v>
      </c>
      <c r="AB21" s="101">
        <v>14.18217465</v>
      </c>
      <c r="AC21" s="102">
        <v>13.86</v>
      </c>
      <c r="AG21" s="100" t="s">
        <v>1390</v>
      </c>
      <c r="AH21" s="101">
        <v>5.228236E-2</v>
      </c>
      <c r="AI21" s="102">
        <v>0.01</v>
      </c>
      <c r="AM21" s="100" t="s">
        <v>1390</v>
      </c>
      <c r="AN21" s="101">
        <v>2.8808480000000001E-2</v>
      </c>
      <c r="AO21" s="102">
        <v>0</v>
      </c>
      <c r="AS21" s="100"/>
      <c r="AT21" s="101"/>
      <c r="AU21" s="102"/>
      <c r="AV21" t="s">
        <v>1379</v>
      </c>
      <c r="AW21" s="99">
        <v>17.838547349999999</v>
      </c>
      <c r="AX21" s="6">
        <v>10.02</v>
      </c>
      <c r="AY21" s="100" t="s">
        <v>1342</v>
      </c>
      <c r="AZ21" s="101">
        <v>15.76890223</v>
      </c>
      <c r="BA21" s="102">
        <v>15</v>
      </c>
      <c r="BB21" t="s">
        <v>1342</v>
      </c>
      <c r="BC21" s="99">
        <v>11.50095868</v>
      </c>
      <c r="BD21" s="6">
        <v>24.15</v>
      </c>
      <c r="BE21" s="100"/>
      <c r="BF21" s="101"/>
      <c r="BG21" s="102"/>
      <c r="BH21" t="s">
        <v>1391</v>
      </c>
      <c r="BI21" s="99">
        <v>3.1838999999999999E-4</v>
      </c>
      <c r="BJ21" s="6">
        <v>0</v>
      </c>
      <c r="BK21" s="100" t="s">
        <v>1380</v>
      </c>
      <c r="BL21" s="101">
        <v>11.896774199999999</v>
      </c>
      <c r="BM21" s="102">
        <v>16.48</v>
      </c>
      <c r="BN21" t="s">
        <v>1380</v>
      </c>
      <c r="BO21" s="99">
        <v>13.929836030000001</v>
      </c>
      <c r="BP21" s="6">
        <v>22.99</v>
      </c>
      <c r="BQ21" s="100" t="s">
        <v>1380</v>
      </c>
      <c r="BR21" s="101">
        <v>22.84191311</v>
      </c>
      <c r="BS21" s="102">
        <v>22.23</v>
      </c>
      <c r="BT21" t="s">
        <v>1380</v>
      </c>
      <c r="BU21" s="99">
        <v>3.7920333500000001</v>
      </c>
      <c r="BV21" s="6">
        <v>10.14</v>
      </c>
      <c r="BW21" s="100"/>
      <c r="BX21" s="101"/>
      <c r="BY21" s="102"/>
      <c r="CC21" s="100"/>
      <c r="CD21" s="101"/>
      <c r="CE21" s="102"/>
      <c r="CI21" s="100"/>
      <c r="CJ21" s="101"/>
      <c r="CK21" s="102"/>
      <c r="CO21" s="100"/>
      <c r="CP21" s="101"/>
      <c r="CQ21" s="102"/>
      <c r="CR21" t="s">
        <v>1347</v>
      </c>
      <c r="CS21" s="99">
        <v>176.41769729000001</v>
      </c>
      <c r="CT21" s="6">
        <v>19.37</v>
      </c>
      <c r="CU21" s="100"/>
      <c r="CV21" s="101"/>
      <c r="CW21" s="102"/>
      <c r="CX21" t="s">
        <v>1322</v>
      </c>
      <c r="CY21" s="99">
        <v>266.22768316999998</v>
      </c>
      <c r="CZ21" s="6">
        <v>50.79</v>
      </c>
      <c r="DA21" s="100"/>
      <c r="DB21" s="101"/>
      <c r="DC21" s="102"/>
      <c r="DD21" t="s">
        <v>1382</v>
      </c>
      <c r="DE21" s="99">
        <v>10.100878270000001</v>
      </c>
      <c r="DF21" s="6">
        <v>3.1</v>
      </c>
      <c r="DG21" s="100" t="s">
        <v>1392</v>
      </c>
      <c r="DH21" s="101">
        <v>43.89564953</v>
      </c>
      <c r="DI21" s="102">
        <v>22.26</v>
      </c>
      <c r="DJ21" t="s">
        <v>1382</v>
      </c>
      <c r="DK21" s="99">
        <v>111.6123997</v>
      </c>
      <c r="DL21" s="6">
        <v>8.99</v>
      </c>
      <c r="DM21" s="100" t="s">
        <v>1359</v>
      </c>
      <c r="DN21" s="101">
        <v>2.6640462399999998</v>
      </c>
      <c r="DO21" s="102">
        <v>1.93</v>
      </c>
      <c r="DP21" t="s">
        <v>1299</v>
      </c>
      <c r="DQ21" s="99">
        <v>5.9999999999999995E-8</v>
      </c>
      <c r="DR21" s="6">
        <v>0</v>
      </c>
      <c r="DS21" s="100" t="s">
        <v>1393</v>
      </c>
      <c r="DT21" s="101">
        <v>29.571053979999999</v>
      </c>
      <c r="DU21" s="102">
        <v>15.98</v>
      </c>
      <c r="DV21" t="s">
        <v>1394</v>
      </c>
      <c r="DW21" s="99">
        <v>11.27547036</v>
      </c>
      <c r="DX21" s="6">
        <v>26.76</v>
      </c>
      <c r="DY21" s="100"/>
      <c r="DZ21" s="101"/>
      <c r="EA21" s="102"/>
      <c r="EB21" t="s">
        <v>1395</v>
      </c>
      <c r="EC21" s="99">
        <v>1E-8</v>
      </c>
      <c r="ED21" s="6">
        <v>0</v>
      </c>
      <c r="EE21" s="100" t="s">
        <v>1319</v>
      </c>
      <c r="EF21" s="101">
        <v>2.5727501300000002</v>
      </c>
      <c r="EG21" s="102">
        <v>7.52</v>
      </c>
      <c r="EH21" t="s">
        <v>1396</v>
      </c>
      <c r="EI21" s="99">
        <v>10.1397555</v>
      </c>
      <c r="EJ21" s="6">
        <v>18.55</v>
      </c>
      <c r="EK21" s="100" t="s">
        <v>1397</v>
      </c>
      <c r="EL21" s="101">
        <v>3.2726489700000001</v>
      </c>
      <c r="EM21" s="102">
        <v>13.67</v>
      </c>
      <c r="EN21" t="s">
        <v>1385</v>
      </c>
      <c r="EO21" s="99">
        <v>43.548582969999998</v>
      </c>
      <c r="EP21" s="6">
        <v>4.92</v>
      </c>
      <c r="EQ21" s="100" t="s">
        <v>1398</v>
      </c>
      <c r="ER21" s="101">
        <v>8.1870328299999997</v>
      </c>
      <c r="ES21" s="102">
        <v>17.93</v>
      </c>
      <c r="ET21" t="s">
        <v>1374</v>
      </c>
      <c r="EU21" s="99">
        <v>6.1386653999999998</v>
      </c>
      <c r="EV21" s="6">
        <v>3.62</v>
      </c>
      <c r="EW21" s="100" t="s">
        <v>1375</v>
      </c>
      <c r="EX21" s="101">
        <v>10.0576875</v>
      </c>
      <c r="EY21" s="102">
        <v>17.16</v>
      </c>
      <c r="FC21" s="100" t="s">
        <v>1385</v>
      </c>
      <c r="FD21" s="101">
        <v>0.26975462</v>
      </c>
      <c r="FE21" s="102">
        <v>4.41</v>
      </c>
      <c r="FF21" t="s">
        <v>1385</v>
      </c>
      <c r="FG21" s="99">
        <v>1.5201560999999999</v>
      </c>
      <c r="FH21" s="6">
        <v>4.91</v>
      </c>
      <c r="FI21" s="100" t="s">
        <v>1385</v>
      </c>
      <c r="FJ21" s="101">
        <v>1.93927502</v>
      </c>
      <c r="FK21" s="102">
        <v>7.5</v>
      </c>
      <c r="FL21" t="s">
        <v>1374</v>
      </c>
      <c r="FM21" s="99">
        <v>4.90902729</v>
      </c>
      <c r="FN21" s="6">
        <v>5.57</v>
      </c>
      <c r="FO21" s="100"/>
      <c r="FP21" s="101"/>
      <c r="FQ21" s="102"/>
      <c r="FR21" t="s">
        <v>1399</v>
      </c>
      <c r="FS21" s="99">
        <v>14.0954769</v>
      </c>
      <c r="FT21" s="6">
        <v>19.440000000000001</v>
      </c>
      <c r="FU21" s="100"/>
      <c r="FV21" s="101"/>
      <c r="FW21" s="102"/>
      <c r="FX21" t="s">
        <v>1327</v>
      </c>
      <c r="FY21" s="99">
        <v>10.13469869</v>
      </c>
      <c r="FZ21" s="6">
        <v>12.03</v>
      </c>
      <c r="GA21" s="100" t="s">
        <v>1400</v>
      </c>
      <c r="GB21" s="101">
        <v>9.02777779</v>
      </c>
      <c r="GC21" s="102">
        <v>4.8899999999999997</v>
      </c>
      <c r="GG21" s="100" t="s">
        <v>1377</v>
      </c>
      <c r="GH21" s="101">
        <v>9.9303725000000007</v>
      </c>
      <c r="GI21" s="102">
        <v>4.6399999999999997</v>
      </c>
      <c r="GJ21" t="s">
        <v>1393</v>
      </c>
      <c r="GK21" s="99">
        <v>14.0858568</v>
      </c>
      <c r="GL21" s="6">
        <v>19.09</v>
      </c>
      <c r="GM21" s="100"/>
      <c r="GN21" s="101"/>
      <c r="GO21" s="102"/>
      <c r="GS21" s="100"/>
      <c r="GT21" s="101"/>
      <c r="GU21" s="102"/>
      <c r="GY21" s="100"/>
      <c r="GZ21" s="101"/>
      <c r="HA21" s="102"/>
    </row>
    <row r="22" spans="3:209">
      <c r="C22" s="100"/>
      <c r="D22" s="101"/>
      <c r="E22" s="102"/>
      <c r="F22" t="s">
        <v>1401</v>
      </c>
      <c r="G22" s="99">
        <v>4.0000000000000001E-8</v>
      </c>
      <c r="H22" s="6">
        <v>0</v>
      </c>
      <c r="I22" s="100"/>
      <c r="J22" s="101"/>
      <c r="K22" s="102"/>
      <c r="O22" s="100"/>
      <c r="P22" s="101"/>
      <c r="Q22" s="102"/>
      <c r="R22" t="s">
        <v>960</v>
      </c>
      <c r="S22" s="99">
        <v>16.75</v>
      </c>
      <c r="T22" s="6">
        <v>6.59</v>
      </c>
      <c r="U22" s="100"/>
      <c r="V22" s="101"/>
      <c r="W22" s="102"/>
      <c r="AA22" s="100" t="s">
        <v>1402</v>
      </c>
      <c r="AB22" s="101">
        <v>20.864043540000001</v>
      </c>
      <c r="AC22" s="102">
        <v>20.39</v>
      </c>
      <c r="AG22" s="100"/>
      <c r="AH22" s="101"/>
      <c r="AI22" s="102"/>
      <c r="AM22" s="100"/>
      <c r="AN22" s="101"/>
      <c r="AO22" s="102"/>
      <c r="AS22" s="100"/>
      <c r="AT22" s="101"/>
      <c r="AU22" s="102"/>
      <c r="AV22" t="s">
        <v>848</v>
      </c>
      <c r="AW22" s="99">
        <v>20.764622769999999</v>
      </c>
      <c r="AX22" s="6">
        <v>11.66</v>
      </c>
      <c r="AY22" s="100"/>
      <c r="AZ22" s="101"/>
      <c r="BA22" s="102"/>
      <c r="BE22" s="100"/>
      <c r="BF22" s="101"/>
      <c r="BG22" s="102"/>
      <c r="BK22" s="100" t="s">
        <v>1391</v>
      </c>
      <c r="BL22" s="101">
        <v>3.0114565099999999</v>
      </c>
      <c r="BM22" s="102">
        <v>4.17</v>
      </c>
      <c r="BN22" t="s">
        <v>1391</v>
      </c>
      <c r="BO22" s="99">
        <v>7.4458091199999998</v>
      </c>
      <c r="BP22" s="6">
        <v>12.29</v>
      </c>
      <c r="BQ22" s="100" t="s">
        <v>1391</v>
      </c>
      <c r="BR22" s="101">
        <v>6.4654239000000002</v>
      </c>
      <c r="BS22" s="102">
        <v>6.29</v>
      </c>
      <c r="BT22" t="s">
        <v>1391</v>
      </c>
      <c r="BU22" s="99">
        <v>0.76069173000000001</v>
      </c>
      <c r="BV22" s="6">
        <v>2.0299999999999998</v>
      </c>
      <c r="BW22" s="100"/>
      <c r="BX22" s="101"/>
      <c r="BY22" s="102"/>
      <c r="CC22" s="100"/>
      <c r="CD22" s="101"/>
      <c r="CE22" s="102"/>
      <c r="CI22" s="100"/>
      <c r="CJ22" s="101"/>
      <c r="CK22" s="102"/>
      <c r="CO22" s="100"/>
      <c r="CP22" s="101"/>
      <c r="CQ22" s="102"/>
      <c r="CR22" t="s">
        <v>1322</v>
      </c>
      <c r="CS22" s="99">
        <v>129.33818191</v>
      </c>
      <c r="CT22" s="6">
        <v>14.2</v>
      </c>
      <c r="CU22" s="100"/>
      <c r="CV22" s="101"/>
      <c r="CW22" s="102"/>
      <c r="CX22" t="s">
        <v>1381</v>
      </c>
      <c r="CY22" s="99">
        <v>49.359659379999997</v>
      </c>
      <c r="CZ22" s="6">
        <v>9.42</v>
      </c>
      <c r="DA22" s="100"/>
      <c r="DB22" s="101"/>
      <c r="DC22" s="102"/>
      <c r="DD22" t="s">
        <v>1392</v>
      </c>
      <c r="DE22" s="99">
        <v>17.964548239999999</v>
      </c>
      <c r="DF22" s="6">
        <v>5.52</v>
      </c>
      <c r="DG22" s="100" t="s">
        <v>1403</v>
      </c>
      <c r="DH22" s="101">
        <v>36.865133370000002</v>
      </c>
      <c r="DI22" s="102">
        <v>18.690000000000001</v>
      </c>
      <c r="DJ22" t="s">
        <v>1392</v>
      </c>
      <c r="DK22" s="99">
        <v>198.25033708000001</v>
      </c>
      <c r="DL22" s="6">
        <v>15.97</v>
      </c>
      <c r="DM22" s="100" t="s">
        <v>1299</v>
      </c>
      <c r="DN22" s="101">
        <v>2.9220000000000001E-5</v>
      </c>
      <c r="DO22" s="102">
        <v>0</v>
      </c>
      <c r="DP22" t="s">
        <v>1393</v>
      </c>
      <c r="DQ22" s="99">
        <v>3.4825445899999998</v>
      </c>
      <c r="DR22" s="6">
        <v>7.04</v>
      </c>
      <c r="DS22" s="100" t="s">
        <v>1403</v>
      </c>
      <c r="DT22" s="101">
        <v>18.207029309999999</v>
      </c>
      <c r="DU22" s="102">
        <v>9.84</v>
      </c>
      <c r="DY22" s="100"/>
      <c r="DZ22" s="101"/>
      <c r="EA22" s="102"/>
      <c r="EB22" t="s">
        <v>1364</v>
      </c>
      <c r="EC22" s="99">
        <v>6.5872023500000001</v>
      </c>
      <c r="ED22" s="6">
        <v>9.65</v>
      </c>
      <c r="EE22" s="100" t="s">
        <v>1299</v>
      </c>
      <c r="EF22" s="101">
        <v>0.19987160000000001</v>
      </c>
      <c r="EG22" s="102">
        <v>0.57999999999999996</v>
      </c>
      <c r="EH22" t="s">
        <v>1404</v>
      </c>
      <c r="EI22" s="99">
        <v>1.9526232800000001</v>
      </c>
      <c r="EJ22" s="6">
        <v>3.57</v>
      </c>
      <c r="EK22" s="100" t="s">
        <v>1405</v>
      </c>
      <c r="EL22" s="101">
        <v>2.3991344799999998</v>
      </c>
      <c r="EM22" s="102">
        <v>10.02</v>
      </c>
      <c r="EN22" t="s">
        <v>1374</v>
      </c>
      <c r="EO22" s="99">
        <v>37.901056779999998</v>
      </c>
      <c r="EP22" s="6">
        <v>4.28</v>
      </c>
      <c r="EQ22" s="100"/>
      <c r="ER22" s="101"/>
      <c r="ES22" s="102"/>
      <c r="ET22" t="s">
        <v>1384</v>
      </c>
      <c r="EU22" s="99">
        <v>6.3842337300000001</v>
      </c>
      <c r="EV22" s="6">
        <v>3.76</v>
      </c>
      <c r="EW22" s="100" t="s">
        <v>1385</v>
      </c>
      <c r="EX22" s="101">
        <v>2.8531238600000002</v>
      </c>
      <c r="EY22" s="102">
        <v>4.87</v>
      </c>
      <c r="FC22" s="100" t="s">
        <v>1374</v>
      </c>
      <c r="FD22" s="101">
        <v>8.7737100000000005E-3</v>
      </c>
      <c r="FE22" s="102">
        <v>0.14000000000000001</v>
      </c>
      <c r="FF22" t="s">
        <v>1374</v>
      </c>
      <c r="FG22" s="99">
        <v>1.16561395</v>
      </c>
      <c r="FH22" s="6">
        <v>3.76</v>
      </c>
      <c r="FI22" s="100" t="s">
        <v>1374</v>
      </c>
      <c r="FJ22" s="101">
        <v>1.65324621</v>
      </c>
      <c r="FK22" s="102">
        <v>6.39</v>
      </c>
      <c r="FL22" t="s">
        <v>1406</v>
      </c>
      <c r="FM22" s="99">
        <v>5.04352351</v>
      </c>
      <c r="FN22" s="6">
        <v>5.72</v>
      </c>
      <c r="FO22" s="100"/>
      <c r="FP22" s="101"/>
      <c r="FQ22" s="102"/>
      <c r="FR22" t="s">
        <v>1407</v>
      </c>
      <c r="FS22" s="99">
        <v>9.2867399699999993</v>
      </c>
      <c r="FT22" s="6">
        <v>12.81</v>
      </c>
      <c r="FU22" s="100"/>
      <c r="FV22" s="101"/>
      <c r="FW22" s="102"/>
      <c r="FX22" t="s">
        <v>1400</v>
      </c>
      <c r="FY22" s="99">
        <v>5.0110046800000001</v>
      </c>
      <c r="FZ22" s="6">
        <v>5.95</v>
      </c>
      <c r="GA22" s="100" t="s">
        <v>1408</v>
      </c>
      <c r="GB22" s="101">
        <v>11.20145016</v>
      </c>
      <c r="GC22" s="102">
        <v>6.07</v>
      </c>
      <c r="GG22" s="100" t="s">
        <v>1299</v>
      </c>
      <c r="GH22" s="101">
        <v>0.1087572</v>
      </c>
      <c r="GI22" s="102">
        <v>0.05</v>
      </c>
      <c r="GJ22" t="s">
        <v>1388</v>
      </c>
      <c r="GK22" s="99">
        <v>6.9453277299999998</v>
      </c>
      <c r="GL22" s="6">
        <v>9.42</v>
      </c>
      <c r="GM22" s="100"/>
      <c r="GN22" s="101"/>
      <c r="GO22" s="102"/>
      <c r="GS22" s="100"/>
      <c r="GT22" s="101"/>
      <c r="GU22" s="102"/>
      <c r="GY22" s="100"/>
      <c r="GZ22" s="101"/>
      <c r="HA22" s="102"/>
    </row>
    <row r="23" spans="3:209">
      <c r="C23" s="100"/>
      <c r="D23" s="101"/>
      <c r="E23" s="102"/>
      <c r="F23" t="s">
        <v>1388</v>
      </c>
      <c r="G23" s="99">
        <v>3.5417882999999999</v>
      </c>
      <c r="H23" s="6">
        <v>2.9</v>
      </c>
      <c r="I23" s="100"/>
      <c r="J23" s="101"/>
      <c r="K23" s="102"/>
      <c r="O23" s="100"/>
      <c r="P23" s="101"/>
      <c r="Q23" s="102"/>
      <c r="R23" t="s">
        <v>848</v>
      </c>
      <c r="S23" s="99">
        <v>7.0726494999999998</v>
      </c>
      <c r="T23" s="6">
        <v>2.78</v>
      </c>
      <c r="U23" s="100"/>
      <c r="V23" s="101"/>
      <c r="W23" s="102"/>
      <c r="AA23" s="100" t="s">
        <v>443</v>
      </c>
      <c r="AB23" s="101">
        <v>17.681962630000001</v>
      </c>
      <c r="AC23" s="102">
        <v>17.28</v>
      </c>
      <c r="AG23" s="100"/>
      <c r="AH23" s="101"/>
      <c r="AI23" s="102"/>
      <c r="AM23" s="100"/>
      <c r="AN23" s="101"/>
      <c r="AO23" s="102"/>
      <c r="AS23" s="100"/>
      <c r="AT23" s="101"/>
      <c r="AU23" s="102"/>
      <c r="AV23" t="s">
        <v>1389</v>
      </c>
      <c r="AW23" s="99">
        <v>7.74670229</v>
      </c>
      <c r="AX23" s="6">
        <v>4.3499999999999996</v>
      </c>
      <c r="AY23" s="100"/>
      <c r="AZ23" s="101"/>
      <c r="BA23" s="102"/>
      <c r="BE23" s="100"/>
      <c r="BF23" s="101"/>
      <c r="BG23" s="102"/>
      <c r="BK23" s="100"/>
      <c r="BL23" s="101"/>
      <c r="BM23" s="102"/>
      <c r="BQ23" s="100"/>
      <c r="BR23" s="101"/>
      <c r="BS23" s="102"/>
      <c r="BW23" s="100"/>
      <c r="BX23" s="101"/>
      <c r="BY23" s="102"/>
      <c r="CC23" s="100"/>
      <c r="CD23" s="101"/>
      <c r="CE23" s="102"/>
      <c r="CI23" s="100"/>
      <c r="CJ23" s="101"/>
      <c r="CK23" s="102"/>
      <c r="CO23" s="100"/>
      <c r="CP23" s="101"/>
      <c r="CQ23" s="102"/>
      <c r="CR23" t="s">
        <v>1381</v>
      </c>
      <c r="CS23" s="99">
        <v>178.78990393000001</v>
      </c>
      <c r="CT23" s="6">
        <v>19.63</v>
      </c>
      <c r="CU23" s="100"/>
      <c r="CV23" s="101"/>
      <c r="CW23" s="102"/>
      <c r="DA23" s="100"/>
      <c r="DB23" s="101"/>
      <c r="DC23" s="102"/>
      <c r="DD23" t="s">
        <v>1403</v>
      </c>
      <c r="DE23" s="99">
        <v>15.24208484</v>
      </c>
      <c r="DF23" s="6">
        <v>4.68</v>
      </c>
      <c r="DG23" s="100" t="s">
        <v>1409</v>
      </c>
      <c r="DH23" s="101">
        <v>1.1801499999999999E-2</v>
      </c>
      <c r="DI23" s="102">
        <v>0.01</v>
      </c>
      <c r="DJ23" t="s">
        <v>1403</v>
      </c>
      <c r="DK23" s="99">
        <v>167.55341780000001</v>
      </c>
      <c r="DL23" s="6">
        <v>13.49</v>
      </c>
      <c r="DM23" s="100" t="s">
        <v>1393</v>
      </c>
      <c r="DN23" s="101">
        <v>26.600742369999999</v>
      </c>
      <c r="DO23" s="102">
        <v>19.23</v>
      </c>
      <c r="DP23" t="s">
        <v>1403</v>
      </c>
      <c r="DQ23" s="99">
        <v>1.5227063700000001</v>
      </c>
      <c r="DR23" s="6">
        <v>3.08</v>
      </c>
      <c r="DS23" s="100" t="s">
        <v>1388</v>
      </c>
      <c r="DT23" s="101">
        <v>17.32857379</v>
      </c>
      <c r="DU23" s="102">
        <v>9.3699999999999992</v>
      </c>
      <c r="DY23" s="100"/>
      <c r="DZ23" s="101"/>
      <c r="EA23" s="102"/>
      <c r="EB23" t="s">
        <v>1299</v>
      </c>
      <c r="EC23" s="99">
        <v>17.371392180000001</v>
      </c>
      <c r="ED23" s="6">
        <v>25.45</v>
      </c>
      <c r="EE23" s="100" t="s">
        <v>1410</v>
      </c>
      <c r="EF23" s="101">
        <v>7.6029276399999999</v>
      </c>
      <c r="EG23" s="102">
        <v>22.23</v>
      </c>
      <c r="EK23" s="100" t="s">
        <v>1411</v>
      </c>
      <c r="EL23" s="101">
        <v>2.7860102900000001</v>
      </c>
      <c r="EM23" s="102">
        <v>11.64</v>
      </c>
      <c r="EN23" t="s">
        <v>1384</v>
      </c>
      <c r="EO23" s="99">
        <v>48.324783539999999</v>
      </c>
      <c r="EP23" s="6">
        <v>5.46</v>
      </c>
      <c r="EQ23" s="100"/>
      <c r="ER23" s="101"/>
      <c r="ES23" s="102"/>
      <c r="EW23" s="100" t="s">
        <v>1374</v>
      </c>
      <c r="EX23" s="101">
        <v>2.4386463699999998</v>
      </c>
      <c r="EY23" s="102">
        <v>4.16</v>
      </c>
      <c r="FC23" s="100" t="s">
        <v>1384</v>
      </c>
      <c r="FD23" s="101">
        <v>0.40892833000000001</v>
      </c>
      <c r="FE23" s="102">
        <v>6.69</v>
      </c>
      <c r="FF23" t="s">
        <v>1406</v>
      </c>
      <c r="FG23" s="99">
        <v>2.10489733</v>
      </c>
      <c r="FH23" s="6">
        <v>6.8</v>
      </c>
      <c r="FI23" s="100" t="s">
        <v>1406</v>
      </c>
      <c r="FJ23" s="101">
        <v>2.2500841</v>
      </c>
      <c r="FK23" s="102">
        <v>8.6999999999999993</v>
      </c>
      <c r="FL23" t="s">
        <v>1384</v>
      </c>
      <c r="FM23" s="99">
        <v>4.7485535299999997</v>
      </c>
      <c r="FN23" s="6">
        <v>5.39</v>
      </c>
      <c r="FO23" s="100"/>
      <c r="FP23" s="101"/>
      <c r="FQ23" s="102"/>
      <c r="FU23" s="100"/>
      <c r="FV23" s="101"/>
      <c r="FW23" s="102"/>
      <c r="FX23" t="s">
        <v>1408</v>
      </c>
      <c r="FY23" s="99">
        <v>5.9434920099999999</v>
      </c>
      <c r="FZ23" s="6">
        <v>7.05</v>
      </c>
      <c r="GA23" s="100" t="s">
        <v>1352</v>
      </c>
      <c r="GB23" s="101">
        <v>12.63853703</v>
      </c>
      <c r="GC23" s="102">
        <v>6.85</v>
      </c>
      <c r="GG23" s="100" t="s">
        <v>1393</v>
      </c>
      <c r="GH23" s="101">
        <v>17.617586259999999</v>
      </c>
      <c r="GI23" s="102">
        <v>8.23</v>
      </c>
      <c r="GJ23" t="s">
        <v>1345</v>
      </c>
      <c r="GK23" s="99">
        <v>13.933399680000001</v>
      </c>
      <c r="GL23" s="6">
        <v>18.89</v>
      </c>
      <c r="GM23" s="100"/>
      <c r="GN23" s="101"/>
      <c r="GO23" s="102"/>
      <c r="GS23" s="100"/>
      <c r="GT23" s="101"/>
      <c r="GU23" s="102"/>
      <c r="GY23" s="100"/>
      <c r="GZ23" s="101"/>
      <c r="HA23" s="102"/>
    </row>
    <row r="24" spans="3:209">
      <c r="C24" s="100"/>
      <c r="D24" s="101"/>
      <c r="E24" s="102"/>
      <c r="F24" t="s">
        <v>1412</v>
      </c>
      <c r="G24" s="99">
        <v>5.9999999999999997E-7</v>
      </c>
      <c r="H24" s="6">
        <v>0</v>
      </c>
      <c r="I24" s="100"/>
      <c r="J24" s="101"/>
      <c r="K24" s="102"/>
      <c r="O24" s="100"/>
      <c r="P24" s="101"/>
      <c r="Q24" s="102"/>
      <c r="R24" t="s">
        <v>1413</v>
      </c>
      <c r="S24" s="99">
        <v>6.4243199999999999E-3</v>
      </c>
      <c r="T24" s="6">
        <v>0</v>
      </c>
      <c r="U24" s="100"/>
      <c r="V24" s="101"/>
      <c r="W24" s="102"/>
      <c r="AA24" s="100"/>
      <c r="AB24" s="101"/>
      <c r="AC24" s="102"/>
      <c r="AG24" s="100"/>
      <c r="AH24" s="101"/>
      <c r="AI24" s="102"/>
      <c r="AM24" s="100"/>
      <c r="AN24" s="101"/>
      <c r="AO24" s="102"/>
      <c r="AS24" s="100"/>
      <c r="AT24" s="101"/>
      <c r="AU24" s="102"/>
      <c r="AV24" t="s">
        <v>1414</v>
      </c>
      <c r="AW24" s="99">
        <v>10.079660390000001</v>
      </c>
      <c r="AX24" s="6">
        <v>5.66</v>
      </c>
      <c r="AY24" s="100"/>
      <c r="AZ24" s="101"/>
      <c r="BA24" s="102"/>
      <c r="BE24" s="100"/>
      <c r="BF24" s="101"/>
      <c r="BG24" s="102"/>
      <c r="BK24" s="100"/>
      <c r="BL24" s="101"/>
      <c r="BM24" s="102"/>
      <c r="BQ24" s="100"/>
      <c r="BR24" s="101"/>
      <c r="BS24" s="102"/>
      <c r="BW24" s="100"/>
      <c r="BX24" s="101"/>
      <c r="BY24" s="102"/>
      <c r="CC24" s="100"/>
      <c r="CD24" s="101"/>
      <c r="CE24" s="102"/>
      <c r="CI24" s="100"/>
      <c r="CJ24" s="101"/>
      <c r="CK24" s="102"/>
      <c r="CO24" s="100"/>
      <c r="CP24" s="101"/>
      <c r="CQ24" s="102"/>
      <c r="CU24" s="100"/>
      <c r="CV24" s="101"/>
      <c r="CW24" s="102"/>
      <c r="DA24" s="100"/>
      <c r="DB24" s="101"/>
      <c r="DC24" s="102"/>
      <c r="DD24" t="s">
        <v>1409</v>
      </c>
      <c r="DE24" s="99">
        <v>4.036961E-2</v>
      </c>
      <c r="DF24" s="6">
        <v>0.01</v>
      </c>
      <c r="DG24" s="100" t="s">
        <v>1415</v>
      </c>
      <c r="DH24" s="101">
        <v>7.8724999999999997E-4</v>
      </c>
      <c r="DI24" s="102">
        <v>0</v>
      </c>
      <c r="DJ24" t="s">
        <v>1409</v>
      </c>
      <c r="DK24" s="99">
        <v>0.25959726999999999</v>
      </c>
      <c r="DL24" s="6">
        <v>0.02</v>
      </c>
      <c r="DM24" s="100" t="s">
        <v>1403</v>
      </c>
      <c r="DN24" s="101">
        <v>20.827831140000001</v>
      </c>
      <c r="DO24" s="102">
        <v>15.06</v>
      </c>
      <c r="DP24" t="s">
        <v>1388</v>
      </c>
      <c r="DQ24" s="99">
        <v>3.2271811800000001</v>
      </c>
      <c r="DR24" s="6">
        <v>6.53</v>
      </c>
      <c r="DS24" s="100" t="s">
        <v>1345</v>
      </c>
      <c r="DT24" s="101">
        <v>27.16286023</v>
      </c>
      <c r="DU24" s="102">
        <v>14.68</v>
      </c>
      <c r="DY24" s="100"/>
      <c r="DZ24" s="101"/>
      <c r="EA24" s="102"/>
      <c r="EB24" t="s">
        <v>1382</v>
      </c>
      <c r="EC24" s="99">
        <v>6.6705087900000004</v>
      </c>
      <c r="ED24" s="6">
        <v>9.77</v>
      </c>
      <c r="EE24" s="100"/>
      <c r="EF24" s="101"/>
      <c r="EG24" s="102"/>
      <c r="EK24" s="100"/>
      <c r="EL24" s="101"/>
      <c r="EM24" s="102"/>
      <c r="EQ24" s="100"/>
      <c r="ER24" s="101"/>
      <c r="ES24" s="102"/>
      <c r="EW24" s="100" t="s">
        <v>1384</v>
      </c>
      <c r="EX24" s="101">
        <v>2.4922629700000001</v>
      </c>
      <c r="EY24" s="102">
        <v>4.25</v>
      </c>
      <c r="FC24" s="100" t="s">
        <v>1416</v>
      </c>
      <c r="FD24" s="101">
        <v>0.24063265</v>
      </c>
      <c r="FE24" s="102">
        <v>3.93</v>
      </c>
      <c r="FF24" t="s">
        <v>1384</v>
      </c>
      <c r="FG24" s="99">
        <v>2.1568630099999999</v>
      </c>
      <c r="FH24" s="6">
        <v>6.96</v>
      </c>
      <c r="FI24" s="100" t="s">
        <v>1384</v>
      </c>
      <c r="FJ24" s="101">
        <v>1.7784603800000001</v>
      </c>
      <c r="FK24" s="102">
        <v>6.88</v>
      </c>
      <c r="FO24" s="100"/>
      <c r="FP24" s="101"/>
      <c r="FQ24" s="102"/>
      <c r="FU24" s="100"/>
      <c r="FV24" s="101"/>
      <c r="FW24" s="102"/>
      <c r="FX24" t="s">
        <v>1417</v>
      </c>
      <c r="FY24" s="99">
        <v>5.03413208</v>
      </c>
      <c r="FZ24" s="6">
        <v>5.97</v>
      </c>
      <c r="GA24" s="100" t="s">
        <v>1417</v>
      </c>
      <c r="GB24" s="101">
        <v>9.0294294700000002</v>
      </c>
      <c r="GC24" s="102">
        <v>4.8899999999999997</v>
      </c>
      <c r="GG24" s="100" t="s">
        <v>1342</v>
      </c>
      <c r="GH24" s="101">
        <v>21.334377610000001</v>
      </c>
      <c r="GI24" s="102">
        <v>9.9700000000000006</v>
      </c>
      <c r="GM24" s="100"/>
      <c r="GN24" s="101"/>
      <c r="GO24" s="102"/>
      <c r="GS24" s="100"/>
      <c r="GT24" s="101"/>
      <c r="GU24" s="102"/>
      <c r="GY24" s="100"/>
      <c r="GZ24" s="101"/>
      <c r="HA24" s="102"/>
    </row>
    <row r="25" spans="3:209">
      <c r="C25" s="100"/>
      <c r="D25" s="101"/>
      <c r="E25" s="102"/>
      <c r="I25" s="100"/>
      <c r="J25" s="101"/>
      <c r="K25" s="102"/>
      <c r="O25" s="100"/>
      <c r="P25" s="101"/>
      <c r="Q25" s="102"/>
      <c r="R25" t="s">
        <v>1418</v>
      </c>
      <c r="S25" s="99">
        <v>1.0214499999999999E-3</v>
      </c>
      <c r="T25" s="6">
        <v>0</v>
      </c>
      <c r="U25" s="100"/>
      <c r="V25" s="101"/>
      <c r="W25" s="102"/>
      <c r="AA25" s="100"/>
      <c r="AB25" s="101"/>
      <c r="AC25" s="102"/>
      <c r="AG25" s="100"/>
      <c r="AH25" s="101"/>
      <c r="AI25" s="102"/>
      <c r="AM25" s="100"/>
      <c r="AN25" s="101"/>
      <c r="AO25" s="102"/>
      <c r="AS25" s="100"/>
      <c r="AT25" s="101"/>
      <c r="AU25" s="102"/>
      <c r="AV25" t="s">
        <v>1419</v>
      </c>
      <c r="AW25" s="99">
        <v>19.874406359999998</v>
      </c>
      <c r="AX25" s="6">
        <v>11.16</v>
      </c>
      <c r="AY25" s="100"/>
      <c r="AZ25" s="101"/>
      <c r="BA25" s="102"/>
      <c r="BE25" s="100"/>
      <c r="BF25" s="101"/>
      <c r="BG25" s="102"/>
      <c r="BK25" s="100"/>
      <c r="BL25" s="101"/>
      <c r="BM25" s="102"/>
      <c r="BQ25" s="100"/>
      <c r="BR25" s="101"/>
      <c r="BS25" s="102"/>
      <c r="BW25" s="100"/>
      <c r="BX25" s="101"/>
      <c r="BY25" s="102"/>
      <c r="CC25" s="100"/>
      <c r="CD25" s="101"/>
      <c r="CE25" s="102"/>
      <c r="CI25" s="100"/>
      <c r="CJ25" s="101"/>
      <c r="CK25" s="102"/>
      <c r="CO25" s="100"/>
      <c r="CP25" s="101"/>
      <c r="CQ25" s="102"/>
      <c r="CU25" s="100"/>
      <c r="CV25" s="101"/>
      <c r="CW25" s="102"/>
      <c r="DA25" s="100"/>
      <c r="DB25" s="101"/>
      <c r="DC25" s="102"/>
      <c r="DD25" t="s">
        <v>1415</v>
      </c>
      <c r="DE25" s="99">
        <v>93.872983939999997</v>
      </c>
      <c r="DF25" s="6">
        <v>28.83</v>
      </c>
      <c r="DG25" s="100" t="s">
        <v>1420</v>
      </c>
      <c r="DH25" s="101">
        <v>19.002033919999999</v>
      </c>
      <c r="DI25" s="102">
        <v>9.6300000000000008</v>
      </c>
      <c r="DJ25" t="s">
        <v>1415</v>
      </c>
      <c r="DK25" s="99">
        <v>63.806653330000003</v>
      </c>
      <c r="DL25" s="6">
        <v>5.14</v>
      </c>
      <c r="DM25" s="100" t="s">
        <v>1388</v>
      </c>
      <c r="DN25" s="101">
        <v>10.37479856</v>
      </c>
      <c r="DO25" s="102">
        <v>7.5</v>
      </c>
      <c r="DP25" t="s">
        <v>1345</v>
      </c>
      <c r="DQ25" s="99">
        <v>5.9072358600000001</v>
      </c>
      <c r="DR25" s="6">
        <v>11.95</v>
      </c>
      <c r="DS25" s="100"/>
      <c r="DT25" s="101"/>
      <c r="DU25" s="102"/>
      <c r="DY25" s="100"/>
      <c r="DZ25" s="101"/>
      <c r="EA25" s="102"/>
      <c r="EB25" t="s">
        <v>1345</v>
      </c>
      <c r="EC25" s="99">
        <v>6.4074083100000001</v>
      </c>
      <c r="ED25" s="6">
        <v>9.39</v>
      </c>
      <c r="EE25" s="100"/>
      <c r="EF25" s="101"/>
      <c r="EG25" s="102"/>
      <c r="EK25" s="100"/>
      <c r="EL25" s="101"/>
      <c r="EM25" s="102"/>
      <c r="EQ25" s="100"/>
      <c r="ER25" s="101"/>
      <c r="ES25" s="102"/>
      <c r="EW25" s="100" t="s">
        <v>1416</v>
      </c>
      <c r="EX25" s="101">
        <v>3.15322696</v>
      </c>
      <c r="EY25" s="102">
        <v>5.38</v>
      </c>
      <c r="FC25" s="100"/>
      <c r="FD25" s="101"/>
      <c r="FE25" s="102"/>
      <c r="FF25" t="s">
        <v>1416</v>
      </c>
      <c r="FG25" s="99">
        <v>1.0908093699999999</v>
      </c>
      <c r="FH25" s="6">
        <v>3.52</v>
      </c>
      <c r="FI25" s="100"/>
      <c r="FJ25" s="101"/>
      <c r="FK25" s="102"/>
      <c r="FO25" s="100"/>
      <c r="FP25" s="101"/>
      <c r="FQ25" s="102"/>
      <c r="FU25" s="100"/>
      <c r="FV25" s="101"/>
      <c r="FW25" s="102"/>
      <c r="FX25" t="s">
        <v>1319</v>
      </c>
      <c r="FY25" s="99">
        <v>10.375561080000001</v>
      </c>
      <c r="FZ25" s="6">
        <v>12.31</v>
      </c>
      <c r="GA25" s="100" t="s">
        <v>1319</v>
      </c>
      <c r="GB25" s="101">
        <v>18.724760979999999</v>
      </c>
      <c r="GC25" s="102">
        <v>10.15</v>
      </c>
      <c r="GG25" s="100" t="s">
        <v>1388</v>
      </c>
      <c r="GH25" s="101">
        <v>13.28179233</v>
      </c>
      <c r="GI25" s="102">
        <v>6.2</v>
      </c>
      <c r="GM25" s="100"/>
      <c r="GN25" s="101"/>
      <c r="GO25" s="102"/>
      <c r="GS25" s="100"/>
      <c r="GT25" s="101"/>
      <c r="GU25" s="102"/>
      <c r="GY25" s="100"/>
      <c r="GZ25" s="101"/>
      <c r="HA25" s="102"/>
    </row>
    <row r="26" spans="3:209">
      <c r="C26" s="100"/>
      <c r="D26" s="101"/>
      <c r="E26" s="102"/>
      <c r="I26" s="100"/>
      <c r="J26" s="101"/>
      <c r="K26" s="102"/>
      <c r="O26" s="100"/>
      <c r="P26" s="101"/>
      <c r="Q26" s="102"/>
      <c r="R26" t="s">
        <v>1389</v>
      </c>
      <c r="S26" s="99">
        <v>11.54472052</v>
      </c>
      <c r="T26" s="6">
        <v>4.54</v>
      </c>
      <c r="U26" s="100"/>
      <c r="V26" s="101"/>
      <c r="W26" s="102"/>
      <c r="AA26" s="100"/>
      <c r="AB26" s="101"/>
      <c r="AC26" s="102"/>
      <c r="AG26" s="100"/>
      <c r="AH26" s="101"/>
      <c r="AI26" s="102"/>
      <c r="AM26" s="100"/>
      <c r="AN26" s="101"/>
      <c r="AO26" s="102"/>
      <c r="AS26" s="100"/>
      <c r="AT26" s="101"/>
      <c r="AU26" s="102"/>
      <c r="AV26" t="s">
        <v>1402</v>
      </c>
      <c r="AW26" s="99">
        <v>21.58588443</v>
      </c>
      <c r="AX26" s="6">
        <v>12.12</v>
      </c>
      <c r="AY26" s="100"/>
      <c r="AZ26" s="101"/>
      <c r="BA26" s="102"/>
      <c r="BE26" s="100"/>
      <c r="BF26" s="101"/>
      <c r="BG26" s="102"/>
      <c r="BK26" s="100"/>
      <c r="BL26" s="101"/>
      <c r="BM26" s="102"/>
      <c r="BQ26" s="100"/>
      <c r="BR26" s="101"/>
      <c r="BS26" s="102"/>
      <c r="BW26" s="100"/>
      <c r="BX26" s="101"/>
      <c r="BY26" s="102"/>
      <c r="CC26" s="100"/>
      <c r="CD26" s="101"/>
      <c r="CE26" s="102"/>
      <c r="CI26" s="100"/>
      <c r="CJ26" s="101"/>
      <c r="CK26" s="102"/>
      <c r="CO26" s="100"/>
      <c r="CP26" s="101"/>
      <c r="CQ26" s="102"/>
      <c r="CU26" s="100"/>
      <c r="CV26" s="101"/>
      <c r="CW26" s="102"/>
      <c r="DA26" s="100"/>
      <c r="DB26" s="101"/>
      <c r="DC26" s="102"/>
      <c r="DD26" t="s">
        <v>1420</v>
      </c>
      <c r="DE26" s="99">
        <v>7.8896040599999999</v>
      </c>
      <c r="DF26" s="6">
        <v>2.42</v>
      </c>
      <c r="DG26" s="100" t="s">
        <v>1421</v>
      </c>
      <c r="DH26" s="101">
        <v>19.446902869999999</v>
      </c>
      <c r="DI26" s="102">
        <v>9.86</v>
      </c>
      <c r="DJ26" t="s">
        <v>1420</v>
      </c>
      <c r="DK26" s="99">
        <v>85.909961839999994</v>
      </c>
      <c r="DL26" s="6">
        <v>6.92</v>
      </c>
      <c r="DM26" s="100" t="s">
        <v>1345</v>
      </c>
      <c r="DN26" s="101">
        <v>29.181079220000001</v>
      </c>
      <c r="DO26" s="102">
        <v>21.09</v>
      </c>
      <c r="DS26" s="100"/>
      <c r="DT26" s="101"/>
      <c r="DU26" s="102"/>
      <c r="DY26" s="100"/>
      <c r="DZ26" s="101"/>
      <c r="EA26" s="102"/>
      <c r="EE26" s="100"/>
      <c r="EF26" s="101"/>
      <c r="EG26" s="102"/>
      <c r="EK26" s="100"/>
      <c r="EL26" s="101"/>
      <c r="EM26" s="102"/>
      <c r="EQ26" s="100"/>
      <c r="ER26" s="101"/>
      <c r="ES26" s="102"/>
      <c r="EW26" s="100"/>
      <c r="EX26" s="101"/>
      <c r="EY26" s="102"/>
      <c r="FC26" s="100"/>
      <c r="FD26" s="101"/>
      <c r="FE26" s="102"/>
      <c r="FI26" s="100"/>
      <c r="FJ26" s="101"/>
      <c r="FK26" s="102"/>
      <c r="FO26" s="100"/>
      <c r="FP26" s="101"/>
      <c r="FQ26" s="102"/>
      <c r="FU26" s="100"/>
      <c r="FV26" s="101"/>
      <c r="FW26" s="102"/>
      <c r="FX26" t="s">
        <v>1299</v>
      </c>
      <c r="FY26" s="99">
        <v>3.9000000000000002E-7</v>
      </c>
      <c r="FZ26" s="6">
        <v>0</v>
      </c>
      <c r="GA26" s="100" t="s">
        <v>1359</v>
      </c>
      <c r="GB26" s="101">
        <v>12.85381368</v>
      </c>
      <c r="GC26" s="102">
        <v>6.97</v>
      </c>
      <c r="GG26" s="100" t="s">
        <v>1345</v>
      </c>
      <c r="GH26" s="101">
        <v>25.074379589999999</v>
      </c>
      <c r="GI26" s="102">
        <v>11.71</v>
      </c>
      <c r="GM26" s="100"/>
      <c r="GN26" s="101"/>
      <c r="GO26" s="102"/>
      <c r="GS26" s="100"/>
      <c r="GT26" s="101"/>
      <c r="GU26" s="102"/>
      <c r="GY26" s="100"/>
      <c r="GZ26" s="101"/>
      <c r="HA26" s="102"/>
    </row>
    <row r="27" spans="3:209">
      <c r="C27" s="100"/>
      <c r="D27" s="101"/>
      <c r="E27" s="102"/>
      <c r="I27" s="100"/>
      <c r="J27" s="101"/>
      <c r="K27" s="102"/>
      <c r="O27" s="100"/>
      <c r="P27" s="101"/>
      <c r="Q27" s="102"/>
      <c r="R27" t="s">
        <v>1422</v>
      </c>
      <c r="S27" s="99">
        <v>1.86371E-3</v>
      </c>
      <c r="T27" s="6">
        <v>0</v>
      </c>
      <c r="U27" s="100"/>
      <c r="V27" s="101"/>
      <c r="W27" s="102"/>
      <c r="AA27" s="100"/>
      <c r="AB27" s="101"/>
      <c r="AC27" s="102"/>
      <c r="AG27" s="100"/>
      <c r="AH27" s="101"/>
      <c r="AI27" s="102"/>
      <c r="AM27" s="100"/>
      <c r="AN27" s="101"/>
      <c r="AO27" s="102"/>
      <c r="AS27" s="100"/>
      <c r="AT27" s="101"/>
      <c r="AU27" s="102"/>
      <c r="AV27" t="s">
        <v>1423</v>
      </c>
      <c r="AW27" s="99">
        <v>20.658555100000001</v>
      </c>
      <c r="AX27" s="6">
        <v>11.6</v>
      </c>
      <c r="AY27" s="100"/>
      <c r="AZ27" s="101"/>
      <c r="BA27" s="102"/>
      <c r="BE27" s="100"/>
      <c r="BF27" s="101"/>
      <c r="BG27" s="102"/>
      <c r="BK27" s="100"/>
      <c r="BL27" s="101"/>
      <c r="BM27" s="102"/>
      <c r="BQ27" s="100"/>
      <c r="BR27" s="101"/>
      <c r="BS27" s="102"/>
      <c r="BW27" s="100"/>
      <c r="BX27" s="101"/>
      <c r="BY27" s="102"/>
      <c r="CC27" s="100"/>
      <c r="CD27" s="101"/>
      <c r="CE27" s="102"/>
      <c r="CI27" s="100"/>
      <c r="CJ27" s="101"/>
      <c r="CK27" s="102"/>
      <c r="CO27" s="100"/>
      <c r="CP27" s="101"/>
      <c r="CQ27" s="102"/>
      <c r="CU27" s="100"/>
      <c r="CV27" s="101"/>
      <c r="CW27" s="102"/>
      <c r="DA27" s="100"/>
      <c r="DB27" s="101"/>
      <c r="DC27" s="102"/>
      <c r="DD27" t="s">
        <v>1421</v>
      </c>
      <c r="DE27" s="99">
        <v>64.531824470000004</v>
      </c>
      <c r="DF27" s="6">
        <v>19.82</v>
      </c>
      <c r="DG27" s="100"/>
      <c r="DH27" s="101"/>
      <c r="DI27" s="102"/>
      <c r="DJ27" t="s">
        <v>1421</v>
      </c>
      <c r="DK27" s="99">
        <v>187.0185932</v>
      </c>
      <c r="DL27" s="6">
        <v>15.06</v>
      </c>
      <c r="DM27" s="100"/>
      <c r="DN27" s="101"/>
      <c r="DO27" s="102"/>
      <c r="DS27" s="100"/>
      <c r="DT27" s="101"/>
      <c r="DU27" s="102"/>
      <c r="DY27" s="100"/>
      <c r="DZ27" s="101"/>
      <c r="EA27" s="102"/>
      <c r="EE27" s="100"/>
      <c r="EF27" s="101"/>
      <c r="EG27" s="102"/>
      <c r="EK27" s="100"/>
      <c r="EL27" s="101"/>
      <c r="EM27" s="102"/>
      <c r="EQ27" s="100"/>
      <c r="ER27" s="101"/>
      <c r="ES27" s="102"/>
      <c r="EW27" s="100"/>
      <c r="EX27" s="101"/>
      <c r="EY27" s="102"/>
      <c r="FC27" s="100"/>
      <c r="FD27" s="101"/>
      <c r="FE27" s="102"/>
      <c r="FI27" s="100"/>
      <c r="FJ27" s="101"/>
      <c r="FK27" s="102"/>
      <c r="FO27" s="100"/>
      <c r="FP27" s="101"/>
      <c r="FQ27" s="102"/>
      <c r="FU27" s="100"/>
      <c r="FV27" s="101"/>
      <c r="FW27" s="102"/>
      <c r="FX27" t="s">
        <v>1396</v>
      </c>
      <c r="FY27" s="99">
        <v>6.9157021099999998</v>
      </c>
      <c r="FZ27" s="6">
        <v>8.2100000000000009</v>
      </c>
      <c r="GA27" s="100" t="s">
        <v>1299</v>
      </c>
      <c r="GB27" s="101">
        <v>9.3006340000000007E-2</v>
      </c>
      <c r="GC27" s="102">
        <v>0.05</v>
      </c>
      <c r="GG27" s="100"/>
      <c r="GH27" s="101"/>
      <c r="GI27" s="102"/>
      <c r="GM27" s="100"/>
      <c r="GN27" s="101"/>
      <c r="GO27" s="102"/>
      <c r="GS27" s="100"/>
      <c r="GT27" s="101"/>
      <c r="GU27" s="102"/>
      <c r="GY27" s="100"/>
      <c r="GZ27" s="101"/>
      <c r="HA27" s="102"/>
    </row>
    <row r="28" spans="3:209">
      <c r="C28" s="100"/>
      <c r="D28" s="101"/>
      <c r="E28" s="102"/>
      <c r="I28" s="100"/>
      <c r="J28" s="101"/>
      <c r="K28" s="102"/>
      <c r="O28" s="100"/>
      <c r="P28" s="101"/>
      <c r="Q28" s="102"/>
      <c r="R28" t="s">
        <v>1414</v>
      </c>
      <c r="S28" s="99">
        <v>9.9389423499999996</v>
      </c>
      <c r="T28" s="6">
        <v>3.91</v>
      </c>
      <c r="U28" s="100"/>
      <c r="V28" s="101"/>
      <c r="W28" s="102"/>
      <c r="AA28" s="100"/>
      <c r="AB28" s="101"/>
      <c r="AC28" s="102"/>
      <c r="AG28" s="100"/>
      <c r="AH28" s="101"/>
      <c r="AI28" s="102"/>
      <c r="AM28" s="100"/>
      <c r="AN28" s="101"/>
      <c r="AO28" s="102"/>
      <c r="AS28" s="100"/>
      <c r="AT28" s="101"/>
      <c r="AU28" s="102"/>
      <c r="AY28" s="100"/>
      <c r="AZ28" s="101"/>
      <c r="BA28" s="102"/>
      <c r="BE28" s="100"/>
      <c r="BF28" s="101"/>
      <c r="BG28" s="102"/>
      <c r="BK28" s="100"/>
      <c r="BL28" s="101"/>
      <c r="BM28" s="102"/>
      <c r="BQ28" s="100"/>
      <c r="BR28" s="101"/>
      <c r="BS28" s="102"/>
      <c r="BW28" s="100"/>
      <c r="BX28" s="101"/>
      <c r="BY28" s="102"/>
      <c r="CC28" s="100"/>
      <c r="CD28" s="101"/>
      <c r="CE28" s="102"/>
      <c r="CI28" s="100"/>
      <c r="CJ28" s="101"/>
      <c r="CK28" s="102"/>
      <c r="CO28" s="100"/>
      <c r="CP28" s="101"/>
      <c r="CQ28" s="102"/>
      <c r="CU28" s="100"/>
      <c r="CV28" s="101"/>
      <c r="CW28" s="102"/>
      <c r="DA28" s="100"/>
      <c r="DB28" s="101"/>
      <c r="DC28" s="102"/>
      <c r="DG28" s="100"/>
      <c r="DH28" s="101"/>
      <c r="DI28" s="102"/>
      <c r="DM28" s="100"/>
      <c r="DN28" s="101"/>
      <c r="DO28" s="102"/>
      <c r="DS28" s="100"/>
      <c r="DT28" s="101"/>
      <c r="DU28" s="102"/>
      <c r="DY28" s="100"/>
      <c r="DZ28" s="101"/>
      <c r="EA28" s="102"/>
      <c r="EE28" s="100"/>
      <c r="EF28" s="101"/>
      <c r="EG28" s="102"/>
      <c r="EK28" s="100"/>
      <c r="EL28" s="101"/>
      <c r="EM28" s="102"/>
      <c r="EQ28" s="100"/>
      <c r="ER28" s="101"/>
      <c r="ES28" s="102"/>
      <c r="EW28" s="100"/>
      <c r="EX28" s="101"/>
      <c r="EY28" s="102"/>
      <c r="FC28" s="100"/>
      <c r="FD28" s="101"/>
      <c r="FE28" s="102"/>
      <c r="FI28" s="100"/>
      <c r="FJ28" s="101"/>
      <c r="FK28" s="102"/>
      <c r="FO28" s="100"/>
      <c r="FP28" s="101"/>
      <c r="FQ28" s="102"/>
      <c r="FU28" s="100"/>
      <c r="FV28" s="101"/>
      <c r="FW28" s="102"/>
      <c r="FX28" t="s">
        <v>1410</v>
      </c>
      <c r="FY28" s="99">
        <v>8.2452999999999997E-4</v>
      </c>
      <c r="FZ28" s="6">
        <v>0</v>
      </c>
      <c r="GA28" s="100" t="s">
        <v>1396</v>
      </c>
      <c r="GB28" s="101">
        <v>13.06026889</v>
      </c>
      <c r="GC28" s="102">
        <v>7.08</v>
      </c>
      <c r="GG28" s="100"/>
      <c r="GH28" s="101"/>
      <c r="GI28" s="102"/>
      <c r="GM28" s="100"/>
      <c r="GN28" s="101"/>
      <c r="GO28" s="102"/>
      <c r="GS28" s="100"/>
      <c r="GT28" s="101"/>
      <c r="GU28" s="102"/>
      <c r="GY28" s="100"/>
      <c r="GZ28" s="101"/>
      <c r="HA28" s="102"/>
    </row>
    <row r="29" spans="3:209">
      <c r="C29" s="100"/>
      <c r="D29" s="101"/>
      <c r="E29" s="102"/>
      <c r="I29" s="100"/>
      <c r="J29" s="101"/>
      <c r="K29" s="102"/>
      <c r="O29" s="100"/>
      <c r="P29" s="101"/>
      <c r="Q29" s="102"/>
      <c r="R29" t="s">
        <v>1419</v>
      </c>
      <c r="S29" s="99">
        <v>33.615251440000002</v>
      </c>
      <c r="T29" s="6">
        <v>13.22</v>
      </c>
      <c r="U29" s="100"/>
      <c r="V29" s="101"/>
      <c r="W29" s="102"/>
      <c r="AA29" s="100"/>
      <c r="AB29" s="101"/>
      <c r="AC29" s="102"/>
      <c r="AG29" s="100"/>
      <c r="AH29" s="101"/>
      <c r="AI29" s="102"/>
      <c r="AM29" s="100"/>
      <c r="AN29" s="101"/>
      <c r="AO29" s="102"/>
      <c r="AS29" s="100"/>
      <c r="AT29" s="101"/>
      <c r="AU29" s="102"/>
      <c r="AY29" s="100"/>
      <c r="AZ29" s="101"/>
      <c r="BA29" s="102"/>
      <c r="BE29" s="100"/>
      <c r="BF29" s="101"/>
      <c r="BG29" s="102"/>
      <c r="BK29" s="100"/>
      <c r="BL29" s="101"/>
      <c r="BM29" s="102"/>
      <c r="BQ29" s="100"/>
      <c r="BR29" s="101"/>
      <c r="BS29" s="102"/>
      <c r="BW29" s="100"/>
      <c r="BX29" s="101"/>
      <c r="BY29" s="102"/>
      <c r="CC29" s="100"/>
      <c r="CD29" s="101"/>
      <c r="CE29" s="102"/>
      <c r="CI29" s="100"/>
      <c r="CJ29" s="101"/>
      <c r="CK29" s="102"/>
      <c r="CO29" s="100"/>
      <c r="CP29" s="101"/>
      <c r="CQ29" s="102"/>
      <c r="CU29" s="100"/>
      <c r="CV29" s="101"/>
      <c r="CW29" s="102"/>
      <c r="DA29" s="100"/>
      <c r="DB29" s="101"/>
      <c r="DC29" s="102"/>
      <c r="DG29" s="100"/>
      <c r="DH29" s="101"/>
      <c r="DI29" s="102"/>
      <c r="DM29" s="100"/>
      <c r="DN29" s="101"/>
      <c r="DO29" s="102"/>
      <c r="DS29" s="100"/>
      <c r="DT29" s="101"/>
      <c r="DU29" s="102"/>
      <c r="DY29" s="100"/>
      <c r="DZ29" s="101"/>
      <c r="EA29" s="102"/>
      <c r="EE29" s="100"/>
      <c r="EF29" s="101"/>
      <c r="EG29" s="102"/>
      <c r="EK29" s="100"/>
      <c r="EL29" s="101"/>
      <c r="EM29" s="102"/>
      <c r="EQ29" s="100"/>
      <c r="ER29" s="101"/>
      <c r="ES29" s="102"/>
      <c r="EW29" s="100"/>
      <c r="EX29" s="101"/>
      <c r="EY29" s="102"/>
      <c r="FC29" s="100"/>
      <c r="FD29" s="101"/>
      <c r="FE29" s="102"/>
      <c r="FI29" s="100"/>
      <c r="FJ29" s="101"/>
      <c r="FK29" s="102"/>
      <c r="FO29" s="100"/>
      <c r="FP29" s="101"/>
      <c r="FQ29" s="102"/>
      <c r="FU29" s="100"/>
      <c r="FV29" s="101"/>
      <c r="FW29" s="102"/>
      <c r="FX29" t="s">
        <v>1382</v>
      </c>
      <c r="FY29" s="99">
        <v>5.0065169599999999</v>
      </c>
      <c r="FZ29" s="6">
        <v>5.94</v>
      </c>
      <c r="GA29" s="100" t="s">
        <v>1410</v>
      </c>
      <c r="GB29" s="101">
        <v>9.2212978999999997</v>
      </c>
      <c r="GC29" s="102">
        <v>5</v>
      </c>
      <c r="GG29" s="100"/>
      <c r="GH29" s="101"/>
      <c r="GI29" s="102"/>
      <c r="GM29" s="100"/>
      <c r="GN29" s="101"/>
      <c r="GO29" s="102"/>
      <c r="GS29" s="100"/>
      <c r="GT29" s="101"/>
      <c r="GU29" s="102"/>
      <c r="GY29" s="100"/>
      <c r="GZ29" s="101"/>
      <c r="HA29" s="102"/>
    </row>
    <row r="30" spans="3:209">
      <c r="C30" s="100"/>
      <c r="D30" s="101"/>
      <c r="E30" s="102"/>
      <c r="I30" s="100"/>
      <c r="J30" s="101"/>
      <c r="K30" s="102"/>
      <c r="O30" s="100"/>
      <c r="P30" s="101"/>
      <c r="Q30" s="102"/>
      <c r="R30" t="s">
        <v>1402</v>
      </c>
      <c r="S30" s="99">
        <v>34.049641610000002</v>
      </c>
      <c r="T30" s="6">
        <v>13.39</v>
      </c>
      <c r="U30" s="100"/>
      <c r="V30" s="101"/>
      <c r="W30" s="102"/>
      <c r="AA30" s="100"/>
      <c r="AB30" s="101"/>
      <c r="AC30" s="102"/>
      <c r="AG30" s="100"/>
      <c r="AH30" s="101"/>
      <c r="AI30" s="102"/>
      <c r="AM30" s="100"/>
      <c r="AN30" s="101"/>
      <c r="AO30" s="102"/>
      <c r="AS30" s="100"/>
      <c r="AT30" s="101"/>
      <c r="AU30" s="102"/>
      <c r="AY30" s="100"/>
      <c r="AZ30" s="101"/>
      <c r="BA30" s="102"/>
      <c r="BE30" s="100"/>
      <c r="BF30" s="101"/>
      <c r="BG30" s="102"/>
      <c r="BK30" s="100"/>
      <c r="BL30" s="101"/>
      <c r="BM30" s="102"/>
      <c r="BQ30" s="100"/>
      <c r="BR30" s="101"/>
      <c r="BS30" s="102"/>
      <c r="BW30" s="100"/>
      <c r="BX30" s="101"/>
      <c r="BY30" s="102"/>
      <c r="CC30" s="100"/>
      <c r="CD30" s="101"/>
      <c r="CE30" s="102"/>
      <c r="CI30" s="100"/>
      <c r="CJ30" s="101"/>
      <c r="CK30" s="102"/>
      <c r="CO30" s="100"/>
      <c r="CP30" s="101"/>
      <c r="CQ30" s="102"/>
      <c r="CU30" s="100"/>
      <c r="CV30" s="101"/>
      <c r="CW30" s="102"/>
      <c r="DA30" s="100"/>
      <c r="DB30" s="101"/>
      <c r="DC30" s="102"/>
      <c r="DG30" s="100"/>
      <c r="DH30" s="101"/>
      <c r="DI30" s="102"/>
      <c r="DM30" s="100"/>
      <c r="DN30" s="101"/>
      <c r="DO30" s="102"/>
      <c r="DS30" s="100"/>
      <c r="DT30" s="101"/>
      <c r="DU30" s="102"/>
      <c r="DY30" s="100"/>
      <c r="DZ30" s="101"/>
      <c r="EA30" s="102"/>
      <c r="EE30" s="100"/>
      <c r="EF30" s="101"/>
      <c r="EG30" s="102"/>
      <c r="EK30" s="100"/>
      <c r="EL30" s="101"/>
      <c r="EM30" s="102"/>
      <c r="EQ30" s="100"/>
      <c r="ER30" s="101"/>
      <c r="ES30" s="102"/>
      <c r="EW30" s="100"/>
      <c r="EX30" s="101"/>
      <c r="EY30" s="102"/>
      <c r="FC30" s="100"/>
      <c r="FD30" s="101"/>
      <c r="FE30" s="102"/>
      <c r="FI30" s="100"/>
      <c r="FJ30" s="101"/>
      <c r="FK30" s="102"/>
      <c r="FO30" s="100"/>
      <c r="FP30" s="101"/>
      <c r="FQ30" s="102"/>
      <c r="FU30" s="100"/>
      <c r="FV30" s="101"/>
      <c r="FW30" s="102"/>
      <c r="FX30" t="s">
        <v>1345</v>
      </c>
      <c r="FY30" s="99">
        <v>4.89598098</v>
      </c>
      <c r="FZ30" s="6">
        <v>5.81</v>
      </c>
      <c r="GA30" s="100" t="s">
        <v>1382</v>
      </c>
      <c r="GB30" s="101">
        <v>3.5032837400000001</v>
      </c>
      <c r="GC30" s="102">
        <v>1.9</v>
      </c>
      <c r="GG30" s="100"/>
      <c r="GH30" s="101"/>
      <c r="GI30" s="102"/>
      <c r="GM30" s="100"/>
      <c r="GN30" s="101"/>
      <c r="GO30" s="102"/>
      <c r="GS30" s="100"/>
      <c r="GT30" s="101"/>
      <c r="GU30" s="102"/>
      <c r="GY30" s="100"/>
      <c r="GZ30" s="101"/>
      <c r="HA30" s="102"/>
    </row>
    <row r="31" spans="3:209">
      <c r="C31" s="100"/>
      <c r="D31" s="101"/>
      <c r="E31" s="102"/>
      <c r="I31" s="100"/>
      <c r="J31" s="101"/>
      <c r="K31" s="102"/>
      <c r="O31" s="100"/>
      <c r="P31" s="101"/>
      <c r="Q31" s="102"/>
      <c r="R31" t="s">
        <v>1423</v>
      </c>
      <c r="S31" s="99">
        <v>44.20564667</v>
      </c>
      <c r="T31" s="6">
        <v>17.38</v>
      </c>
      <c r="U31" s="100"/>
      <c r="V31" s="101"/>
      <c r="W31" s="102"/>
      <c r="AA31" s="100"/>
      <c r="AB31" s="101"/>
      <c r="AC31" s="102"/>
      <c r="AG31" s="100"/>
      <c r="AH31" s="101"/>
      <c r="AI31" s="102"/>
      <c r="AM31" s="100"/>
      <c r="AN31" s="101"/>
      <c r="AO31" s="102"/>
      <c r="AS31" s="100"/>
      <c r="AT31" s="101"/>
      <c r="AU31" s="102"/>
      <c r="AY31" s="100"/>
      <c r="AZ31" s="101"/>
      <c r="BA31" s="102"/>
      <c r="BE31" s="100"/>
      <c r="BF31" s="101"/>
      <c r="BG31" s="102"/>
      <c r="BK31" s="100"/>
      <c r="BL31" s="101"/>
      <c r="BM31" s="102"/>
      <c r="BQ31" s="100"/>
      <c r="BR31" s="101"/>
      <c r="BS31" s="102"/>
      <c r="BW31" s="100"/>
      <c r="BX31" s="101"/>
      <c r="BY31" s="102"/>
      <c r="CC31" s="100"/>
      <c r="CD31" s="101"/>
      <c r="CE31" s="102"/>
      <c r="CI31" s="100"/>
      <c r="CJ31" s="101"/>
      <c r="CK31" s="102"/>
      <c r="CO31" s="100"/>
      <c r="CP31" s="101"/>
      <c r="CQ31" s="102"/>
      <c r="CU31" s="100"/>
      <c r="CV31" s="101"/>
      <c r="CW31" s="102"/>
      <c r="DA31" s="100"/>
      <c r="DB31" s="101"/>
      <c r="DC31" s="102"/>
      <c r="DG31" s="100"/>
      <c r="DH31" s="101"/>
      <c r="DI31" s="102"/>
      <c r="DM31" s="100"/>
      <c r="DN31" s="101"/>
      <c r="DO31" s="102"/>
      <c r="DS31" s="100"/>
      <c r="DT31" s="101"/>
      <c r="DU31" s="102"/>
      <c r="DY31" s="100"/>
      <c r="DZ31" s="101"/>
      <c r="EA31" s="102"/>
      <c r="EE31" s="100"/>
      <c r="EF31" s="101"/>
      <c r="EG31" s="102"/>
      <c r="EK31" s="100"/>
      <c r="EL31" s="101"/>
      <c r="EM31" s="102"/>
      <c r="EQ31" s="100"/>
      <c r="ER31" s="101"/>
      <c r="ES31" s="102"/>
      <c r="EW31" s="100"/>
      <c r="EX31" s="101"/>
      <c r="EY31" s="102"/>
      <c r="FC31" s="100"/>
      <c r="FD31" s="101"/>
      <c r="FE31" s="102"/>
      <c r="FI31" s="100"/>
      <c r="FJ31" s="101"/>
      <c r="FK31" s="102"/>
      <c r="FO31" s="100"/>
      <c r="FP31" s="101"/>
      <c r="FQ31" s="102"/>
      <c r="FU31" s="100"/>
      <c r="FV31" s="101"/>
      <c r="FW31" s="102"/>
      <c r="FX31" t="s">
        <v>1424</v>
      </c>
      <c r="FY31" s="99">
        <v>5.0179405499999996</v>
      </c>
      <c r="FZ31" s="6">
        <v>5.96</v>
      </c>
      <c r="GA31" s="100" t="s">
        <v>1345</v>
      </c>
      <c r="GB31" s="101">
        <v>3.4681271100000002</v>
      </c>
      <c r="GC31" s="102">
        <v>1.88</v>
      </c>
      <c r="GG31" s="100"/>
      <c r="GH31" s="101"/>
      <c r="GI31" s="102"/>
      <c r="GM31" s="100"/>
      <c r="GN31" s="101"/>
      <c r="GO31" s="102"/>
      <c r="GS31" s="100"/>
      <c r="GT31" s="101"/>
      <c r="GU31" s="102"/>
      <c r="GY31" s="100"/>
      <c r="GZ31" s="101"/>
      <c r="HA31" s="102"/>
    </row>
    <row r="32" spans="3:209">
      <c r="C32" s="100"/>
      <c r="D32" s="101"/>
      <c r="E32" s="102"/>
      <c r="I32" s="100"/>
      <c r="J32" s="101"/>
      <c r="K32" s="102"/>
      <c r="O32" s="100"/>
      <c r="P32" s="101"/>
      <c r="Q32" s="102"/>
      <c r="U32" s="100"/>
      <c r="V32" s="101"/>
      <c r="W32" s="102"/>
      <c r="AA32" s="100"/>
      <c r="AB32" s="101"/>
      <c r="AC32" s="102"/>
      <c r="AG32" s="100"/>
      <c r="AH32" s="101"/>
      <c r="AI32" s="102"/>
      <c r="AM32" s="100"/>
      <c r="AN32" s="101"/>
      <c r="AO32" s="102"/>
      <c r="AS32" s="100"/>
      <c r="AT32" s="101"/>
      <c r="AU32" s="102"/>
      <c r="AY32" s="100"/>
      <c r="AZ32" s="101"/>
      <c r="BA32" s="102"/>
      <c r="BE32" s="100"/>
      <c r="BF32" s="101"/>
      <c r="BG32" s="102"/>
      <c r="BK32" s="100"/>
      <c r="BL32" s="101"/>
      <c r="BM32" s="102"/>
      <c r="BQ32" s="100"/>
      <c r="BR32" s="101"/>
      <c r="BS32" s="102"/>
      <c r="BW32" s="100"/>
      <c r="BX32" s="101"/>
      <c r="BY32" s="102"/>
      <c r="CC32" s="100"/>
      <c r="CD32" s="101"/>
      <c r="CE32" s="102"/>
      <c r="CI32" s="100"/>
      <c r="CJ32" s="101"/>
      <c r="CK32" s="102"/>
      <c r="CO32" s="100"/>
      <c r="CP32" s="101"/>
      <c r="CQ32" s="102"/>
      <c r="CU32" s="100"/>
      <c r="CV32" s="101"/>
      <c r="CW32" s="102"/>
      <c r="DA32" s="100"/>
      <c r="DB32" s="101"/>
      <c r="DC32" s="102"/>
      <c r="DG32" s="100"/>
      <c r="DH32" s="101"/>
      <c r="DI32" s="102"/>
      <c r="DM32" s="100"/>
      <c r="DN32" s="101"/>
      <c r="DO32" s="102"/>
      <c r="DS32" s="100"/>
      <c r="DT32" s="101"/>
      <c r="DU32" s="102"/>
      <c r="DY32" s="100"/>
      <c r="DZ32" s="101"/>
      <c r="EA32" s="102"/>
      <c r="EE32" s="100"/>
      <c r="EF32" s="101"/>
      <c r="EG32" s="102"/>
      <c r="EK32" s="100"/>
      <c r="EL32" s="101"/>
      <c r="EM32" s="102"/>
      <c r="EQ32" s="100"/>
      <c r="ER32" s="101"/>
      <c r="ES32" s="102"/>
      <c r="EW32" s="100"/>
      <c r="EX32" s="101"/>
      <c r="EY32" s="102"/>
      <c r="FC32" s="100"/>
      <c r="FD32" s="101"/>
      <c r="FE32" s="102"/>
      <c r="FI32" s="100"/>
      <c r="FJ32" s="101"/>
      <c r="FK32" s="102"/>
      <c r="FO32" s="100"/>
      <c r="FP32" s="101"/>
      <c r="FQ32" s="102"/>
      <c r="FU32" s="100"/>
      <c r="FV32" s="101"/>
      <c r="FW32" s="102"/>
      <c r="GA32" s="100" t="s">
        <v>1365</v>
      </c>
      <c r="GB32" s="101">
        <v>7.7076824300000002</v>
      </c>
      <c r="GC32" s="102">
        <v>4.18</v>
      </c>
      <c r="GG32" s="100"/>
      <c r="GH32" s="101"/>
      <c r="GI32" s="102"/>
      <c r="GM32" s="100"/>
      <c r="GN32" s="101"/>
      <c r="GO32" s="102"/>
      <c r="GS32" s="100"/>
      <c r="GT32" s="101"/>
      <c r="GU32" s="102"/>
      <c r="GY32" s="100"/>
      <c r="GZ32" s="101"/>
      <c r="HA32" s="102"/>
    </row>
    <row r="33" spans="1:212">
      <c r="C33" s="100"/>
      <c r="D33" s="101"/>
      <c r="E33" s="102"/>
      <c r="I33" s="100"/>
      <c r="J33" s="101"/>
      <c r="K33" s="102"/>
      <c r="O33" s="100"/>
      <c r="P33" s="101"/>
      <c r="Q33" s="102"/>
      <c r="U33" s="100"/>
      <c r="V33" s="101"/>
      <c r="W33" s="102"/>
      <c r="AA33" s="100"/>
      <c r="AB33" s="101"/>
      <c r="AC33" s="102"/>
      <c r="AG33" s="100"/>
      <c r="AH33" s="101"/>
      <c r="AI33" s="102"/>
      <c r="AM33" s="100"/>
      <c r="AN33" s="101"/>
      <c r="AO33" s="102"/>
      <c r="AS33" s="100"/>
      <c r="AT33" s="101"/>
      <c r="AU33" s="102"/>
      <c r="AY33" s="100"/>
      <c r="AZ33" s="101"/>
      <c r="BA33" s="102"/>
      <c r="BE33" s="100"/>
      <c r="BF33" s="101"/>
      <c r="BG33" s="102"/>
      <c r="BK33" s="100"/>
      <c r="BL33" s="101"/>
      <c r="BM33" s="102"/>
      <c r="BQ33" s="100"/>
      <c r="BR33" s="101"/>
      <c r="BS33" s="102"/>
      <c r="BW33" s="100"/>
      <c r="BX33" s="101"/>
      <c r="BY33" s="102"/>
      <c r="CC33" s="100"/>
      <c r="CD33" s="101"/>
      <c r="CE33" s="102"/>
      <c r="CI33" s="100"/>
      <c r="CJ33" s="101"/>
      <c r="CK33" s="102"/>
      <c r="CO33" s="100"/>
      <c r="CP33" s="101"/>
      <c r="CQ33" s="102"/>
      <c r="CU33" s="100"/>
      <c r="CV33" s="101"/>
      <c r="CW33" s="102"/>
      <c r="DA33" s="100"/>
      <c r="DB33" s="101"/>
      <c r="DC33" s="102"/>
      <c r="DG33" s="100"/>
      <c r="DH33" s="101"/>
      <c r="DI33" s="102"/>
      <c r="DM33" s="100"/>
      <c r="DN33" s="101"/>
      <c r="DO33" s="102"/>
      <c r="DS33" s="100"/>
      <c r="DT33" s="101"/>
      <c r="DU33" s="102"/>
      <c r="DY33" s="100"/>
      <c r="DZ33" s="101"/>
      <c r="EA33" s="102"/>
      <c r="EE33" s="100"/>
      <c r="EF33" s="101"/>
      <c r="EG33" s="102"/>
      <c r="EK33" s="100"/>
      <c r="EL33" s="101"/>
      <c r="EM33" s="102"/>
      <c r="EQ33" s="100"/>
      <c r="ER33" s="101"/>
      <c r="ES33" s="102"/>
      <c r="EW33" s="100"/>
      <c r="EX33" s="101"/>
      <c r="EY33" s="102"/>
      <c r="FC33" s="100"/>
      <c r="FD33" s="101"/>
      <c r="FE33" s="102"/>
      <c r="FI33" s="100"/>
      <c r="FJ33" s="101"/>
      <c r="FK33" s="102"/>
      <c r="FO33" s="100"/>
      <c r="FP33" s="101"/>
      <c r="FQ33" s="102"/>
      <c r="FU33" s="100"/>
      <c r="FV33" s="101"/>
      <c r="FW33" s="102"/>
      <c r="GA33" s="100" t="s">
        <v>1424</v>
      </c>
      <c r="GB33" s="101">
        <v>9.1845957499999997</v>
      </c>
      <c r="GC33" s="102">
        <v>4.9800000000000004</v>
      </c>
      <c r="GG33" s="100"/>
      <c r="GH33" s="101"/>
      <c r="GI33" s="102"/>
      <c r="GM33" s="100"/>
      <c r="GN33" s="101"/>
      <c r="GO33" s="102"/>
      <c r="GS33" s="100"/>
      <c r="GT33" s="101"/>
      <c r="GU33" s="102"/>
      <c r="GY33" s="100"/>
      <c r="GZ33" s="101"/>
      <c r="HA33" s="102"/>
    </row>
    <row r="34" spans="1:212" ht="13.5" thickBot="1">
      <c r="C34" s="100"/>
      <c r="D34" s="101"/>
      <c r="E34" s="102"/>
      <c r="I34" s="100"/>
      <c r="J34" s="101"/>
      <c r="K34" s="102"/>
      <c r="O34" s="100"/>
      <c r="P34" s="101"/>
      <c r="Q34" s="102"/>
      <c r="U34" s="100"/>
      <c r="V34" s="101"/>
      <c r="W34" s="102"/>
      <c r="AA34" s="100"/>
      <c r="AB34" s="101"/>
      <c r="AC34" s="102"/>
      <c r="AG34" s="100"/>
      <c r="AH34" s="101"/>
      <c r="AI34" s="102"/>
      <c r="AM34" s="100"/>
      <c r="AN34" s="101"/>
      <c r="AO34" s="102"/>
      <c r="AS34" s="100"/>
      <c r="AT34" s="101"/>
      <c r="AU34" s="102"/>
      <c r="AY34" s="100"/>
      <c r="AZ34" s="101"/>
      <c r="BA34" s="102"/>
      <c r="BE34" s="100"/>
      <c r="BF34" s="101"/>
      <c r="BG34" s="102"/>
      <c r="BK34" s="100"/>
      <c r="BL34" s="101"/>
      <c r="BM34" s="102"/>
      <c r="BQ34" s="100"/>
      <c r="BR34" s="101"/>
      <c r="BS34" s="102"/>
      <c r="BW34" s="100"/>
      <c r="BX34" s="101"/>
      <c r="BY34" s="102"/>
      <c r="CC34" s="100"/>
      <c r="CD34" s="101"/>
      <c r="CE34" s="102"/>
      <c r="CI34" s="100"/>
      <c r="CJ34" s="101"/>
      <c r="CK34" s="102"/>
      <c r="CO34" s="100"/>
      <c r="CP34" s="101"/>
      <c r="CQ34" s="102"/>
      <c r="CU34" s="100"/>
      <c r="CV34" s="101"/>
      <c r="CW34" s="102"/>
      <c r="DA34" s="100"/>
      <c r="DB34" s="101"/>
      <c r="DC34" s="102"/>
      <c r="DG34" s="100"/>
      <c r="DH34" s="101"/>
      <c r="DI34" s="102"/>
      <c r="DM34" s="100"/>
      <c r="DN34" s="101"/>
      <c r="DO34" s="102"/>
      <c r="DS34" s="100"/>
      <c r="DT34" s="101"/>
      <c r="DU34" s="102"/>
      <c r="DY34" s="100"/>
      <c r="DZ34" s="101"/>
      <c r="EA34" s="102"/>
      <c r="EE34" s="100"/>
      <c r="EF34" s="101"/>
      <c r="EG34" s="102"/>
      <c r="EK34" s="100"/>
      <c r="EL34" s="101"/>
      <c r="EM34" s="102"/>
      <c r="EQ34" s="100"/>
      <c r="ER34" s="101"/>
      <c r="ES34" s="102"/>
      <c r="EW34" s="100"/>
      <c r="EX34" s="101"/>
      <c r="EY34" s="102"/>
      <c r="FC34" s="100"/>
      <c r="FD34" s="101"/>
      <c r="FE34" s="102"/>
      <c r="FI34" s="100"/>
      <c r="FJ34" s="101"/>
      <c r="FK34" s="102"/>
      <c r="FO34" s="100"/>
      <c r="FP34" s="101"/>
      <c r="FQ34" s="102"/>
      <c r="FU34" s="100"/>
      <c r="FV34" s="101"/>
      <c r="FW34" s="102"/>
      <c r="GA34" s="100"/>
      <c r="GB34" s="101"/>
      <c r="GC34" s="102"/>
      <c r="GG34" s="100"/>
      <c r="GH34" s="101"/>
      <c r="GI34" s="102"/>
      <c r="GM34" s="100"/>
      <c r="GN34" s="101"/>
      <c r="GO34" s="102"/>
      <c r="GS34" s="100"/>
      <c r="GT34" s="101"/>
      <c r="GU34" s="102"/>
      <c r="GY34" s="100"/>
      <c r="GZ34" s="101"/>
      <c r="HA34" s="102"/>
    </row>
    <row r="35" spans="1:212" ht="13.5" thickBot="1">
      <c r="A35" s="103" t="s">
        <v>1425</v>
      </c>
      <c r="B35" s="104">
        <v>74482.229129040003</v>
      </c>
      <c r="C35" s="105"/>
      <c r="D35" s="106">
        <v>60.439695869999994</v>
      </c>
      <c r="E35" s="107">
        <v>99.04</v>
      </c>
      <c r="F35" s="103"/>
      <c r="G35" s="104">
        <v>117.34285800000001</v>
      </c>
      <c r="H35" s="108">
        <v>95.95</v>
      </c>
      <c r="I35" s="105"/>
      <c r="J35" s="106">
        <v>371.85292210999995</v>
      </c>
      <c r="K35" s="107">
        <v>98.63</v>
      </c>
      <c r="L35" s="103"/>
      <c r="M35" s="104">
        <v>127.23932818</v>
      </c>
      <c r="N35" s="108">
        <v>100</v>
      </c>
      <c r="O35" s="105"/>
      <c r="P35" s="106">
        <v>132.60317606000001</v>
      </c>
      <c r="Q35" s="107">
        <v>100</v>
      </c>
      <c r="R35" s="103"/>
      <c r="S35" s="104">
        <v>228.05560494999997</v>
      </c>
      <c r="T35" s="108">
        <v>89.68</v>
      </c>
      <c r="U35" s="105"/>
      <c r="V35" s="106">
        <v>63.306326290000008</v>
      </c>
      <c r="W35" s="107">
        <v>98.2</v>
      </c>
      <c r="X35" s="103"/>
      <c r="Y35" s="104">
        <v>1.0769543300000002</v>
      </c>
      <c r="Z35" s="108">
        <v>91.19</v>
      </c>
      <c r="AA35" s="105"/>
      <c r="AB35" s="106">
        <v>81.93070127</v>
      </c>
      <c r="AC35" s="107">
        <v>80.08</v>
      </c>
      <c r="AD35" s="103"/>
      <c r="AE35" s="104">
        <v>0</v>
      </c>
      <c r="AF35" s="108">
        <v>0</v>
      </c>
      <c r="AG35" s="105"/>
      <c r="AH35" s="106">
        <v>861.50009190999992</v>
      </c>
      <c r="AI35" s="107">
        <v>90.78</v>
      </c>
      <c r="AJ35" s="103"/>
      <c r="AK35" s="104">
        <v>1067.2934068000002</v>
      </c>
      <c r="AL35" s="108">
        <v>93.02</v>
      </c>
      <c r="AM35" s="105"/>
      <c r="AN35" s="106">
        <v>721.58330174000002</v>
      </c>
      <c r="AO35" s="107">
        <v>89.42</v>
      </c>
      <c r="AP35" s="103"/>
      <c r="AQ35" s="104">
        <v>351.20853913000002</v>
      </c>
      <c r="AR35" s="108">
        <v>86.41</v>
      </c>
      <c r="AS35" s="105"/>
      <c r="AT35" s="106">
        <v>118.05449637</v>
      </c>
      <c r="AU35" s="107">
        <v>86.54</v>
      </c>
      <c r="AV35" s="103"/>
      <c r="AW35" s="104">
        <v>149.72417081</v>
      </c>
      <c r="AX35" s="108">
        <v>84.08</v>
      </c>
      <c r="AY35" s="105"/>
      <c r="AZ35" s="106">
        <v>104.91400708999998</v>
      </c>
      <c r="BA35" s="107">
        <v>99.76</v>
      </c>
      <c r="BB35" s="103"/>
      <c r="BC35" s="104">
        <v>47.466250189999997</v>
      </c>
      <c r="BD35" s="108">
        <v>99.67</v>
      </c>
      <c r="BE35" s="105"/>
      <c r="BF35" s="106">
        <v>96.996735560000005</v>
      </c>
      <c r="BG35" s="107">
        <v>99.9</v>
      </c>
      <c r="BH35" s="103"/>
      <c r="BI35" s="104">
        <v>26.678825480000004</v>
      </c>
      <c r="BJ35" s="108">
        <v>99.49</v>
      </c>
      <c r="BK35" s="105"/>
      <c r="BL35" s="106">
        <v>69.738039510000007</v>
      </c>
      <c r="BM35" s="107">
        <v>96.59</v>
      </c>
      <c r="BN35" s="103"/>
      <c r="BO35" s="104">
        <v>60.197218579999998</v>
      </c>
      <c r="BP35" s="108">
        <v>99.34</v>
      </c>
      <c r="BQ35" s="105"/>
      <c r="BR35" s="106">
        <v>102.03844540999999</v>
      </c>
      <c r="BS35" s="107">
        <v>99.29</v>
      </c>
      <c r="BT35" s="103"/>
      <c r="BU35" s="104">
        <v>37.336036219999997</v>
      </c>
      <c r="BV35" s="108">
        <v>99.82</v>
      </c>
      <c r="BW35" s="105"/>
      <c r="BX35" s="106">
        <v>0</v>
      </c>
      <c r="BY35" s="107">
        <v>0</v>
      </c>
      <c r="BZ35" s="103"/>
      <c r="CA35" s="104">
        <v>0</v>
      </c>
      <c r="CB35" s="108">
        <v>0</v>
      </c>
      <c r="CC35" s="105"/>
      <c r="CD35" s="106">
        <v>0</v>
      </c>
      <c r="CE35" s="107">
        <v>0</v>
      </c>
      <c r="CF35" s="103"/>
      <c r="CG35" s="104">
        <v>124.50216876</v>
      </c>
      <c r="CH35" s="108">
        <v>99.86</v>
      </c>
      <c r="CI35" s="105"/>
      <c r="CJ35" s="106">
        <v>130.00631507</v>
      </c>
      <c r="CK35" s="107">
        <v>99.7</v>
      </c>
      <c r="CL35" s="103"/>
      <c r="CM35" s="104">
        <v>170.90871362999999</v>
      </c>
      <c r="CN35" s="108">
        <v>99.53</v>
      </c>
      <c r="CO35" s="105"/>
      <c r="CP35" s="106">
        <v>456.78675866000003</v>
      </c>
      <c r="CQ35" s="107">
        <v>83.51</v>
      </c>
      <c r="CR35" s="103"/>
      <c r="CS35" s="104">
        <v>773.44506031999993</v>
      </c>
      <c r="CT35" s="108">
        <v>84.92</v>
      </c>
      <c r="CU35" s="105"/>
      <c r="CV35" s="106">
        <v>34.658582299999999</v>
      </c>
      <c r="CW35" s="107">
        <v>19.54</v>
      </c>
      <c r="CX35" s="103"/>
      <c r="CY35" s="104">
        <v>440.93141572000002</v>
      </c>
      <c r="CZ35" s="108">
        <v>84.12</v>
      </c>
      <c r="DA35" s="105"/>
      <c r="DB35" s="106">
        <v>0</v>
      </c>
      <c r="DC35" s="107">
        <v>0</v>
      </c>
      <c r="DD35" s="103"/>
      <c r="DE35" s="104">
        <v>291.04872168999998</v>
      </c>
      <c r="DF35" s="108">
        <v>89.38</v>
      </c>
      <c r="DG35" s="105"/>
      <c r="DH35" s="106">
        <v>165.61703544</v>
      </c>
      <c r="DI35" s="107">
        <v>83.97</v>
      </c>
      <c r="DJ35" s="103"/>
      <c r="DK35" s="104">
        <v>981.46828670000002</v>
      </c>
      <c r="DL35" s="108">
        <v>79.040000000000006</v>
      </c>
      <c r="DM35" s="105"/>
      <c r="DN35" s="106">
        <v>138.06592265</v>
      </c>
      <c r="DO35" s="107">
        <v>99.81</v>
      </c>
      <c r="DP35" s="103"/>
      <c r="DQ35" s="104">
        <v>49.263143030000002</v>
      </c>
      <c r="DR35" s="108">
        <v>99.62</v>
      </c>
      <c r="DS35" s="105"/>
      <c r="DT35" s="106">
        <v>184.24436405999998</v>
      </c>
      <c r="DU35" s="107">
        <v>99.58</v>
      </c>
      <c r="DV35" s="103"/>
      <c r="DW35" s="104">
        <v>40.624126529999998</v>
      </c>
      <c r="DX35" s="108">
        <v>96.42</v>
      </c>
      <c r="DY35" s="105"/>
      <c r="DZ35" s="106">
        <v>41.632378580000001</v>
      </c>
      <c r="EA35" s="107">
        <v>92.13</v>
      </c>
      <c r="EB35" s="103"/>
      <c r="EC35" s="104">
        <v>67.806492369999987</v>
      </c>
      <c r="ED35" s="108">
        <v>99.34</v>
      </c>
      <c r="EE35" s="105"/>
      <c r="EF35" s="106">
        <v>34.179295519999997</v>
      </c>
      <c r="EG35" s="107">
        <v>99.93</v>
      </c>
      <c r="EH35" s="103"/>
      <c r="EI35" s="104">
        <v>53.165362720000005</v>
      </c>
      <c r="EJ35" s="108">
        <v>97.25</v>
      </c>
      <c r="EK35" s="105"/>
      <c r="EL35" s="106">
        <v>22.372192699999999</v>
      </c>
      <c r="EM35" s="107">
        <v>93.46</v>
      </c>
      <c r="EN35" s="103"/>
      <c r="EO35" s="104">
        <v>874.8513356200001</v>
      </c>
      <c r="EP35" s="108">
        <v>98.79</v>
      </c>
      <c r="EQ35" s="105"/>
      <c r="ER35" s="106">
        <v>42.59918193</v>
      </c>
      <c r="ES35" s="107">
        <v>93.32</v>
      </c>
      <c r="ET35" s="103"/>
      <c r="EU35" s="104">
        <v>169.22856028000001</v>
      </c>
      <c r="EV35" s="108">
        <v>99.68</v>
      </c>
      <c r="EW35" s="105"/>
      <c r="EX35" s="106">
        <v>57.836696949999997</v>
      </c>
      <c r="EY35" s="107">
        <v>98.67</v>
      </c>
      <c r="EZ35" s="103"/>
      <c r="FA35" s="104">
        <v>1.58656887</v>
      </c>
      <c r="FB35" s="108">
        <v>78.599999999999994</v>
      </c>
      <c r="FC35" s="105"/>
      <c r="FD35" s="106">
        <v>5.768819520000001</v>
      </c>
      <c r="FE35" s="107">
        <v>94.32</v>
      </c>
      <c r="FF35" s="103"/>
      <c r="FG35" s="104">
        <v>30.26541387</v>
      </c>
      <c r="FH35" s="108">
        <v>97.73</v>
      </c>
      <c r="FI35" s="105"/>
      <c r="FJ35" s="106">
        <v>25.337740090000004</v>
      </c>
      <c r="FK35" s="107">
        <v>97.97</v>
      </c>
      <c r="FL35" s="103"/>
      <c r="FM35" s="104">
        <v>86.756244050000006</v>
      </c>
      <c r="FN35" s="108">
        <v>98.46</v>
      </c>
      <c r="FO35" s="105"/>
      <c r="FP35" s="106">
        <v>0</v>
      </c>
      <c r="FQ35" s="107">
        <v>0</v>
      </c>
      <c r="FR35" s="103"/>
      <c r="FS35" s="104">
        <v>73.255638260000012</v>
      </c>
      <c r="FT35" s="108">
        <v>101.04</v>
      </c>
      <c r="FU35" s="105"/>
      <c r="FV35" s="106">
        <v>43.140869480000006</v>
      </c>
      <c r="FW35" s="107">
        <v>99.17</v>
      </c>
      <c r="FX35" s="103"/>
      <c r="FY35" s="104">
        <v>84.014994579999993</v>
      </c>
      <c r="FZ35" s="108">
        <v>99.72</v>
      </c>
      <c r="GA35" s="105"/>
      <c r="GB35" s="106">
        <v>183.69654264000002</v>
      </c>
      <c r="GC35" s="107">
        <v>99.56</v>
      </c>
      <c r="GD35" s="103"/>
      <c r="GE35" s="104">
        <v>0</v>
      </c>
      <c r="GF35" s="108">
        <v>0</v>
      </c>
      <c r="GG35" s="105"/>
      <c r="GH35" s="106">
        <v>212.90101774000001</v>
      </c>
      <c r="GI35" s="107">
        <v>99.45</v>
      </c>
      <c r="GJ35" s="103"/>
      <c r="GK35" s="104">
        <v>73.445653430000007</v>
      </c>
      <c r="GL35" s="108">
        <v>99.56</v>
      </c>
      <c r="GM35" s="105"/>
      <c r="GN35" s="106">
        <v>30.325993320000002</v>
      </c>
      <c r="GO35" s="107">
        <v>98.75</v>
      </c>
      <c r="GP35" s="103"/>
      <c r="GQ35" s="104">
        <v>0</v>
      </c>
      <c r="GR35" s="108">
        <v>0</v>
      </c>
      <c r="GS35" s="105"/>
      <c r="GT35" s="106">
        <v>0</v>
      </c>
      <c r="GU35" s="107">
        <v>0</v>
      </c>
      <c r="GV35" s="103"/>
      <c r="GW35" s="104">
        <v>0</v>
      </c>
      <c r="GX35" s="108">
        <v>0</v>
      </c>
      <c r="GY35" s="105"/>
      <c r="GZ35" s="106">
        <v>0</v>
      </c>
      <c r="HA35" s="107">
        <v>0</v>
      </c>
      <c r="HB35" s="103"/>
      <c r="HC35" s="104">
        <v>0</v>
      </c>
      <c r="HD35" s="108">
        <v>0</v>
      </c>
    </row>
    <row r="36" spans="1:212" ht="13.5" thickBot="1">
      <c r="A36" s="103" t="s">
        <v>1426</v>
      </c>
      <c r="B36" s="104">
        <v>27780.478204919997</v>
      </c>
      <c r="C36" s="105"/>
      <c r="D36" s="106">
        <v>0</v>
      </c>
      <c r="E36" s="107">
        <v>0</v>
      </c>
      <c r="F36" s="103"/>
      <c r="G36" s="104">
        <v>0</v>
      </c>
      <c r="H36" s="108">
        <v>0</v>
      </c>
      <c r="I36" s="105"/>
      <c r="J36" s="106">
        <v>0</v>
      </c>
      <c r="K36" s="107">
        <v>0</v>
      </c>
      <c r="L36" s="103"/>
      <c r="M36" s="104">
        <v>0</v>
      </c>
      <c r="N36" s="108">
        <v>0</v>
      </c>
      <c r="O36" s="105"/>
      <c r="P36" s="106">
        <v>0</v>
      </c>
      <c r="Q36" s="107">
        <v>0</v>
      </c>
      <c r="R36" s="103"/>
      <c r="S36" s="104">
        <v>23.07387507</v>
      </c>
      <c r="T36" s="108">
        <v>9.07</v>
      </c>
      <c r="U36" s="105"/>
      <c r="V36" s="106">
        <v>0</v>
      </c>
      <c r="W36" s="107">
        <v>0</v>
      </c>
      <c r="X36" s="103"/>
      <c r="Y36" s="104">
        <v>0</v>
      </c>
      <c r="Z36" s="108">
        <v>0</v>
      </c>
      <c r="AA36" s="105"/>
      <c r="AB36" s="106">
        <v>18.43866835</v>
      </c>
      <c r="AC36" s="107">
        <v>18.02</v>
      </c>
      <c r="AD36" s="103"/>
      <c r="AE36" s="104">
        <v>30.491631729999998</v>
      </c>
      <c r="AF36" s="108">
        <v>65.39</v>
      </c>
      <c r="AG36" s="105"/>
      <c r="AH36" s="106">
        <v>39.860120250000001</v>
      </c>
      <c r="AI36" s="107">
        <v>4.2</v>
      </c>
      <c r="AJ36" s="103"/>
      <c r="AK36" s="104">
        <v>62.627985259999996</v>
      </c>
      <c r="AL36" s="108">
        <v>5.46</v>
      </c>
      <c r="AM36" s="105"/>
      <c r="AN36" s="106">
        <v>55.600866850000003</v>
      </c>
      <c r="AO36" s="107">
        <v>6.89</v>
      </c>
      <c r="AP36" s="103"/>
      <c r="AQ36" s="104">
        <v>36.175894569999997</v>
      </c>
      <c r="AR36" s="108">
        <v>8.9</v>
      </c>
      <c r="AS36" s="105"/>
      <c r="AT36" s="106">
        <v>14.24467765</v>
      </c>
      <c r="AU36" s="107">
        <v>10.44</v>
      </c>
      <c r="AV36" s="103"/>
      <c r="AW36" s="104">
        <v>13.028916449999999</v>
      </c>
      <c r="AX36" s="108">
        <v>7.32</v>
      </c>
      <c r="AY36" s="105"/>
      <c r="AZ36" s="106">
        <v>0</v>
      </c>
      <c r="BA36" s="107">
        <v>0</v>
      </c>
      <c r="BB36" s="103"/>
      <c r="BC36" s="104">
        <v>0</v>
      </c>
      <c r="BD36" s="108">
        <v>0</v>
      </c>
      <c r="BE36" s="105"/>
      <c r="BF36" s="106">
        <v>0</v>
      </c>
      <c r="BG36" s="107">
        <v>0</v>
      </c>
      <c r="BH36" s="103"/>
      <c r="BI36" s="104">
        <v>0</v>
      </c>
      <c r="BJ36" s="108">
        <v>0</v>
      </c>
      <c r="BK36" s="105"/>
      <c r="BL36" s="106">
        <v>0</v>
      </c>
      <c r="BM36" s="107">
        <v>0</v>
      </c>
      <c r="BN36" s="103"/>
      <c r="BO36" s="104">
        <v>0</v>
      </c>
      <c r="BP36" s="108">
        <v>0</v>
      </c>
      <c r="BQ36" s="105"/>
      <c r="BR36" s="106">
        <v>0</v>
      </c>
      <c r="BS36" s="107">
        <v>0</v>
      </c>
      <c r="BT36" s="103"/>
      <c r="BU36" s="104">
        <v>0</v>
      </c>
      <c r="BV36" s="108">
        <v>0</v>
      </c>
      <c r="BW36" s="105"/>
      <c r="BX36" s="106">
        <v>3663.2458306799999</v>
      </c>
      <c r="BY36" s="107">
        <v>99.97</v>
      </c>
      <c r="BZ36" s="103"/>
      <c r="CA36" s="104">
        <v>6496.0793805499989</v>
      </c>
      <c r="CB36" s="108">
        <v>99.11</v>
      </c>
      <c r="CC36" s="105"/>
      <c r="CD36" s="106">
        <v>271.97013473000004</v>
      </c>
      <c r="CE36" s="107">
        <v>96.69</v>
      </c>
      <c r="CF36" s="103"/>
      <c r="CG36" s="104">
        <v>0</v>
      </c>
      <c r="CH36" s="108">
        <v>0</v>
      </c>
      <c r="CI36" s="105"/>
      <c r="CJ36" s="106">
        <v>0</v>
      </c>
      <c r="CK36" s="107">
        <v>0</v>
      </c>
      <c r="CL36" s="103"/>
      <c r="CM36" s="104">
        <v>0</v>
      </c>
      <c r="CN36" s="108">
        <v>0</v>
      </c>
      <c r="CO36" s="105"/>
      <c r="CP36" s="106">
        <v>65.84786502</v>
      </c>
      <c r="CQ36" s="107">
        <v>12.04</v>
      </c>
      <c r="CR36" s="103"/>
      <c r="CS36" s="104">
        <v>108.65994798999999</v>
      </c>
      <c r="CT36" s="108">
        <v>11.93</v>
      </c>
      <c r="CU36" s="105"/>
      <c r="CV36" s="106">
        <v>140.48322348999997</v>
      </c>
      <c r="CW36" s="107">
        <v>79.209999999999994</v>
      </c>
      <c r="CX36" s="103"/>
      <c r="CY36" s="104">
        <v>71.940738870000004</v>
      </c>
      <c r="CZ36" s="108">
        <v>13.73</v>
      </c>
      <c r="DA36" s="105"/>
      <c r="DB36" s="106">
        <v>131.68262924999999</v>
      </c>
      <c r="DC36" s="107">
        <v>66.47</v>
      </c>
      <c r="DD36" s="103"/>
      <c r="DE36" s="104">
        <v>24.187828209999996</v>
      </c>
      <c r="DF36" s="108">
        <v>7.43</v>
      </c>
      <c r="DG36" s="105"/>
      <c r="DH36" s="106">
        <v>19.343634359999999</v>
      </c>
      <c r="DI36" s="107">
        <v>9.81</v>
      </c>
      <c r="DJ36" s="103"/>
      <c r="DK36" s="104">
        <v>142.23136006000001</v>
      </c>
      <c r="DL36" s="108">
        <v>11.46</v>
      </c>
      <c r="DM36" s="105"/>
      <c r="DN36" s="106">
        <v>0</v>
      </c>
      <c r="DO36" s="107">
        <v>0</v>
      </c>
      <c r="DP36" s="103"/>
      <c r="DQ36" s="104">
        <v>0</v>
      </c>
      <c r="DR36" s="108">
        <v>0</v>
      </c>
      <c r="DS36" s="105"/>
      <c r="DT36" s="106">
        <v>0</v>
      </c>
      <c r="DU36" s="107">
        <v>0</v>
      </c>
      <c r="DV36" s="103"/>
      <c r="DW36" s="104">
        <v>0</v>
      </c>
      <c r="DX36" s="108">
        <v>0</v>
      </c>
      <c r="DY36" s="105"/>
      <c r="DZ36" s="106">
        <v>0</v>
      </c>
      <c r="EA36" s="107">
        <v>0</v>
      </c>
      <c r="EB36" s="103"/>
      <c r="EC36" s="104">
        <v>0</v>
      </c>
      <c r="ED36" s="108">
        <v>0</v>
      </c>
      <c r="EE36" s="105"/>
      <c r="EF36" s="106">
        <v>0</v>
      </c>
      <c r="EG36" s="107">
        <v>0</v>
      </c>
      <c r="EH36" s="103"/>
      <c r="EI36" s="104">
        <v>0</v>
      </c>
      <c r="EJ36" s="108">
        <v>0</v>
      </c>
      <c r="EK36" s="105"/>
      <c r="EL36" s="106">
        <v>0</v>
      </c>
      <c r="EM36" s="107">
        <v>0</v>
      </c>
      <c r="EN36" s="103"/>
      <c r="EO36" s="104">
        <v>0</v>
      </c>
      <c r="EP36" s="108">
        <v>0</v>
      </c>
      <c r="EQ36" s="105"/>
      <c r="ER36" s="106">
        <v>0</v>
      </c>
      <c r="ES36" s="107">
        <v>0</v>
      </c>
      <c r="ET36" s="103"/>
      <c r="EU36" s="104">
        <v>0</v>
      </c>
      <c r="EV36" s="108">
        <v>0</v>
      </c>
      <c r="EW36" s="105"/>
      <c r="EX36" s="106">
        <v>0</v>
      </c>
      <c r="EY36" s="107">
        <v>0</v>
      </c>
      <c r="EZ36" s="103"/>
      <c r="FA36" s="104">
        <v>0</v>
      </c>
      <c r="FB36" s="108">
        <v>0</v>
      </c>
      <c r="FC36" s="105"/>
      <c r="FD36" s="106">
        <v>0</v>
      </c>
      <c r="FE36" s="107">
        <v>0</v>
      </c>
      <c r="FF36" s="103"/>
      <c r="FG36" s="104">
        <v>0</v>
      </c>
      <c r="FH36" s="108">
        <v>0</v>
      </c>
      <c r="FI36" s="105"/>
      <c r="FJ36" s="106">
        <v>0</v>
      </c>
      <c r="FK36" s="107">
        <v>0</v>
      </c>
      <c r="FL36" s="103"/>
      <c r="FM36" s="104">
        <v>0</v>
      </c>
      <c r="FN36" s="108">
        <v>0</v>
      </c>
      <c r="FO36" s="105"/>
      <c r="FP36" s="106">
        <v>423.90035588000001</v>
      </c>
      <c r="FQ36" s="107">
        <v>96.55</v>
      </c>
      <c r="FR36" s="103"/>
      <c r="FS36" s="104">
        <v>0</v>
      </c>
      <c r="FT36" s="108">
        <v>0</v>
      </c>
      <c r="FU36" s="105"/>
      <c r="FV36" s="106">
        <v>0</v>
      </c>
      <c r="FW36" s="107">
        <v>0</v>
      </c>
      <c r="FX36" s="103"/>
      <c r="FY36" s="104">
        <v>0</v>
      </c>
      <c r="FZ36" s="108">
        <v>0</v>
      </c>
      <c r="GA36" s="105"/>
      <c r="GB36" s="106">
        <v>0</v>
      </c>
      <c r="GC36" s="107">
        <v>0</v>
      </c>
      <c r="GD36" s="103"/>
      <c r="GE36" s="104">
        <v>24.961864730000002</v>
      </c>
      <c r="GF36" s="108">
        <v>94.99</v>
      </c>
      <c r="GG36" s="105"/>
      <c r="GH36" s="106">
        <v>0</v>
      </c>
      <c r="GI36" s="107">
        <v>0</v>
      </c>
      <c r="GJ36" s="103"/>
      <c r="GK36" s="104">
        <v>0</v>
      </c>
      <c r="GL36" s="108">
        <v>0</v>
      </c>
      <c r="GM36" s="105"/>
      <c r="GN36" s="106">
        <v>0</v>
      </c>
      <c r="GO36" s="107">
        <v>0</v>
      </c>
      <c r="GP36" s="103"/>
      <c r="GQ36" s="104">
        <v>7.74901442</v>
      </c>
      <c r="GR36" s="108">
        <v>94.33</v>
      </c>
      <c r="GS36" s="105"/>
      <c r="GT36" s="106">
        <v>169.11077241000004</v>
      </c>
      <c r="GU36" s="107">
        <v>88.5</v>
      </c>
      <c r="GV36" s="103"/>
      <c r="GW36" s="104">
        <v>1435.1732469000001</v>
      </c>
      <c r="GX36" s="108">
        <v>94.48</v>
      </c>
      <c r="GY36" s="105"/>
      <c r="GZ36" s="106">
        <v>0</v>
      </c>
      <c r="HA36" s="107">
        <v>0</v>
      </c>
      <c r="HB36" s="103"/>
      <c r="HC36" s="104">
        <v>2.7600813099999999</v>
      </c>
      <c r="HD36" s="108">
        <v>3.33</v>
      </c>
    </row>
    <row r="37" spans="1:212" ht="13.5" thickBot="1">
      <c r="A37" s="103" t="s">
        <v>1427</v>
      </c>
      <c r="B37" s="104">
        <v>102262.70733396</v>
      </c>
      <c r="C37" s="105"/>
      <c r="D37" s="106">
        <v>60.439695869999994</v>
      </c>
      <c r="E37" s="107">
        <v>99.04</v>
      </c>
      <c r="F37" s="103"/>
      <c r="G37" s="104">
        <v>117.34285800000001</v>
      </c>
      <c r="H37" s="108">
        <v>95.95</v>
      </c>
      <c r="I37" s="105"/>
      <c r="J37" s="106">
        <v>371.85292210999995</v>
      </c>
      <c r="K37" s="107">
        <v>98.63</v>
      </c>
      <c r="L37" s="103"/>
      <c r="M37" s="104">
        <v>127.23932818</v>
      </c>
      <c r="N37" s="108">
        <v>100</v>
      </c>
      <c r="O37" s="105"/>
      <c r="P37" s="106">
        <v>132.60317606000001</v>
      </c>
      <c r="Q37" s="107">
        <v>100</v>
      </c>
      <c r="R37" s="103"/>
      <c r="S37" s="104">
        <v>251.12948001999999</v>
      </c>
      <c r="T37" s="108">
        <v>98.75</v>
      </c>
      <c r="U37" s="105"/>
      <c r="V37" s="106">
        <v>63.306326290000008</v>
      </c>
      <c r="W37" s="107">
        <v>98.2</v>
      </c>
      <c r="X37" s="103"/>
      <c r="Y37" s="104">
        <v>1.0769543300000002</v>
      </c>
      <c r="Z37" s="108">
        <v>91.19</v>
      </c>
      <c r="AA37" s="105"/>
      <c r="AB37" s="106">
        <v>100.36936962</v>
      </c>
      <c r="AC37" s="107">
        <v>98.1</v>
      </c>
      <c r="AD37" s="103"/>
      <c r="AE37" s="104">
        <v>30.491631729999998</v>
      </c>
      <c r="AF37" s="108">
        <v>65.39</v>
      </c>
      <c r="AG37" s="105"/>
      <c r="AH37" s="106">
        <v>901.36021215999995</v>
      </c>
      <c r="AI37" s="107">
        <v>94.98</v>
      </c>
      <c r="AJ37" s="103"/>
      <c r="AK37" s="104">
        <v>1129.9213920600002</v>
      </c>
      <c r="AL37" s="108">
        <v>98.48</v>
      </c>
      <c r="AM37" s="105"/>
      <c r="AN37" s="106">
        <v>777.18416859000001</v>
      </c>
      <c r="AO37" s="107">
        <v>96.31</v>
      </c>
      <c r="AP37" s="103"/>
      <c r="AQ37" s="104">
        <v>387.38443369999999</v>
      </c>
      <c r="AR37" s="108">
        <v>95.31</v>
      </c>
      <c r="AS37" s="105"/>
      <c r="AT37" s="106">
        <v>132.29917402000001</v>
      </c>
      <c r="AU37" s="107">
        <v>96.98</v>
      </c>
      <c r="AV37" s="103"/>
      <c r="AW37" s="104">
        <v>162.75308726</v>
      </c>
      <c r="AX37" s="108">
        <v>91.4</v>
      </c>
      <c r="AY37" s="105"/>
      <c r="AZ37" s="106">
        <v>104.91400708999998</v>
      </c>
      <c r="BA37" s="107">
        <v>99.76</v>
      </c>
      <c r="BB37" s="103"/>
      <c r="BC37" s="104">
        <v>47.466250189999997</v>
      </c>
      <c r="BD37" s="108">
        <v>99.67</v>
      </c>
      <c r="BE37" s="105"/>
      <c r="BF37" s="106">
        <v>96.996735560000005</v>
      </c>
      <c r="BG37" s="107">
        <v>99.9</v>
      </c>
      <c r="BH37" s="103"/>
      <c r="BI37" s="104">
        <v>26.678825480000004</v>
      </c>
      <c r="BJ37" s="108">
        <v>99.49</v>
      </c>
      <c r="BK37" s="105"/>
      <c r="BL37" s="106">
        <v>69.738039510000007</v>
      </c>
      <c r="BM37" s="107">
        <v>96.59</v>
      </c>
      <c r="BN37" s="103"/>
      <c r="BO37" s="104">
        <v>60.197218579999998</v>
      </c>
      <c r="BP37" s="108">
        <v>99.34</v>
      </c>
      <c r="BQ37" s="105"/>
      <c r="BR37" s="106">
        <v>102.03844540999999</v>
      </c>
      <c r="BS37" s="107">
        <v>99.29</v>
      </c>
      <c r="BT37" s="103"/>
      <c r="BU37" s="104">
        <v>37.336036219999997</v>
      </c>
      <c r="BV37" s="108">
        <v>99.82</v>
      </c>
      <c r="BW37" s="105"/>
      <c r="BX37" s="106">
        <v>3663.2458306799999</v>
      </c>
      <c r="BY37" s="107">
        <v>99.97</v>
      </c>
      <c r="BZ37" s="103"/>
      <c r="CA37" s="104">
        <v>6496.0793805499989</v>
      </c>
      <c r="CB37" s="108">
        <v>99.11</v>
      </c>
      <c r="CC37" s="105"/>
      <c r="CD37" s="106">
        <v>271.97013473000004</v>
      </c>
      <c r="CE37" s="107">
        <v>96.69</v>
      </c>
      <c r="CF37" s="103"/>
      <c r="CG37" s="104">
        <v>124.50216876</v>
      </c>
      <c r="CH37" s="108">
        <v>99.86</v>
      </c>
      <c r="CI37" s="105"/>
      <c r="CJ37" s="106">
        <v>130.00631507</v>
      </c>
      <c r="CK37" s="107">
        <v>99.7</v>
      </c>
      <c r="CL37" s="103"/>
      <c r="CM37" s="104">
        <v>170.90871362999999</v>
      </c>
      <c r="CN37" s="108">
        <v>99.53</v>
      </c>
      <c r="CO37" s="105"/>
      <c r="CP37" s="106">
        <v>522.63462368</v>
      </c>
      <c r="CQ37" s="107">
        <v>95.55</v>
      </c>
      <c r="CR37" s="103"/>
      <c r="CS37" s="104">
        <v>882.1050083099999</v>
      </c>
      <c r="CT37" s="108">
        <v>96.85</v>
      </c>
      <c r="CU37" s="105"/>
      <c r="CV37" s="106">
        <v>175.14180578999995</v>
      </c>
      <c r="CW37" s="107">
        <v>98.75</v>
      </c>
      <c r="CX37" s="103"/>
      <c r="CY37" s="104">
        <v>512.87215459000004</v>
      </c>
      <c r="CZ37" s="108">
        <v>97.85</v>
      </c>
      <c r="DA37" s="105"/>
      <c r="DB37" s="106">
        <v>131.68262924999999</v>
      </c>
      <c r="DC37" s="107">
        <v>66.47</v>
      </c>
      <c r="DD37" s="103"/>
      <c r="DE37" s="104">
        <v>315.2365499</v>
      </c>
      <c r="DF37" s="108">
        <v>96.81</v>
      </c>
      <c r="DG37" s="105"/>
      <c r="DH37" s="106">
        <v>184.96066980000001</v>
      </c>
      <c r="DI37" s="107">
        <v>93.78</v>
      </c>
      <c r="DJ37" s="103"/>
      <c r="DK37" s="104">
        <v>1123.69964676</v>
      </c>
      <c r="DL37" s="108">
        <v>90.5</v>
      </c>
      <c r="DM37" s="105"/>
      <c r="DN37" s="106">
        <v>138.06592265</v>
      </c>
      <c r="DO37" s="107">
        <v>99.81</v>
      </c>
      <c r="DP37" s="103"/>
      <c r="DQ37" s="104">
        <v>49.263143030000002</v>
      </c>
      <c r="DR37" s="108">
        <v>99.62</v>
      </c>
      <c r="DS37" s="105"/>
      <c r="DT37" s="106">
        <v>184.24436405999998</v>
      </c>
      <c r="DU37" s="107">
        <v>99.58</v>
      </c>
      <c r="DV37" s="103"/>
      <c r="DW37" s="104">
        <v>40.624126529999998</v>
      </c>
      <c r="DX37" s="108">
        <v>96.42</v>
      </c>
      <c r="DY37" s="105"/>
      <c r="DZ37" s="106">
        <v>41.632378580000001</v>
      </c>
      <c r="EA37" s="107">
        <v>92.13</v>
      </c>
      <c r="EB37" s="103"/>
      <c r="EC37" s="104">
        <v>67.806492369999987</v>
      </c>
      <c r="ED37" s="108">
        <v>99.34</v>
      </c>
      <c r="EE37" s="105"/>
      <c r="EF37" s="106">
        <v>34.179295519999997</v>
      </c>
      <c r="EG37" s="107">
        <v>99.93</v>
      </c>
      <c r="EH37" s="103"/>
      <c r="EI37" s="104">
        <v>53.165362720000005</v>
      </c>
      <c r="EJ37" s="108">
        <v>97.25</v>
      </c>
      <c r="EK37" s="105"/>
      <c r="EL37" s="106">
        <v>22.372192699999999</v>
      </c>
      <c r="EM37" s="107">
        <v>93.46</v>
      </c>
      <c r="EN37" s="103"/>
      <c r="EO37" s="104">
        <v>874.8513356200001</v>
      </c>
      <c r="EP37" s="108">
        <v>98.79</v>
      </c>
      <c r="EQ37" s="105"/>
      <c r="ER37" s="106">
        <v>42.59918193</v>
      </c>
      <c r="ES37" s="107">
        <v>93.32</v>
      </c>
      <c r="ET37" s="103"/>
      <c r="EU37" s="104">
        <v>169.22856028000001</v>
      </c>
      <c r="EV37" s="108">
        <v>99.68</v>
      </c>
      <c r="EW37" s="105"/>
      <c r="EX37" s="106">
        <v>57.836696949999997</v>
      </c>
      <c r="EY37" s="107">
        <v>98.67</v>
      </c>
      <c r="EZ37" s="103"/>
      <c r="FA37" s="104">
        <v>1.58656887</v>
      </c>
      <c r="FB37" s="108">
        <v>78.599999999999994</v>
      </c>
      <c r="FC37" s="105"/>
      <c r="FD37" s="106">
        <v>5.768819520000001</v>
      </c>
      <c r="FE37" s="107">
        <v>94.32</v>
      </c>
      <c r="FF37" s="103"/>
      <c r="FG37" s="104">
        <v>30.26541387</v>
      </c>
      <c r="FH37" s="108">
        <v>97.73</v>
      </c>
      <c r="FI37" s="105"/>
      <c r="FJ37" s="106">
        <v>25.337740090000004</v>
      </c>
      <c r="FK37" s="107">
        <v>97.97</v>
      </c>
      <c r="FL37" s="103"/>
      <c r="FM37" s="104">
        <v>86.756244050000006</v>
      </c>
      <c r="FN37" s="108">
        <v>98.46</v>
      </c>
      <c r="FO37" s="105"/>
      <c r="FP37" s="106">
        <v>423.90035588000001</v>
      </c>
      <c r="FQ37" s="107">
        <v>96.55</v>
      </c>
      <c r="FR37" s="103"/>
      <c r="FS37" s="104">
        <v>73.255638260000012</v>
      </c>
      <c r="FT37" s="108">
        <v>101.04</v>
      </c>
      <c r="FU37" s="105"/>
      <c r="FV37" s="106">
        <v>43.140869480000006</v>
      </c>
      <c r="FW37" s="107">
        <v>99.17</v>
      </c>
      <c r="FX37" s="103"/>
      <c r="FY37" s="104">
        <v>84.014994579999993</v>
      </c>
      <c r="FZ37" s="108">
        <v>99.72</v>
      </c>
      <c r="GA37" s="105"/>
      <c r="GB37" s="106">
        <v>183.69654264000002</v>
      </c>
      <c r="GC37" s="107">
        <v>99.56</v>
      </c>
      <c r="GD37" s="103"/>
      <c r="GE37" s="104">
        <v>24.961864730000002</v>
      </c>
      <c r="GF37" s="108">
        <v>94.99</v>
      </c>
      <c r="GG37" s="105"/>
      <c r="GH37" s="106">
        <v>212.90101774000001</v>
      </c>
      <c r="GI37" s="107">
        <v>99.45</v>
      </c>
      <c r="GJ37" s="103"/>
      <c r="GK37" s="104">
        <v>73.445653430000007</v>
      </c>
      <c r="GL37" s="108">
        <v>99.56</v>
      </c>
      <c r="GM37" s="105"/>
      <c r="GN37" s="106">
        <v>30.325993320000002</v>
      </c>
      <c r="GO37" s="107">
        <v>98.75</v>
      </c>
      <c r="GP37" s="103"/>
      <c r="GQ37" s="104">
        <v>7.74901442</v>
      </c>
      <c r="GR37" s="108">
        <v>94.33</v>
      </c>
      <c r="GS37" s="105"/>
      <c r="GT37" s="106">
        <v>169.11077241000004</v>
      </c>
      <c r="GU37" s="107">
        <v>88.5</v>
      </c>
      <c r="GV37" s="103"/>
      <c r="GW37" s="104">
        <v>1435.1732469000001</v>
      </c>
      <c r="GX37" s="108">
        <v>94.48</v>
      </c>
      <c r="GY37" s="105"/>
      <c r="GZ37" s="106">
        <v>0</v>
      </c>
      <c r="HA37" s="107">
        <v>0</v>
      </c>
      <c r="HB37" s="103"/>
      <c r="HC37" s="104">
        <v>2.7600813099999999</v>
      </c>
      <c r="HD37" s="108">
        <v>3.33</v>
      </c>
    </row>
    <row r="38" spans="1:212" ht="13.5" thickBot="1">
      <c r="C38" s="100"/>
      <c r="D38" s="101"/>
      <c r="E38" s="102"/>
      <c r="I38" s="100"/>
      <c r="J38" s="101"/>
      <c r="K38" s="102"/>
      <c r="O38" s="100"/>
      <c r="P38" s="101"/>
      <c r="Q38" s="102"/>
      <c r="U38" s="100"/>
      <c r="V38" s="101"/>
      <c r="W38" s="102"/>
      <c r="AA38" s="100"/>
      <c r="AB38" s="101"/>
      <c r="AC38" s="102"/>
      <c r="AG38" s="100"/>
      <c r="AH38" s="101"/>
      <c r="AI38" s="102"/>
      <c r="AM38" s="100"/>
      <c r="AN38" s="101"/>
      <c r="AO38" s="102"/>
      <c r="AS38" s="100"/>
      <c r="AT38" s="101"/>
      <c r="AU38" s="102"/>
      <c r="AY38" s="100"/>
      <c r="AZ38" s="101"/>
      <c r="BA38" s="102"/>
      <c r="BE38" s="100"/>
      <c r="BF38" s="101"/>
      <c r="BG38" s="102"/>
      <c r="BK38" s="100"/>
      <c r="BL38" s="101"/>
      <c r="BM38" s="102"/>
      <c r="BQ38" s="100"/>
      <c r="BR38" s="101"/>
      <c r="BS38" s="102"/>
      <c r="BW38" s="100"/>
      <c r="BX38" s="101"/>
      <c r="BY38" s="102"/>
      <c r="CC38" s="100"/>
      <c r="CD38" s="101"/>
      <c r="CE38" s="102"/>
      <c r="CI38" s="100"/>
      <c r="CJ38" s="101"/>
      <c r="CK38" s="102"/>
      <c r="CO38" s="100"/>
      <c r="CP38" s="101"/>
      <c r="CQ38" s="102"/>
      <c r="CU38" s="100"/>
      <c r="CV38" s="101"/>
      <c r="CW38" s="102"/>
      <c r="DA38" s="100"/>
      <c r="DB38" s="101"/>
      <c r="DC38" s="102"/>
      <c r="DG38" s="100"/>
      <c r="DH38" s="101"/>
      <c r="DI38" s="102"/>
      <c r="DM38" s="100"/>
      <c r="DN38" s="101"/>
      <c r="DO38" s="102"/>
      <c r="DS38" s="100"/>
      <c r="DT38" s="101"/>
      <c r="DU38" s="102"/>
      <c r="DY38" s="100"/>
      <c r="DZ38" s="101"/>
      <c r="EA38" s="102"/>
      <c r="EE38" s="100"/>
      <c r="EF38" s="101"/>
      <c r="EG38" s="102"/>
      <c r="EK38" s="100"/>
      <c r="EL38" s="101"/>
      <c r="EM38" s="102"/>
      <c r="EQ38" s="100"/>
      <c r="ER38" s="101"/>
      <c r="ES38" s="102"/>
      <c r="EW38" s="100"/>
      <c r="EX38" s="101"/>
      <c r="EY38" s="102"/>
      <c r="FC38" s="100"/>
      <c r="FD38" s="101"/>
      <c r="FE38" s="102"/>
      <c r="FI38" s="100"/>
      <c r="FJ38" s="101"/>
      <c r="FK38" s="102"/>
      <c r="FO38" s="100"/>
      <c r="FP38" s="101"/>
      <c r="FQ38" s="102"/>
      <c r="FU38" s="100"/>
      <c r="FV38" s="101"/>
      <c r="FW38" s="102"/>
      <c r="GA38" s="100"/>
      <c r="GB38" s="101"/>
      <c r="GC38" s="102"/>
      <c r="GG38" s="100"/>
      <c r="GH38" s="101"/>
      <c r="GI38" s="102"/>
      <c r="GM38" s="100"/>
      <c r="GN38" s="101"/>
      <c r="GO38" s="102"/>
      <c r="GS38" s="100"/>
      <c r="GT38" s="101"/>
      <c r="GU38" s="102"/>
      <c r="GY38" s="100"/>
      <c r="GZ38" s="101"/>
      <c r="HA38" s="102"/>
    </row>
    <row r="39" spans="1:212">
      <c r="A39" s="109" t="s">
        <v>1428</v>
      </c>
      <c r="B39" s="110">
        <v>172480</v>
      </c>
      <c r="C39" s="111"/>
      <c r="D39" s="112">
        <v>19</v>
      </c>
      <c r="E39" s="113"/>
      <c r="F39" s="109"/>
      <c r="G39" s="110">
        <v>23</v>
      </c>
      <c r="H39" s="114"/>
      <c r="I39" s="111"/>
      <c r="J39" s="112">
        <v>27</v>
      </c>
      <c r="K39" s="113"/>
      <c r="L39" s="109"/>
      <c r="M39" s="110">
        <v>9</v>
      </c>
      <c r="N39" s="114"/>
      <c r="O39" s="111"/>
      <c r="P39" s="112">
        <v>9</v>
      </c>
      <c r="Q39" s="113"/>
      <c r="R39" s="109"/>
      <c r="S39" s="110">
        <v>512</v>
      </c>
      <c r="T39" s="114"/>
      <c r="U39" s="111"/>
      <c r="V39" s="112">
        <v>45</v>
      </c>
      <c r="W39" s="113"/>
      <c r="X39" s="109"/>
      <c r="Y39" s="110">
        <v>848</v>
      </c>
      <c r="Z39" s="114"/>
      <c r="AA39" s="111"/>
      <c r="AB39" s="112">
        <v>1382</v>
      </c>
      <c r="AC39" s="113"/>
      <c r="AD39" s="109"/>
      <c r="AE39" s="110">
        <v>97</v>
      </c>
      <c r="AF39" s="114"/>
      <c r="AG39" s="111"/>
      <c r="AH39" s="112">
        <v>14</v>
      </c>
      <c r="AI39" s="113"/>
      <c r="AJ39" s="109"/>
      <c r="AK39" s="110">
        <v>6</v>
      </c>
      <c r="AL39" s="114"/>
      <c r="AM39" s="111"/>
      <c r="AN39" s="112">
        <v>8</v>
      </c>
      <c r="AO39" s="113"/>
      <c r="AP39" s="109"/>
      <c r="AQ39" s="110">
        <v>9</v>
      </c>
      <c r="AR39" s="114"/>
      <c r="AS39" s="111"/>
      <c r="AT39" s="112">
        <v>22</v>
      </c>
      <c r="AU39" s="113"/>
      <c r="AV39" s="109"/>
      <c r="AW39" s="110">
        <v>31</v>
      </c>
      <c r="AX39" s="114"/>
      <c r="AY39" s="111"/>
      <c r="AZ39" s="112">
        <v>20</v>
      </c>
      <c r="BA39" s="113"/>
      <c r="BB39" s="109"/>
      <c r="BC39" s="110">
        <v>2</v>
      </c>
      <c r="BD39" s="114"/>
      <c r="BE39" s="111"/>
      <c r="BF39" s="112">
        <v>1</v>
      </c>
      <c r="BG39" s="113"/>
      <c r="BH39" s="109"/>
      <c r="BI39" s="110">
        <v>25</v>
      </c>
      <c r="BJ39" s="114"/>
      <c r="BK39" s="111"/>
      <c r="BL39" s="112">
        <v>63</v>
      </c>
      <c r="BM39" s="113"/>
      <c r="BN39" s="109"/>
      <c r="BO39" s="110">
        <v>70</v>
      </c>
      <c r="BP39" s="114"/>
      <c r="BQ39" s="111"/>
      <c r="BR39" s="112">
        <v>80</v>
      </c>
      <c r="BS39" s="113"/>
      <c r="BT39" s="109"/>
      <c r="BU39" s="110">
        <v>25</v>
      </c>
      <c r="BV39" s="114"/>
      <c r="BW39" s="111"/>
      <c r="BX39" s="112">
        <v>2571</v>
      </c>
      <c r="BY39" s="113"/>
      <c r="BZ39" s="109"/>
      <c r="CA39" s="110">
        <v>3649</v>
      </c>
      <c r="CB39" s="114"/>
      <c r="CC39" s="111"/>
      <c r="CD39" s="112">
        <v>175</v>
      </c>
      <c r="CE39" s="113"/>
      <c r="CF39" s="109"/>
      <c r="CG39" s="110">
        <v>12</v>
      </c>
      <c r="CH39" s="114"/>
      <c r="CI39" s="111"/>
      <c r="CJ39" s="112">
        <v>12</v>
      </c>
      <c r="CK39" s="113"/>
      <c r="CL39" s="109"/>
      <c r="CM39" s="110">
        <v>15</v>
      </c>
      <c r="CN39" s="114"/>
      <c r="CO39" s="111"/>
      <c r="CP39" s="112">
        <v>475</v>
      </c>
      <c r="CQ39" s="113"/>
      <c r="CR39" s="109"/>
      <c r="CS39" s="110">
        <v>124</v>
      </c>
      <c r="CT39" s="114"/>
      <c r="CU39" s="111"/>
      <c r="CV39" s="112">
        <v>1551</v>
      </c>
      <c r="CW39" s="113"/>
      <c r="CX39" s="109"/>
      <c r="CY39" s="110">
        <v>70</v>
      </c>
      <c r="CZ39" s="114"/>
      <c r="DA39" s="111"/>
      <c r="DB39" s="112">
        <v>26</v>
      </c>
      <c r="DC39" s="113"/>
      <c r="DD39" s="109"/>
      <c r="DE39" s="110">
        <v>18</v>
      </c>
      <c r="DF39" s="114"/>
      <c r="DG39" s="111"/>
      <c r="DH39" s="112">
        <v>19</v>
      </c>
      <c r="DI39" s="113"/>
      <c r="DJ39" s="109"/>
      <c r="DK39" s="110">
        <v>27</v>
      </c>
      <c r="DL39" s="114"/>
      <c r="DM39" s="111"/>
      <c r="DN39" s="112">
        <v>16</v>
      </c>
      <c r="DO39" s="113"/>
      <c r="DP39" s="109"/>
      <c r="DQ39" s="110">
        <v>9</v>
      </c>
      <c r="DR39" s="114"/>
      <c r="DS39" s="111"/>
      <c r="DT39" s="112">
        <v>15</v>
      </c>
      <c r="DU39" s="113"/>
      <c r="DV39" s="109"/>
      <c r="DW39" s="110">
        <v>3</v>
      </c>
      <c r="DX39" s="114"/>
      <c r="DY39" s="111"/>
      <c r="DZ39" s="112">
        <v>10</v>
      </c>
      <c r="EA39" s="113"/>
      <c r="EB39" s="109"/>
      <c r="EC39" s="110">
        <v>28</v>
      </c>
      <c r="ED39" s="114"/>
      <c r="EE39" s="111"/>
      <c r="EF39" s="112">
        <v>3</v>
      </c>
      <c r="EG39" s="113"/>
      <c r="EH39" s="109"/>
      <c r="EI39" s="110">
        <v>8</v>
      </c>
      <c r="EJ39" s="114"/>
      <c r="EK39" s="111"/>
      <c r="EL39" s="112">
        <v>7</v>
      </c>
      <c r="EM39" s="113"/>
      <c r="EN39" s="109"/>
      <c r="EO39" s="110">
        <v>964</v>
      </c>
      <c r="EP39" s="114"/>
      <c r="EQ39" s="111"/>
      <c r="ER39" s="112">
        <v>78</v>
      </c>
      <c r="ES39" s="113"/>
      <c r="ET39" s="109"/>
      <c r="EU39" s="110">
        <v>283</v>
      </c>
      <c r="EV39" s="114"/>
      <c r="EW39" s="111"/>
      <c r="EX39" s="112">
        <v>39</v>
      </c>
      <c r="EY39" s="113"/>
      <c r="EZ39" s="109"/>
      <c r="FA39" s="110">
        <v>2</v>
      </c>
      <c r="FB39" s="114"/>
      <c r="FC39" s="111"/>
      <c r="FD39" s="112">
        <v>14</v>
      </c>
      <c r="FE39" s="113"/>
      <c r="FF39" s="109"/>
      <c r="FG39" s="110">
        <v>23</v>
      </c>
      <c r="FH39" s="114"/>
      <c r="FI39" s="111"/>
      <c r="FJ39" s="112">
        <v>31</v>
      </c>
      <c r="FK39" s="113"/>
      <c r="FL39" s="109"/>
      <c r="FM39" s="110">
        <v>166</v>
      </c>
      <c r="FN39" s="114"/>
      <c r="FO39" s="111"/>
      <c r="FP39" s="112">
        <v>15</v>
      </c>
      <c r="FQ39" s="113"/>
      <c r="FR39" s="109"/>
      <c r="FS39" s="110">
        <v>56</v>
      </c>
      <c r="FT39" s="114"/>
      <c r="FU39" s="111"/>
      <c r="FV39" s="112">
        <v>3</v>
      </c>
      <c r="FW39" s="113"/>
      <c r="FX39" s="109"/>
      <c r="FY39" s="110">
        <v>23</v>
      </c>
      <c r="FZ39" s="114"/>
      <c r="GA39" s="111"/>
      <c r="GB39" s="112">
        <v>3</v>
      </c>
      <c r="GC39" s="113"/>
      <c r="GD39" s="109"/>
      <c r="GE39" s="110">
        <v>15</v>
      </c>
      <c r="GF39" s="114"/>
      <c r="GG39" s="111"/>
      <c r="GH39" s="112">
        <v>109</v>
      </c>
      <c r="GI39" s="113"/>
      <c r="GJ39" s="109"/>
      <c r="GK39" s="110">
        <v>180</v>
      </c>
      <c r="GL39" s="114"/>
      <c r="GM39" s="111"/>
      <c r="GN39" s="112">
        <v>18</v>
      </c>
      <c r="GO39" s="113"/>
      <c r="GP39" s="109"/>
      <c r="GQ39" s="110">
        <v>7</v>
      </c>
      <c r="GR39" s="114"/>
      <c r="GS39" s="111"/>
      <c r="GT39" s="112">
        <v>28</v>
      </c>
      <c r="GU39" s="113"/>
      <c r="GV39" s="109"/>
      <c r="GW39" s="110">
        <v>10</v>
      </c>
      <c r="GX39" s="114"/>
      <c r="GY39" s="111"/>
      <c r="GZ39" s="112">
        <v>10</v>
      </c>
      <c r="HA39" s="113"/>
      <c r="HB39" s="109"/>
      <c r="HC39" s="110">
        <v>105</v>
      </c>
      <c r="HD39" s="114"/>
    </row>
    <row r="40" spans="1:212" ht="13.5" thickBot="1">
      <c r="A40" s="115" t="s">
        <v>186</v>
      </c>
      <c r="B40" s="116">
        <v>620553.16035180876</v>
      </c>
      <c r="C40" s="117"/>
      <c r="D40" s="118">
        <v>3212320.2178947367</v>
      </c>
      <c r="E40" s="119"/>
      <c r="F40" s="115"/>
      <c r="G40" s="116">
        <v>5317843.6852173917</v>
      </c>
      <c r="H40" s="120"/>
      <c r="I40" s="117"/>
      <c r="J40" s="118">
        <v>13961474.012592591</v>
      </c>
      <c r="K40" s="119"/>
      <c r="L40" s="115"/>
      <c r="M40" s="116">
        <v>14137703.131111111</v>
      </c>
      <c r="N40" s="120"/>
      <c r="O40" s="117"/>
      <c r="P40" s="118">
        <v>14733686.229999999</v>
      </c>
      <c r="Q40" s="119"/>
      <c r="R40" s="115"/>
      <c r="S40" s="116">
        <v>496766.99644531251</v>
      </c>
      <c r="T40" s="120"/>
      <c r="U40" s="117"/>
      <c r="V40" s="118">
        <v>1432635.8313333332</v>
      </c>
      <c r="W40" s="119"/>
      <c r="X40" s="115"/>
      <c r="Y40" s="116">
        <v>1392.7089740566037</v>
      </c>
      <c r="Z40" s="120"/>
      <c r="AA40" s="117"/>
      <c r="AB40" s="118">
        <v>74029.580151953691</v>
      </c>
      <c r="AC40" s="119"/>
      <c r="AD40" s="115"/>
      <c r="AE40" s="116">
        <v>480709.00896907214</v>
      </c>
      <c r="AF40" s="120"/>
      <c r="AG40" s="117"/>
      <c r="AH40" s="118">
        <v>67788092.408571437</v>
      </c>
      <c r="AI40" s="119"/>
      <c r="AJ40" s="115"/>
      <c r="AK40" s="116">
        <v>191233210.09166667</v>
      </c>
      <c r="AL40" s="120"/>
      <c r="AM40" s="117"/>
      <c r="AN40" s="118">
        <v>100867983.63625</v>
      </c>
      <c r="AO40" s="119"/>
      <c r="AP40" s="115"/>
      <c r="AQ40" s="116">
        <v>45161275.777777776</v>
      </c>
      <c r="AR40" s="120"/>
      <c r="AS40" s="117"/>
      <c r="AT40" s="118">
        <v>6201236.5599999996</v>
      </c>
      <c r="AU40" s="119"/>
      <c r="AV40" s="115"/>
      <c r="AW40" s="116">
        <v>5743998.2174193552</v>
      </c>
      <c r="AX40" s="120"/>
      <c r="AY40" s="117"/>
      <c r="AZ40" s="118">
        <v>5257996.9680000003</v>
      </c>
      <c r="BA40" s="119"/>
      <c r="BB40" s="115"/>
      <c r="BC40" s="116">
        <v>23810097.379999999</v>
      </c>
      <c r="BD40" s="120"/>
      <c r="BE40" s="117"/>
      <c r="BF40" s="118">
        <v>97087649.010000005</v>
      </c>
      <c r="BG40" s="119"/>
      <c r="BH40" s="115"/>
      <c r="BI40" s="116">
        <v>1072609.5168000001</v>
      </c>
      <c r="BJ40" s="120"/>
      <c r="BK40" s="117"/>
      <c r="BL40" s="118">
        <v>1146178.0636507936</v>
      </c>
      <c r="BM40" s="119"/>
      <c r="BN40" s="115"/>
      <c r="BO40" s="116">
        <v>865683.75157142861</v>
      </c>
      <c r="BP40" s="120"/>
      <c r="BQ40" s="117"/>
      <c r="BR40" s="118">
        <v>1284659.3640000001</v>
      </c>
      <c r="BS40" s="119"/>
      <c r="BT40" s="115"/>
      <c r="BU40" s="116">
        <v>1496358.3319999999</v>
      </c>
      <c r="BV40" s="120"/>
      <c r="BW40" s="117"/>
      <c r="BX40" s="118">
        <v>1425297.6219097627</v>
      </c>
      <c r="BY40" s="119"/>
      <c r="BZ40" s="115"/>
      <c r="CA40" s="116">
        <v>1796290.4062619896</v>
      </c>
      <c r="CB40" s="120"/>
      <c r="CC40" s="117"/>
      <c r="CD40" s="118">
        <v>1607316.4920000001</v>
      </c>
      <c r="CE40" s="119"/>
      <c r="CF40" s="115"/>
      <c r="CG40" s="116">
        <v>10389027.633333333</v>
      </c>
      <c r="CH40" s="120"/>
      <c r="CI40" s="117"/>
      <c r="CJ40" s="118">
        <v>10865207.973333335</v>
      </c>
      <c r="CK40" s="119"/>
      <c r="CL40" s="115"/>
      <c r="CM40" s="116">
        <v>11447661.785333334</v>
      </c>
      <c r="CN40" s="120"/>
      <c r="CO40" s="117"/>
      <c r="CP40" s="118">
        <v>1151567.893536842</v>
      </c>
      <c r="CQ40" s="119"/>
      <c r="CR40" s="115"/>
      <c r="CS40" s="116">
        <v>7345894.0449193548</v>
      </c>
      <c r="CT40" s="120"/>
      <c r="CU40" s="117"/>
      <c r="CV40" s="118">
        <v>114341.93380399742</v>
      </c>
      <c r="CW40" s="119"/>
      <c r="CX40" s="115"/>
      <c r="CY40" s="116">
        <v>7487780.9912857143</v>
      </c>
      <c r="CZ40" s="120"/>
      <c r="DA40" s="117"/>
      <c r="DB40" s="118">
        <v>7620110.2715384616</v>
      </c>
      <c r="DC40" s="119"/>
      <c r="DD40" s="115"/>
      <c r="DE40" s="116">
        <v>18089249.716666665</v>
      </c>
      <c r="DF40" s="120"/>
      <c r="DG40" s="117"/>
      <c r="DH40" s="118">
        <v>10380119.882631579</v>
      </c>
      <c r="DI40" s="119"/>
      <c r="DJ40" s="115"/>
      <c r="DK40" s="116">
        <v>45991635.570370376</v>
      </c>
      <c r="DL40" s="120"/>
      <c r="DM40" s="117"/>
      <c r="DN40" s="118">
        <v>8646065.2506249994</v>
      </c>
      <c r="DO40" s="119"/>
      <c r="DP40" s="115"/>
      <c r="DQ40" s="116">
        <v>5494293.0377777778</v>
      </c>
      <c r="DR40" s="120"/>
      <c r="DS40" s="117"/>
      <c r="DT40" s="118">
        <v>12333872.990666667</v>
      </c>
      <c r="DU40" s="119"/>
      <c r="DV40" s="115"/>
      <c r="DW40" s="116">
        <v>14046400.143333333</v>
      </c>
      <c r="DX40" s="120"/>
      <c r="DY40" s="117"/>
      <c r="DZ40" s="118">
        <v>4518445.4720000001</v>
      </c>
      <c r="EA40" s="119"/>
      <c r="EB40" s="115"/>
      <c r="EC40" s="116">
        <v>2437401.8317857147</v>
      </c>
      <c r="ED40" s="120"/>
      <c r="EE40" s="117"/>
      <c r="EF40" s="118">
        <v>11398888.696666667</v>
      </c>
      <c r="EG40" s="119"/>
      <c r="EH40" s="115"/>
      <c r="EI40" s="116">
        <v>6834245.9737499999</v>
      </c>
      <c r="EJ40" s="120"/>
      <c r="EK40" s="117"/>
      <c r="EL40" s="118">
        <v>3419165.87</v>
      </c>
      <c r="EM40" s="119"/>
      <c r="EN40" s="115"/>
      <c r="EO40" s="116">
        <v>918585.26149377599</v>
      </c>
      <c r="EP40" s="120"/>
      <c r="EQ40" s="117"/>
      <c r="ER40" s="118">
        <v>585261.71948717942</v>
      </c>
      <c r="ES40" s="119"/>
      <c r="ET40" s="115"/>
      <c r="EU40" s="116">
        <v>599928.43187279149</v>
      </c>
      <c r="EV40" s="120"/>
      <c r="EW40" s="117"/>
      <c r="EX40" s="118">
        <v>1502990.0579487178</v>
      </c>
      <c r="EY40" s="119"/>
      <c r="EZ40" s="115"/>
      <c r="FA40" s="116">
        <v>1009229.82</v>
      </c>
      <c r="FB40" s="120"/>
      <c r="FC40" s="117"/>
      <c r="FD40" s="118">
        <v>436879.60142857145</v>
      </c>
      <c r="FE40" s="119"/>
      <c r="FF40" s="115"/>
      <c r="FG40" s="116">
        <v>1346460.2886956523</v>
      </c>
      <c r="FH40" s="120"/>
      <c r="FI40" s="117"/>
      <c r="FJ40" s="118">
        <v>834399.67741935479</v>
      </c>
      <c r="FK40" s="119"/>
      <c r="FL40" s="115"/>
      <c r="FM40" s="116">
        <v>530748.31879518076</v>
      </c>
      <c r="FN40" s="120"/>
      <c r="FO40" s="117"/>
      <c r="FP40" s="118">
        <v>29270680.250666667</v>
      </c>
      <c r="FQ40" s="119"/>
      <c r="FR40" s="115"/>
      <c r="FS40" s="116">
        <v>1294805.7519642857</v>
      </c>
      <c r="FT40" s="120"/>
      <c r="FU40" s="117"/>
      <c r="FV40" s="118">
        <v>14501038.026666665</v>
      </c>
      <c r="FW40" s="119"/>
      <c r="FX40" s="115"/>
      <c r="FY40" s="116">
        <v>3663413.7278260868</v>
      </c>
      <c r="FZ40" s="120"/>
      <c r="GA40" s="117"/>
      <c r="GB40" s="118">
        <v>61514593.82333333</v>
      </c>
      <c r="GC40" s="119"/>
      <c r="GD40" s="115"/>
      <c r="GE40" s="116">
        <v>1751811.5413333334</v>
      </c>
      <c r="GF40" s="120"/>
      <c r="GG40" s="117"/>
      <c r="GH40" s="118">
        <v>1964081.2417431192</v>
      </c>
      <c r="GI40" s="119"/>
      <c r="GJ40" s="115"/>
      <c r="GK40" s="116">
        <v>409822.73444444448</v>
      </c>
      <c r="GL40" s="120"/>
      <c r="GM40" s="117"/>
      <c r="GN40" s="118">
        <v>1706289.9666666666</v>
      </c>
      <c r="GO40" s="119"/>
      <c r="GP40" s="115"/>
      <c r="GQ40" s="116">
        <v>1173527.1742857143</v>
      </c>
      <c r="GR40" s="120"/>
      <c r="GS40" s="117"/>
      <c r="GT40" s="118">
        <v>6823833.9785714289</v>
      </c>
      <c r="GU40" s="119"/>
      <c r="GV40" s="115"/>
      <c r="GW40" s="116">
        <v>152010080.59999999</v>
      </c>
      <c r="GX40" s="120"/>
      <c r="GY40" s="117"/>
      <c r="GZ40" s="118">
        <v>91043.004000000001</v>
      </c>
      <c r="HA40" s="119"/>
      <c r="HB40" s="115"/>
      <c r="HC40" s="116">
        <v>791471.01161904761</v>
      </c>
      <c r="HD40" s="120"/>
    </row>
  </sheetData>
  <mergeCells count="70">
    <mergeCell ref="GY3:GY4"/>
    <mergeCell ref="HB3:HB4"/>
    <mergeCell ref="GM3:GM4"/>
    <mergeCell ref="GP3:GP4"/>
    <mergeCell ref="GS3:GS4"/>
    <mergeCell ref="GV3:GV4"/>
    <mergeCell ref="GA3:GA4"/>
    <mergeCell ref="GD3:GD4"/>
    <mergeCell ref="GG3:GG4"/>
    <mergeCell ref="GJ3:GJ4"/>
    <mergeCell ref="FO3:FO4"/>
    <mergeCell ref="FR3:FR4"/>
    <mergeCell ref="FU3:FU4"/>
    <mergeCell ref="FX3:FX4"/>
    <mergeCell ref="FC3:FC4"/>
    <mergeCell ref="FF3:FF4"/>
    <mergeCell ref="FI3:FI4"/>
    <mergeCell ref="FL3:FL4"/>
    <mergeCell ref="EQ3:EQ4"/>
    <mergeCell ref="ET3:ET4"/>
    <mergeCell ref="EW3:EW4"/>
    <mergeCell ref="EZ3:EZ4"/>
    <mergeCell ref="EE3:EE4"/>
    <mergeCell ref="EH3:EH4"/>
    <mergeCell ref="EK3:EK4"/>
    <mergeCell ref="EN3:EN4"/>
    <mergeCell ref="DS3:DS4"/>
    <mergeCell ref="DV3:DV4"/>
    <mergeCell ref="DY3:DY4"/>
    <mergeCell ref="EB3:EB4"/>
    <mergeCell ref="DG3:DG4"/>
    <mergeCell ref="DJ3:DJ4"/>
    <mergeCell ref="DM3:DM4"/>
    <mergeCell ref="DP3:DP4"/>
    <mergeCell ref="CU3:CU4"/>
    <mergeCell ref="CX3:CX4"/>
    <mergeCell ref="DA3:DA4"/>
    <mergeCell ref="DD3:DD4"/>
    <mergeCell ref="CI3:CI4"/>
    <mergeCell ref="CL3:CL4"/>
    <mergeCell ref="CO3:CO4"/>
    <mergeCell ref="CR3:CR4"/>
    <mergeCell ref="BW3:BW4"/>
    <mergeCell ref="BZ3:BZ4"/>
    <mergeCell ref="CC3:CC4"/>
    <mergeCell ref="CF3:CF4"/>
    <mergeCell ref="BK3:BK4"/>
    <mergeCell ref="BN3:BN4"/>
    <mergeCell ref="BQ3:BQ4"/>
    <mergeCell ref="BT3:BT4"/>
    <mergeCell ref="AY3:AY4"/>
    <mergeCell ref="BB3:BB4"/>
    <mergeCell ref="BE3:BE4"/>
    <mergeCell ref="BH3:BH4"/>
    <mergeCell ref="AM3:AM4"/>
    <mergeCell ref="AP3:AP4"/>
    <mergeCell ref="AS3:AS4"/>
    <mergeCell ref="AV3:AV4"/>
    <mergeCell ref="AA3:AA4"/>
    <mergeCell ref="AD3:AD4"/>
    <mergeCell ref="AG3:AG4"/>
    <mergeCell ref="AJ3:AJ4"/>
    <mergeCell ref="O3:O4"/>
    <mergeCell ref="R3:R4"/>
    <mergeCell ref="U3:U4"/>
    <mergeCell ref="X3:X4"/>
    <mergeCell ref="C3:C4"/>
    <mergeCell ref="F3:F4"/>
    <mergeCell ref="I3:I4"/>
    <mergeCell ref="L3:L4"/>
  </mergeCells>
  <phoneticPr fontId="0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D47"/>
  <sheetViews>
    <sheetView workbookViewId="0" xr3:uid="{9F66A7E2-B849-5D6C-B1FC-020341BD0769}"/>
  </sheetViews>
  <sheetFormatPr defaultRowHeight="12.75"/>
  <cols>
    <col min="1" max="1" width="31" customWidth="1"/>
    <col min="2" max="2" width="9.140625" style="99"/>
    <col min="3" max="3" width="28.28515625" customWidth="1"/>
    <col min="4" max="4" width="10.28515625" style="99" customWidth="1"/>
    <col min="5" max="5" width="6" style="6" customWidth="1"/>
    <col min="6" max="6" width="28.28515625" customWidth="1"/>
    <col min="7" max="7" width="10.28515625" style="99" customWidth="1"/>
    <col min="8" max="8" width="6" style="6" customWidth="1"/>
    <col min="9" max="9" width="28.28515625" customWidth="1"/>
    <col min="10" max="10" width="10.28515625" style="99" customWidth="1"/>
    <col min="11" max="11" width="6" style="6" customWidth="1"/>
    <col min="12" max="12" width="28.28515625" customWidth="1"/>
    <col min="13" max="13" width="10.28515625" style="99" customWidth="1"/>
    <col min="14" max="14" width="6" style="6" customWidth="1"/>
    <col min="15" max="15" width="28.28515625" customWidth="1"/>
    <col min="16" max="16" width="10.28515625" style="99" customWidth="1"/>
    <col min="17" max="17" width="6" style="6" customWidth="1"/>
    <col min="18" max="18" width="28.28515625" customWidth="1"/>
    <col min="19" max="19" width="10.28515625" style="99" customWidth="1"/>
    <col min="20" max="20" width="6" style="6" customWidth="1"/>
    <col min="21" max="21" width="28.28515625" customWidth="1"/>
    <col min="22" max="22" width="10.28515625" style="99" customWidth="1"/>
    <col min="23" max="23" width="6" style="6" customWidth="1"/>
    <col min="24" max="24" width="28.28515625" customWidth="1"/>
    <col min="25" max="25" width="10.28515625" style="99" customWidth="1"/>
    <col min="26" max="26" width="6" style="6" customWidth="1"/>
    <col min="27" max="27" width="28.28515625" customWidth="1"/>
    <col min="28" max="28" width="10.28515625" style="99" customWidth="1"/>
    <col min="29" max="29" width="6" style="6" customWidth="1"/>
    <col min="30" max="30" width="28.28515625" customWidth="1"/>
    <col min="31" max="31" width="10.28515625" style="99" customWidth="1"/>
    <col min="32" max="32" width="6" style="6" customWidth="1"/>
    <col min="33" max="33" width="28.28515625" customWidth="1"/>
    <col min="34" max="34" width="10.28515625" style="99" customWidth="1"/>
    <col min="35" max="35" width="6" style="6" customWidth="1"/>
    <col min="36" max="36" width="28.28515625" customWidth="1"/>
    <col min="37" max="37" width="10.28515625" style="99" customWidth="1"/>
    <col min="38" max="38" width="6" style="6" customWidth="1"/>
    <col min="39" max="39" width="28.28515625" customWidth="1"/>
    <col min="40" max="40" width="10.28515625" style="99" customWidth="1"/>
    <col min="41" max="41" width="6" style="6" customWidth="1"/>
    <col min="42" max="42" width="28.28515625" customWidth="1"/>
    <col min="43" max="43" width="10.28515625" style="99" customWidth="1"/>
    <col min="44" max="44" width="6" style="6" customWidth="1"/>
    <col min="45" max="45" width="28.28515625" customWidth="1"/>
    <col min="46" max="46" width="10.28515625" style="99" customWidth="1"/>
    <col min="47" max="47" width="6" style="6" customWidth="1"/>
    <col min="48" max="48" width="28.28515625" customWidth="1"/>
    <col min="49" max="49" width="10.28515625" style="99" customWidth="1"/>
    <col min="50" max="50" width="6" style="6" customWidth="1"/>
    <col min="51" max="51" width="28.28515625" customWidth="1"/>
    <col min="52" max="52" width="10.28515625" style="99" customWidth="1"/>
    <col min="53" max="53" width="6" style="6" customWidth="1"/>
    <col min="54" max="54" width="28.28515625" customWidth="1"/>
    <col min="55" max="55" width="10.28515625" style="99" customWidth="1"/>
    <col min="56" max="56" width="6" style="6" customWidth="1"/>
    <col min="57" max="57" width="28.28515625" customWidth="1"/>
    <col min="58" max="58" width="10.28515625" style="99" customWidth="1"/>
    <col min="59" max="59" width="6" style="6" customWidth="1"/>
    <col min="60" max="60" width="28.28515625" customWidth="1"/>
    <col min="61" max="61" width="10.28515625" style="99" customWidth="1"/>
    <col min="62" max="62" width="6" style="6" customWidth="1"/>
    <col min="63" max="63" width="28.28515625" customWidth="1"/>
    <col min="64" max="64" width="10.28515625" style="99" customWidth="1"/>
    <col min="65" max="65" width="6" style="6" customWidth="1"/>
    <col min="66" max="66" width="28.28515625" customWidth="1"/>
    <col min="67" max="67" width="10.28515625" style="99" customWidth="1"/>
    <col min="68" max="68" width="6" style="6" customWidth="1"/>
    <col min="69" max="69" width="28.28515625" customWidth="1"/>
    <col min="70" max="70" width="10.28515625" style="99" customWidth="1"/>
    <col min="71" max="71" width="6" style="6" customWidth="1"/>
    <col min="72" max="72" width="28.28515625" customWidth="1"/>
    <col min="73" max="73" width="10.28515625" style="99" customWidth="1"/>
    <col min="74" max="74" width="6" style="6" customWidth="1"/>
    <col min="75" max="75" width="28.28515625" customWidth="1"/>
    <col min="76" max="76" width="10.28515625" style="99" customWidth="1"/>
    <col min="77" max="77" width="6" style="6" customWidth="1"/>
    <col min="78" max="78" width="28.28515625" customWidth="1"/>
    <col min="79" max="79" width="10.28515625" style="99" customWidth="1"/>
    <col min="80" max="80" width="6" style="6" customWidth="1"/>
    <col min="81" max="81" width="28.28515625" customWidth="1"/>
    <col min="82" max="82" width="10.28515625" style="99" customWidth="1"/>
    <col min="83" max="83" width="6" style="6" customWidth="1"/>
    <col min="84" max="84" width="28.28515625" customWidth="1"/>
    <col min="85" max="85" width="10.28515625" style="99" customWidth="1"/>
    <col min="86" max="86" width="6" style="6" customWidth="1"/>
    <col min="87" max="87" width="28.28515625" customWidth="1"/>
    <col min="88" max="88" width="10.28515625" style="99" customWidth="1"/>
    <col min="89" max="89" width="6" style="6" customWidth="1"/>
    <col min="90" max="90" width="28.28515625" customWidth="1"/>
    <col min="91" max="91" width="10.28515625" style="99" customWidth="1"/>
    <col min="92" max="92" width="6" style="6" customWidth="1"/>
    <col min="93" max="93" width="28.28515625" customWidth="1"/>
    <col min="94" max="94" width="10.28515625" style="99" customWidth="1"/>
    <col min="95" max="95" width="6" style="6" customWidth="1"/>
    <col min="96" max="96" width="28.28515625" customWidth="1"/>
    <col min="97" max="97" width="10.28515625" style="99" customWidth="1"/>
    <col min="98" max="98" width="6" style="6" customWidth="1"/>
    <col min="99" max="99" width="28.28515625" customWidth="1"/>
    <col min="100" max="100" width="10.28515625" style="99" customWidth="1"/>
    <col min="101" max="101" width="6" style="6" customWidth="1"/>
    <col min="102" max="102" width="28.28515625" customWidth="1"/>
    <col min="103" max="103" width="10.28515625" style="99" customWidth="1"/>
    <col min="104" max="104" width="6" style="6" customWidth="1"/>
    <col min="105" max="105" width="28.28515625" customWidth="1"/>
    <col min="106" max="106" width="10.28515625" style="99" customWidth="1"/>
    <col min="107" max="107" width="6" style="6" customWidth="1"/>
    <col min="108" max="108" width="28.28515625" customWidth="1"/>
    <col min="109" max="109" width="10.28515625" style="99" customWidth="1"/>
    <col min="110" max="110" width="6" style="6" customWidth="1"/>
    <col min="111" max="111" width="28.28515625" customWidth="1"/>
    <col min="112" max="112" width="10.28515625" style="99" customWidth="1"/>
    <col min="113" max="113" width="6" style="6" customWidth="1"/>
    <col min="114" max="114" width="28.28515625" customWidth="1"/>
    <col min="115" max="115" width="10.28515625" style="99" customWidth="1"/>
    <col min="116" max="116" width="6" style="6" customWidth="1"/>
    <col min="117" max="117" width="28.28515625" customWidth="1"/>
    <col min="118" max="118" width="10.28515625" style="99" customWidth="1"/>
    <col min="119" max="119" width="6" style="6" customWidth="1"/>
    <col min="120" max="120" width="28.28515625" customWidth="1"/>
    <col min="121" max="121" width="10.28515625" style="99" customWidth="1"/>
    <col min="122" max="122" width="6" style="6" customWidth="1"/>
    <col min="123" max="123" width="28.28515625" customWidth="1"/>
    <col min="124" max="124" width="10.28515625" style="99" customWidth="1"/>
    <col min="125" max="125" width="6" style="6" customWidth="1"/>
    <col min="126" max="126" width="28.28515625" customWidth="1"/>
    <col min="127" max="127" width="10.28515625" style="99" customWidth="1"/>
    <col min="128" max="128" width="6" style="6" customWidth="1"/>
    <col min="129" max="129" width="28.28515625" customWidth="1"/>
    <col min="130" max="130" width="10.28515625" style="99" customWidth="1"/>
    <col min="131" max="131" width="6" style="6" customWidth="1"/>
    <col min="132" max="132" width="28.28515625" customWidth="1"/>
    <col min="133" max="133" width="10.28515625" style="99" customWidth="1"/>
    <col min="134" max="134" width="6" style="6" customWidth="1"/>
    <col min="135" max="135" width="28.28515625" customWidth="1"/>
    <col min="136" max="136" width="10.28515625" style="99" customWidth="1"/>
    <col min="137" max="137" width="6" style="6" customWidth="1"/>
    <col min="138" max="138" width="28.28515625" customWidth="1"/>
    <col min="139" max="139" width="10.28515625" style="99" customWidth="1"/>
    <col min="140" max="140" width="6" style="6" customWidth="1"/>
    <col min="141" max="141" width="28.28515625" customWidth="1"/>
    <col min="142" max="142" width="10.28515625" style="99" customWidth="1"/>
    <col min="143" max="143" width="6" style="6" customWidth="1"/>
    <col min="144" max="144" width="28.28515625" customWidth="1"/>
    <col min="145" max="145" width="10.28515625" style="99" customWidth="1"/>
    <col min="146" max="146" width="6" style="6" customWidth="1"/>
    <col min="147" max="147" width="28.28515625" customWidth="1"/>
    <col min="148" max="148" width="10.28515625" style="99" customWidth="1"/>
    <col min="149" max="149" width="6" style="6" customWidth="1"/>
    <col min="150" max="150" width="28.28515625" customWidth="1"/>
    <col min="151" max="151" width="10.28515625" style="99" customWidth="1"/>
    <col min="152" max="152" width="6" style="6" customWidth="1"/>
    <col min="153" max="153" width="28.28515625" customWidth="1"/>
    <col min="154" max="154" width="10.28515625" style="99" customWidth="1"/>
    <col min="155" max="155" width="6" style="6" customWidth="1"/>
    <col min="156" max="156" width="28.28515625" customWidth="1"/>
    <col min="157" max="157" width="10.28515625" style="99" customWidth="1"/>
    <col min="158" max="158" width="6" style="6" customWidth="1"/>
    <col min="159" max="159" width="28.28515625" customWidth="1"/>
    <col min="160" max="160" width="10.28515625" style="99" customWidth="1"/>
    <col min="161" max="161" width="6" style="6" customWidth="1"/>
    <col min="162" max="162" width="28.28515625" customWidth="1"/>
    <col min="163" max="163" width="10.28515625" style="99" customWidth="1"/>
    <col min="164" max="164" width="6" style="6" customWidth="1"/>
    <col min="165" max="165" width="28.28515625" customWidth="1"/>
    <col min="166" max="166" width="10.28515625" style="99" customWidth="1"/>
    <col min="167" max="167" width="6" style="6" customWidth="1"/>
    <col min="168" max="168" width="28.28515625" customWidth="1"/>
    <col min="169" max="169" width="10.28515625" style="99" customWidth="1"/>
    <col min="170" max="170" width="6" style="6" customWidth="1"/>
    <col min="171" max="171" width="28.28515625" customWidth="1"/>
    <col min="172" max="172" width="10.28515625" style="99" customWidth="1"/>
    <col min="173" max="173" width="6" style="6" customWidth="1"/>
    <col min="174" max="174" width="28.28515625" customWidth="1"/>
    <col min="175" max="175" width="10.28515625" style="99" customWidth="1"/>
    <col min="176" max="176" width="6" style="6" customWidth="1"/>
    <col min="177" max="177" width="28.28515625" customWidth="1"/>
    <col min="178" max="178" width="10.28515625" style="99" customWidth="1"/>
    <col min="179" max="179" width="6" style="6" customWidth="1"/>
    <col min="180" max="180" width="28.28515625" customWidth="1"/>
    <col min="181" max="181" width="10.28515625" style="99" customWidth="1"/>
    <col min="182" max="182" width="6" style="6" customWidth="1"/>
    <col min="183" max="183" width="28.28515625" customWidth="1"/>
    <col min="184" max="184" width="10.28515625" style="99" customWidth="1"/>
    <col min="185" max="185" width="6" style="6" customWidth="1"/>
    <col min="186" max="186" width="28.28515625" customWidth="1"/>
    <col min="187" max="187" width="10.28515625" style="99" customWidth="1"/>
    <col min="188" max="188" width="6" style="6" customWidth="1"/>
    <col min="189" max="189" width="28.28515625" customWidth="1"/>
    <col min="190" max="190" width="10.28515625" style="99" customWidth="1"/>
    <col min="191" max="191" width="6" style="6" customWidth="1"/>
    <col min="192" max="192" width="28.28515625" customWidth="1"/>
    <col min="193" max="193" width="10.28515625" style="99" customWidth="1"/>
    <col min="194" max="194" width="6" style="6" customWidth="1"/>
    <col min="195" max="195" width="28.28515625" customWidth="1"/>
    <col min="196" max="196" width="10.28515625" style="99" customWidth="1"/>
    <col min="197" max="197" width="6" style="6" customWidth="1"/>
    <col min="198" max="198" width="28.28515625" customWidth="1"/>
    <col min="199" max="199" width="10.28515625" style="99" customWidth="1"/>
    <col min="200" max="200" width="6" style="6" customWidth="1"/>
    <col min="201" max="201" width="28.28515625" customWidth="1"/>
    <col min="202" max="202" width="10.28515625" style="99" customWidth="1"/>
    <col min="203" max="203" width="6" style="6" customWidth="1"/>
    <col min="204" max="204" width="28.28515625" customWidth="1"/>
    <col min="205" max="205" width="10.28515625" style="99" customWidth="1"/>
    <col min="206" max="206" width="6" style="6" customWidth="1"/>
    <col min="207" max="207" width="28.28515625" customWidth="1"/>
    <col min="208" max="208" width="10.28515625" style="99" customWidth="1"/>
    <col min="209" max="209" width="6" style="6" customWidth="1"/>
  </cols>
  <sheetData>
    <row r="1" spans="1:212">
      <c r="A1" s="1" t="s">
        <v>316</v>
      </c>
    </row>
    <row r="3" spans="1:212">
      <c r="A3" s="13" t="s">
        <v>20</v>
      </c>
      <c r="B3" s="86"/>
      <c r="C3" s="331" t="s">
        <v>1091</v>
      </c>
      <c r="D3" s="87"/>
      <c r="E3" s="88"/>
      <c r="F3" s="333" t="s">
        <v>764</v>
      </c>
      <c r="G3" s="86"/>
      <c r="H3" s="89"/>
      <c r="I3" s="331" t="s">
        <v>1132</v>
      </c>
      <c r="J3" s="87"/>
      <c r="K3" s="88"/>
      <c r="L3" s="333" t="s">
        <v>1097</v>
      </c>
      <c r="M3" s="86"/>
      <c r="N3" s="89"/>
      <c r="O3" s="331" t="s">
        <v>652</v>
      </c>
      <c r="P3" s="87"/>
      <c r="Q3" s="88"/>
      <c r="R3" s="333" t="s">
        <v>549</v>
      </c>
      <c r="S3" s="86"/>
      <c r="T3" s="89"/>
      <c r="U3" s="331" t="s">
        <v>847</v>
      </c>
      <c r="V3" s="87"/>
      <c r="W3" s="88"/>
      <c r="X3" s="333" t="s">
        <v>719</v>
      </c>
      <c r="Y3" s="86"/>
      <c r="Z3" s="89"/>
      <c r="AA3" s="331" t="s">
        <v>619</v>
      </c>
      <c r="AB3" s="87"/>
      <c r="AC3" s="88"/>
      <c r="AD3" s="333" t="s">
        <v>653</v>
      </c>
      <c r="AE3" s="86"/>
      <c r="AF3" s="89"/>
      <c r="AG3" s="331" t="s">
        <v>550</v>
      </c>
      <c r="AH3" s="87"/>
      <c r="AI3" s="88"/>
      <c r="AJ3" s="333" t="s">
        <v>768</v>
      </c>
      <c r="AK3" s="86"/>
      <c r="AL3" s="89"/>
      <c r="AM3" s="331" t="s">
        <v>849</v>
      </c>
      <c r="AN3" s="87"/>
      <c r="AO3" s="88"/>
      <c r="AP3" s="333" t="s">
        <v>1133</v>
      </c>
      <c r="AQ3" s="86"/>
      <c r="AR3" s="89"/>
      <c r="AS3" s="331" t="s">
        <v>996</v>
      </c>
      <c r="AT3" s="87"/>
      <c r="AU3" s="88"/>
      <c r="AV3" s="333" t="s">
        <v>357</v>
      </c>
      <c r="AW3" s="86"/>
      <c r="AX3" s="89"/>
      <c r="AY3" s="331" t="s">
        <v>720</v>
      </c>
      <c r="AZ3" s="87"/>
      <c r="BA3" s="88"/>
      <c r="BB3" s="333" t="s">
        <v>654</v>
      </c>
      <c r="BC3" s="86"/>
      <c r="BD3" s="89"/>
      <c r="BE3" s="331" t="s">
        <v>552</v>
      </c>
      <c r="BF3" s="87"/>
      <c r="BG3" s="88"/>
      <c r="BH3" s="333" t="s">
        <v>655</v>
      </c>
      <c r="BI3" s="86"/>
      <c r="BJ3" s="89"/>
      <c r="BK3" s="331" t="s">
        <v>721</v>
      </c>
      <c r="BL3" s="87"/>
      <c r="BM3" s="88"/>
      <c r="BN3" s="333" t="s">
        <v>1205</v>
      </c>
      <c r="BO3" s="86"/>
      <c r="BP3" s="89"/>
      <c r="BQ3" s="331" t="s">
        <v>1206</v>
      </c>
      <c r="BR3" s="87"/>
      <c r="BS3" s="88"/>
      <c r="BT3" s="333" t="s">
        <v>1134</v>
      </c>
      <c r="BU3" s="86"/>
      <c r="BV3" s="89"/>
      <c r="BW3" s="331" t="s">
        <v>855</v>
      </c>
      <c r="BX3" s="87"/>
      <c r="BY3" s="88"/>
      <c r="BZ3" s="333" t="s">
        <v>553</v>
      </c>
      <c r="CA3" s="86"/>
      <c r="CB3" s="89"/>
      <c r="CC3" s="331" t="s">
        <v>1207</v>
      </c>
      <c r="CD3" s="87"/>
      <c r="CE3" s="88"/>
      <c r="CF3" s="333" t="s">
        <v>656</v>
      </c>
      <c r="CG3" s="86"/>
      <c r="CH3" s="89"/>
      <c r="CI3" s="331" t="s">
        <v>657</v>
      </c>
      <c r="CJ3" s="87"/>
      <c r="CK3" s="88"/>
      <c r="CL3" s="333" t="s">
        <v>554</v>
      </c>
      <c r="CM3" s="86"/>
      <c r="CN3" s="89"/>
      <c r="CO3" s="331" t="s">
        <v>722</v>
      </c>
      <c r="CP3" s="87"/>
      <c r="CQ3" s="88"/>
      <c r="CR3" s="333" t="s">
        <v>771</v>
      </c>
      <c r="CS3" s="86"/>
      <c r="CT3" s="89"/>
      <c r="CU3" s="331" t="s">
        <v>555</v>
      </c>
      <c r="CV3" s="87"/>
      <c r="CW3" s="88"/>
      <c r="CX3" s="333" t="s">
        <v>1002</v>
      </c>
      <c r="CY3" s="86"/>
      <c r="CZ3" s="89"/>
      <c r="DA3" s="331" t="s">
        <v>1209</v>
      </c>
      <c r="DB3" s="87"/>
      <c r="DC3" s="88"/>
      <c r="DD3" s="333" t="s">
        <v>561</v>
      </c>
      <c r="DE3" s="86"/>
      <c r="DF3" s="89"/>
      <c r="DG3" s="331" t="s">
        <v>858</v>
      </c>
      <c r="DH3" s="87"/>
      <c r="DI3" s="88"/>
      <c r="DJ3" s="333" t="s">
        <v>658</v>
      </c>
      <c r="DK3" s="86"/>
      <c r="DL3" s="89"/>
      <c r="DM3" s="331" t="s">
        <v>563</v>
      </c>
      <c r="DN3" s="87"/>
      <c r="DO3" s="88"/>
      <c r="DP3" s="333" t="s">
        <v>859</v>
      </c>
      <c r="DQ3" s="86"/>
      <c r="DR3" s="89"/>
      <c r="DS3" s="331" t="s">
        <v>1136</v>
      </c>
      <c r="DT3" s="87"/>
      <c r="DU3" s="88"/>
      <c r="DV3" s="333" t="s">
        <v>1098</v>
      </c>
      <c r="DW3" s="86"/>
      <c r="DX3" s="89"/>
      <c r="DY3" s="331" t="s">
        <v>1178</v>
      </c>
      <c r="DZ3" s="87"/>
      <c r="EA3" s="88"/>
      <c r="EB3" s="333" t="s">
        <v>1099</v>
      </c>
      <c r="EC3" s="86"/>
      <c r="ED3" s="89"/>
      <c r="EE3" s="331" t="s">
        <v>1100</v>
      </c>
      <c r="EF3" s="87"/>
      <c r="EG3" s="88"/>
      <c r="EH3" s="333" t="s">
        <v>1168</v>
      </c>
      <c r="EI3" s="86"/>
      <c r="EJ3" s="89"/>
      <c r="EK3" s="331" t="s">
        <v>723</v>
      </c>
      <c r="EL3" s="87"/>
      <c r="EM3" s="88"/>
      <c r="EN3" s="333" t="s">
        <v>1179</v>
      </c>
      <c r="EO3" s="86"/>
      <c r="EP3" s="89"/>
      <c r="EQ3" s="331" t="s">
        <v>724</v>
      </c>
      <c r="ER3" s="87"/>
      <c r="ES3" s="88"/>
      <c r="ET3" s="333" t="s">
        <v>565</v>
      </c>
      <c r="EU3" s="86"/>
      <c r="EV3" s="89"/>
      <c r="EW3" s="331" t="s">
        <v>1137</v>
      </c>
      <c r="EX3" s="87"/>
      <c r="EY3" s="88"/>
      <c r="EZ3" s="333" t="s">
        <v>660</v>
      </c>
      <c r="FA3" s="86"/>
      <c r="FB3" s="89"/>
      <c r="FC3" s="331" t="s">
        <v>861</v>
      </c>
      <c r="FD3" s="87"/>
      <c r="FE3" s="88"/>
      <c r="FF3" s="333" t="s">
        <v>661</v>
      </c>
      <c r="FG3" s="86"/>
      <c r="FH3" s="89"/>
      <c r="FI3" s="331" t="s">
        <v>1138</v>
      </c>
      <c r="FJ3" s="87"/>
      <c r="FK3" s="88"/>
      <c r="FL3" s="333" t="s">
        <v>374</v>
      </c>
      <c r="FM3" s="86"/>
      <c r="FN3" s="89"/>
      <c r="FO3" s="331" t="s">
        <v>1101</v>
      </c>
      <c r="FP3" s="87"/>
      <c r="FQ3" s="88"/>
      <c r="FR3" s="333" t="s">
        <v>1014</v>
      </c>
      <c r="FS3" s="86"/>
      <c r="FT3" s="89"/>
      <c r="FU3" s="331" t="s">
        <v>1139</v>
      </c>
      <c r="FV3" s="87"/>
      <c r="FW3" s="88"/>
      <c r="FX3" s="333" t="s">
        <v>1230</v>
      </c>
      <c r="FY3" s="86"/>
      <c r="FZ3" s="89"/>
      <c r="GA3" s="331" t="s">
        <v>862</v>
      </c>
      <c r="GB3" s="87"/>
      <c r="GC3" s="88"/>
      <c r="GD3" s="333" t="s">
        <v>1210</v>
      </c>
      <c r="GE3" s="86"/>
      <c r="GF3" s="89"/>
      <c r="GG3" s="331" t="s">
        <v>864</v>
      </c>
      <c r="GH3" s="87"/>
      <c r="GI3" s="88"/>
      <c r="GJ3" s="333" t="s">
        <v>377</v>
      </c>
      <c r="GK3" s="86"/>
      <c r="GL3" s="89"/>
      <c r="GM3" s="331" t="s">
        <v>1017</v>
      </c>
      <c r="GN3" s="87"/>
      <c r="GO3" s="88"/>
      <c r="GP3" s="333" t="s">
        <v>1211</v>
      </c>
      <c r="GQ3" s="86"/>
      <c r="GR3" s="89"/>
      <c r="GS3" s="331" t="s">
        <v>1102</v>
      </c>
      <c r="GT3" s="87"/>
      <c r="GU3" s="88"/>
      <c r="GV3" s="333" t="s">
        <v>1140</v>
      </c>
      <c r="GW3" s="86"/>
      <c r="GX3" s="89"/>
      <c r="GY3" s="331" t="s">
        <v>1181</v>
      </c>
      <c r="GZ3" s="87"/>
      <c r="HA3" s="88"/>
    </row>
    <row r="4" spans="1:212">
      <c r="A4" s="3" t="s">
        <v>1429</v>
      </c>
      <c r="B4" s="90"/>
      <c r="C4" s="332"/>
      <c r="D4" s="91"/>
      <c r="E4" s="92"/>
      <c r="F4" s="334"/>
      <c r="G4" s="90"/>
      <c r="H4" s="93"/>
      <c r="I4" s="332"/>
      <c r="J4" s="91"/>
      <c r="K4" s="92"/>
      <c r="L4" s="334"/>
      <c r="M4" s="90"/>
      <c r="N4" s="93"/>
      <c r="O4" s="332"/>
      <c r="P4" s="91"/>
      <c r="Q4" s="92"/>
      <c r="R4" s="334"/>
      <c r="S4" s="90"/>
      <c r="T4" s="93"/>
      <c r="U4" s="332"/>
      <c r="V4" s="91"/>
      <c r="W4" s="92"/>
      <c r="X4" s="334"/>
      <c r="Y4" s="90"/>
      <c r="Z4" s="93"/>
      <c r="AA4" s="332"/>
      <c r="AB4" s="91"/>
      <c r="AC4" s="92"/>
      <c r="AD4" s="334"/>
      <c r="AE4" s="90"/>
      <c r="AF4" s="93"/>
      <c r="AG4" s="332"/>
      <c r="AH4" s="91"/>
      <c r="AI4" s="92"/>
      <c r="AJ4" s="334"/>
      <c r="AK4" s="90"/>
      <c r="AL4" s="93"/>
      <c r="AM4" s="332"/>
      <c r="AN4" s="91"/>
      <c r="AO4" s="92"/>
      <c r="AP4" s="334"/>
      <c r="AQ4" s="90"/>
      <c r="AR4" s="93"/>
      <c r="AS4" s="332"/>
      <c r="AT4" s="91"/>
      <c r="AU4" s="92"/>
      <c r="AV4" s="334"/>
      <c r="AW4" s="90"/>
      <c r="AX4" s="93"/>
      <c r="AY4" s="332"/>
      <c r="AZ4" s="91"/>
      <c r="BA4" s="92"/>
      <c r="BB4" s="334"/>
      <c r="BC4" s="90"/>
      <c r="BD4" s="93"/>
      <c r="BE4" s="332"/>
      <c r="BF4" s="91"/>
      <c r="BG4" s="92"/>
      <c r="BH4" s="334"/>
      <c r="BI4" s="90"/>
      <c r="BJ4" s="93"/>
      <c r="BK4" s="332"/>
      <c r="BL4" s="91"/>
      <c r="BM4" s="92"/>
      <c r="BN4" s="334"/>
      <c r="BO4" s="90"/>
      <c r="BP4" s="93"/>
      <c r="BQ4" s="332"/>
      <c r="BR4" s="91"/>
      <c r="BS4" s="92"/>
      <c r="BT4" s="334"/>
      <c r="BU4" s="90"/>
      <c r="BV4" s="93"/>
      <c r="BW4" s="332"/>
      <c r="BX4" s="91"/>
      <c r="BY4" s="92"/>
      <c r="BZ4" s="334"/>
      <c r="CA4" s="90"/>
      <c r="CB4" s="93"/>
      <c r="CC4" s="332"/>
      <c r="CD4" s="91"/>
      <c r="CE4" s="92"/>
      <c r="CF4" s="334"/>
      <c r="CG4" s="90"/>
      <c r="CH4" s="93"/>
      <c r="CI4" s="332"/>
      <c r="CJ4" s="91"/>
      <c r="CK4" s="92"/>
      <c r="CL4" s="334"/>
      <c r="CM4" s="90"/>
      <c r="CN4" s="93"/>
      <c r="CO4" s="332"/>
      <c r="CP4" s="91"/>
      <c r="CQ4" s="92"/>
      <c r="CR4" s="334"/>
      <c r="CS4" s="90"/>
      <c r="CT4" s="93"/>
      <c r="CU4" s="332"/>
      <c r="CV4" s="91"/>
      <c r="CW4" s="92"/>
      <c r="CX4" s="334"/>
      <c r="CY4" s="90"/>
      <c r="CZ4" s="93"/>
      <c r="DA4" s="332"/>
      <c r="DB4" s="91"/>
      <c r="DC4" s="92"/>
      <c r="DD4" s="334"/>
      <c r="DE4" s="90"/>
      <c r="DF4" s="93"/>
      <c r="DG4" s="332"/>
      <c r="DH4" s="91"/>
      <c r="DI4" s="92"/>
      <c r="DJ4" s="334"/>
      <c r="DK4" s="90"/>
      <c r="DL4" s="93"/>
      <c r="DM4" s="332"/>
      <c r="DN4" s="91"/>
      <c r="DO4" s="92"/>
      <c r="DP4" s="334"/>
      <c r="DQ4" s="90"/>
      <c r="DR4" s="93"/>
      <c r="DS4" s="332"/>
      <c r="DT4" s="91"/>
      <c r="DU4" s="92"/>
      <c r="DV4" s="334"/>
      <c r="DW4" s="90"/>
      <c r="DX4" s="93"/>
      <c r="DY4" s="332"/>
      <c r="DZ4" s="91"/>
      <c r="EA4" s="92"/>
      <c r="EB4" s="334"/>
      <c r="EC4" s="90"/>
      <c r="ED4" s="93"/>
      <c r="EE4" s="332"/>
      <c r="EF4" s="91"/>
      <c r="EG4" s="92"/>
      <c r="EH4" s="334"/>
      <c r="EI4" s="90"/>
      <c r="EJ4" s="93"/>
      <c r="EK4" s="332"/>
      <c r="EL4" s="91"/>
      <c r="EM4" s="92"/>
      <c r="EN4" s="334"/>
      <c r="EO4" s="90"/>
      <c r="EP4" s="93"/>
      <c r="EQ4" s="332"/>
      <c r="ER4" s="91"/>
      <c r="ES4" s="92"/>
      <c r="ET4" s="334"/>
      <c r="EU4" s="90"/>
      <c r="EV4" s="93"/>
      <c r="EW4" s="332"/>
      <c r="EX4" s="91"/>
      <c r="EY4" s="92"/>
      <c r="EZ4" s="334"/>
      <c r="FA4" s="90"/>
      <c r="FB4" s="93"/>
      <c r="FC4" s="332"/>
      <c r="FD4" s="91"/>
      <c r="FE4" s="92"/>
      <c r="FF4" s="334"/>
      <c r="FG4" s="90"/>
      <c r="FH4" s="93"/>
      <c r="FI4" s="332"/>
      <c r="FJ4" s="91"/>
      <c r="FK4" s="92"/>
      <c r="FL4" s="334"/>
      <c r="FM4" s="90"/>
      <c r="FN4" s="93"/>
      <c r="FO4" s="332"/>
      <c r="FP4" s="91"/>
      <c r="FQ4" s="92"/>
      <c r="FR4" s="334"/>
      <c r="FS4" s="90"/>
      <c r="FT4" s="93"/>
      <c r="FU4" s="332"/>
      <c r="FV4" s="91"/>
      <c r="FW4" s="92"/>
      <c r="FX4" s="334"/>
      <c r="FY4" s="90"/>
      <c r="FZ4" s="93"/>
      <c r="GA4" s="332"/>
      <c r="GB4" s="91"/>
      <c r="GC4" s="92"/>
      <c r="GD4" s="334"/>
      <c r="GE4" s="90"/>
      <c r="GF4" s="93"/>
      <c r="GG4" s="332"/>
      <c r="GH4" s="91"/>
      <c r="GI4" s="92"/>
      <c r="GJ4" s="334"/>
      <c r="GK4" s="90"/>
      <c r="GL4" s="93"/>
      <c r="GM4" s="332"/>
      <c r="GN4" s="91"/>
      <c r="GO4" s="92"/>
      <c r="GP4" s="334"/>
      <c r="GQ4" s="90"/>
      <c r="GR4" s="93"/>
      <c r="GS4" s="332"/>
      <c r="GT4" s="91"/>
      <c r="GU4" s="92"/>
      <c r="GV4" s="334"/>
      <c r="GW4" s="90"/>
      <c r="GX4" s="93"/>
      <c r="GY4" s="332"/>
      <c r="GZ4" s="91"/>
      <c r="HA4" s="92"/>
    </row>
    <row r="5" spans="1:212">
      <c r="A5" s="4"/>
      <c r="B5" s="121"/>
      <c r="C5" s="95"/>
      <c r="D5" s="96" t="s">
        <v>14</v>
      </c>
      <c r="E5" s="97" t="s">
        <v>15</v>
      </c>
      <c r="F5" s="4"/>
      <c r="G5" s="94" t="s">
        <v>14</v>
      </c>
      <c r="H5" s="98" t="s">
        <v>15</v>
      </c>
      <c r="I5" s="95"/>
      <c r="J5" s="96" t="s">
        <v>14</v>
      </c>
      <c r="K5" s="97" t="s">
        <v>15</v>
      </c>
      <c r="L5" s="4"/>
      <c r="M5" s="94" t="s">
        <v>14</v>
      </c>
      <c r="N5" s="98" t="s">
        <v>15</v>
      </c>
      <c r="O5" s="95"/>
      <c r="P5" s="96" t="s">
        <v>14</v>
      </c>
      <c r="Q5" s="97" t="s">
        <v>15</v>
      </c>
      <c r="R5" s="4"/>
      <c r="S5" s="94" t="s">
        <v>14</v>
      </c>
      <c r="T5" s="98" t="s">
        <v>15</v>
      </c>
      <c r="U5" s="95"/>
      <c r="V5" s="96" t="s">
        <v>14</v>
      </c>
      <c r="W5" s="97" t="s">
        <v>15</v>
      </c>
      <c r="X5" s="4"/>
      <c r="Y5" s="94" t="s">
        <v>14</v>
      </c>
      <c r="Z5" s="98" t="s">
        <v>15</v>
      </c>
      <c r="AA5" s="95"/>
      <c r="AB5" s="96" t="s">
        <v>14</v>
      </c>
      <c r="AC5" s="97" t="s">
        <v>15</v>
      </c>
      <c r="AD5" s="4"/>
      <c r="AE5" s="94" t="s">
        <v>14</v>
      </c>
      <c r="AF5" s="98" t="s">
        <v>15</v>
      </c>
      <c r="AG5" s="95"/>
      <c r="AH5" s="96" t="s">
        <v>14</v>
      </c>
      <c r="AI5" s="97" t="s">
        <v>15</v>
      </c>
      <c r="AJ5" s="4"/>
      <c r="AK5" s="94" t="s">
        <v>14</v>
      </c>
      <c r="AL5" s="98" t="s">
        <v>15</v>
      </c>
      <c r="AM5" s="95"/>
      <c r="AN5" s="96" t="s">
        <v>14</v>
      </c>
      <c r="AO5" s="97" t="s">
        <v>15</v>
      </c>
      <c r="AP5" s="4"/>
      <c r="AQ5" s="94" t="s">
        <v>14</v>
      </c>
      <c r="AR5" s="98" t="s">
        <v>15</v>
      </c>
      <c r="AS5" s="95"/>
      <c r="AT5" s="96" t="s">
        <v>14</v>
      </c>
      <c r="AU5" s="97" t="s">
        <v>15</v>
      </c>
      <c r="AV5" s="4"/>
      <c r="AW5" s="94" t="s">
        <v>14</v>
      </c>
      <c r="AX5" s="98" t="s">
        <v>15</v>
      </c>
      <c r="AY5" s="95"/>
      <c r="AZ5" s="96" t="s">
        <v>14</v>
      </c>
      <c r="BA5" s="97" t="s">
        <v>15</v>
      </c>
      <c r="BB5" s="4"/>
      <c r="BC5" s="94" t="s">
        <v>14</v>
      </c>
      <c r="BD5" s="98" t="s">
        <v>15</v>
      </c>
      <c r="BE5" s="95"/>
      <c r="BF5" s="96" t="s">
        <v>14</v>
      </c>
      <c r="BG5" s="97" t="s">
        <v>15</v>
      </c>
      <c r="BH5" s="4"/>
      <c r="BI5" s="94" t="s">
        <v>14</v>
      </c>
      <c r="BJ5" s="98" t="s">
        <v>15</v>
      </c>
      <c r="BK5" s="95"/>
      <c r="BL5" s="96" t="s">
        <v>14</v>
      </c>
      <c r="BM5" s="97" t="s">
        <v>15</v>
      </c>
      <c r="BN5" s="4"/>
      <c r="BO5" s="94" t="s">
        <v>14</v>
      </c>
      <c r="BP5" s="98" t="s">
        <v>15</v>
      </c>
      <c r="BQ5" s="95"/>
      <c r="BR5" s="96" t="s">
        <v>14</v>
      </c>
      <c r="BS5" s="97" t="s">
        <v>15</v>
      </c>
      <c r="BT5" s="4"/>
      <c r="BU5" s="94" t="s">
        <v>14</v>
      </c>
      <c r="BV5" s="98" t="s">
        <v>15</v>
      </c>
      <c r="BW5" s="95"/>
      <c r="BX5" s="96" t="s">
        <v>14</v>
      </c>
      <c r="BY5" s="97" t="s">
        <v>15</v>
      </c>
      <c r="BZ5" s="4"/>
      <c r="CA5" s="94" t="s">
        <v>14</v>
      </c>
      <c r="CB5" s="98" t="s">
        <v>15</v>
      </c>
      <c r="CC5" s="95"/>
      <c r="CD5" s="96" t="s">
        <v>14</v>
      </c>
      <c r="CE5" s="97" t="s">
        <v>15</v>
      </c>
      <c r="CF5" s="4"/>
      <c r="CG5" s="94" t="s">
        <v>14</v>
      </c>
      <c r="CH5" s="98" t="s">
        <v>15</v>
      </c>
      <c r="CI5" s="95"/>
      <c r="CJ5" s="96" t="s">
        <v>14</v>
      </c>
      <c r="CK5" s="97" t="s">
        <v>15</v>
      </c>
      <c r="CL5" s="4"/>
      <c r="CM5" s="94" t="s">
        <v>14</v>
      </c>
      <c r="CN5" s="98" t="s">
        <v>15</v>
      </c>
      <c r="CO5" s="95"/>
      <c r="CP5" s="96" t="s">
        <v>14</v>
      </c>
      <c r="CQ5" s="97" t="s">
        <v>15</v>
      </c>
      <c r="CR5" s="4"/>
      <c r="CS5" s="94" t="s">
        <v>14</v>
      </c>
      <c r="CT5" s="98" t="s">
        <v>15</v>
      </c>
      <c r="CU5" s="95"/>
      <c r="CV5" s="96" t="s">
        <v>14</v>
      </c>
      <c r="CW5" s="97" t="s">
        <v>15</v>
      </c>
      <c r="CX5" s="4"/>
      <c r="CY5" s="94" t="s">
        <v>14</v>
      </c>
      <c r="CZ5" s="98" t="s">
        <v>15</v>
      </c>
      <c r="DA5" s="95"/>
      <c r="DB5" s="96" t="s">
        <v>14</v>
      </c>
      <c r="DC5" s="97" t="s">
        <v>15</v>
      </c>
      <c r="DD5" s="4"/>
      <c r="DE5" s="94" t="s">
        <v>14</v>
      </c>
      <c r="DF5" s="98" t="s">
        <v>15</v>
      </c>
      <c r="DG5" s="95"/>
      <c r="DH5" s="96" t="s">
        <v>14</v>
      </c>
      <c r="DI5" s="97" t="s">
        <v>15</v>
      </c>
      <c r="DJ5" s="4"/>
      <c r="DK5" s="94" t="s">
        <v>14</v>
      </c>
      <c r="DL5" s="98" t="s">
        <v>15</v>
      </c>
      <c r="DM5" s="95"/>
      <c r="DN5" s="96" t="s">
        <v>14</v>
      </c>
      <c r="DO5" s="97" t="s">
        <v>15</v>
      </c>
      <c r="DP5" s="4"/>
      <c r="DQ5" s="94" t="s">
        <v>14</v>
      </c>
      <c r="DR5" s="98" t="s">
        <v>15</v>
      </c>
      <c r="DS5" s="95"/>
      <c r="DT5" s="96" t="s">
        <v>14</v>
      </c>
      <c r="DU5" s="97" t="s">
        <v>15</v>
      </c>
      <c r="DV5" s="4"/>
      <c r="DW5" s="94" t="s">
        <v>14</v>
      </c>
      <c r="DX5" s="98" t="s">
        <v>15</v>
      </c>
      <c r="DY5" s="95"/>
      <c r="DZ5" s="96" t="s">
        <v>14</v>
      </c>
      <c r="EA5" s="97" t="s">
        <v>15</v>
      </c>
      <c r="EB5" s="4"/>
      <c r="EC5" s="94" t="s">
        <v>14</v>
      </c>
      <c r="ED5" s="98" t="s">
        <v>15</v>
      </c>
      <c r="EE5" s="95"/>
      <c r="EF5" s="96" t="s">
        <v>14</v>
      </c>
      <c r="EG5" s="97" t="s">
        <v>15</v>
      </c>
      <c r="EH5" s="4"/>
      <c r="EI5" s="94" t="s">
        <v>14</v>
      </c>
      <c r="EJ5" s="98" t="s">
        <v>15</v>
      </c>
      <c r="EK5" s="95"/>
      <c r="EL5" s="96" t="s">
        <v>14</v>
      </c>
      <c r="EM5" s="97" t="s">
        <v>15</v>
      </c>
      <c r="EN5" s="4"/>
      <c r="EO5" s="94" t="s">
        <v>14</v>
      </c>
      <c r="EP5" s="98" t="s">
        <v>15</v>
      </c>
      <c r="EQ5" s="95"/>
      <c r="ER5" s="96" t="s">
        <v>14</v>
      </c>
      <c r="ES5" s="97" t="s">
        <v>15</v>
      </c>
      <c r="ET5" s="4"/>
      <c r="EU5" s="94" t="s">
        <v>14</v>
      </c>
      <c r="EV5" s="98" t="s">
        <v>15</v>
      </c>
      <c r="EW5" s="95"/>
      <c r="EX5" s="96" t="s">
        <v>14</v>
      </c>
      <c r="EY5" s="97" t="s">
        <v>15</v>
      </c>
      <c r="EZ5" s="4"/>
      <c r="FA5" s="94" t="s">
        <v>14</v>
      </c>
      <c r="FB5" s="98" t="s">
        <v>15</v>
      </c>
      <c r="FC5" s="95"/>
      <c r="FD5" s="96" t="s">
        <v>14</v>
      </c>
      <c r="FE5" s="97" t="s">
        <v>15</v>
      </c>
      <c r="FF5" s="4"/>
      <c r="FG5" s="94" t="s">
        <v>14</v>
      </c>
      <c r="FH5" s="98" t="s">
        <v>15</v>
      </c>
      <c r="FI5" s="95"/>
      <c r="FJ5" s="96" t="s">
        <v>14</v>
      </c>
      <c r="FK5" s="97" t="s">
        <v>15</v>
      </c>
      <c r="FL5" s="4"/>
      <c r="FM5" s="94" t="s">
        <v>14</v>
      </c>
      <c r="FN5" s="98" t="s">
        <v>15</v>
      </c>
      <c r="FO5" s="95"/>
      <c r="FP5" s="96" t="s">
        <v>14</v>
      </c>
      <c r="FQ5" s="97" t="s">
        <v>15</v>
      </c>
      <c r="FR5" s="4"/>
      <c r="FS5" s="94" t="s">
        <v>14</v>
      </c>
      <c r="FT5" s="98" t="s">
        <v>15</v>
      </c>
      <c r="FU5" s="95"/>
      <c r="FV5" s="96" t="s">
        <v>14</v>
      </c>
      <c r="FW5" s="97" t="s">
        <v>15</v>
      </c>
      <c r="FX5" s="4"/>
      <c r="FY5" s="94" t="s">
        <v>14</v>
      </c>
      <c r="FZ5" s="98" t="s">
        <v>15</v>
      </c>
      <c r="GA5" s="95"/>
      <c r="GB5" s="96" t="s">
        <v>14</v>
      </c>
      <c r="GC5" s="97" t="s">
        <v>15</v>
      </c>
      <c r="GD5" s="4"/>
      <c r="GE5" s="94" t="s">
        <v>14</v>
      </c>
      <c r="GF5" s="98" t="s">
        <v>15</v>
      </c>
      <c r="GG5" s="95"/>
      <c r="GH5" s="96" t="s">
        <v>14</v>
      </c>
      <c r="GI5" s="97" t="s">
        <v>15</v>
      </c>
      <c r="GJ5" s="4"/>
      <c r="GK5" s="94" t="s">
        <v>14</v>
      </c>
      <c r="GL5" s="98" t="s">
        <v>15</v>
      </c>
      <c r="GM5" s="95"/>
      <c r="GN5" s="96" t="s">
        <v>14</v>
      </c>
      <c r="GO5" s="97" t="s">
        <v>15</v>
      </c>
      <c r="GP5" s="4"/>
      <c r="GQ5" s="94" t="s">
        <v>14</v>
      </c>
      <c r="GR5" s="98" t="s">
        <v>15</v>
      </c>
      <c r="GS5" s="95"/>
      <c r="GT5" s="96" t="s">
        <v>14</v>
      </c>
      <c r="GU5" s="97" t="s">
        <v>15</v>
      </c>
      <c r="GV5" s="4"/>
      <c r="GW5" s="94" t="s">
        <v>14</v>
      </c>
      <c r="GX5" s="98" t="s">
        <v>15</v>
      </c>
      <c r="GY5" s="95"/>
      <c r="GZ5" s="96" t="s">
        <v>14</v>
      </c>
      <c r="HA5" s="97" t="s">
        <v>15</v>
      </c>
    </row>
    <row r="6" spans="1:212">
      <c r="C6" s="100"/>
      <c r="D6" s="101"/>
      <c r="E6" s="102"/>
      <c r="I6" s="100"/>
      <c r="J6" s="101"/>
      <c r="K6" s="102"/>
      <c r="O6" s="100"/>
      <c r="P6" s="101"/>
      <c r="Q6" s="102"/>
      <c r="U6" s="100"/>
      <c r="V6" s="101"/>
      <c r="W6" s="102"/>
      <c r="AA6" s="100"/>
      <c r="AB6" s="101"/>
      <c r="AC6" s="102"/>
      <c r="AG6" s="100"/>
      <c r="AH6" s="101"/>
      <c r="AI6" s="102"/>
      <c r="AM6" s="100"/>
      <c r="AN6" s="101"/>
      <c r="AO6" s="102"/>
      <c r="AS6" s="100"/>
      <c r="AT6" s="101"/>
      <c r="AU6" s="102"/>
      <c r="AY6" s="100"/>
      <c r="AZ6" s="101"/>
      <c r="BA6" s="102"/>
      <c r="BE6" s="100"/>
      <c r="BF6" s="101"/>
      <c r="BG6" s="102"/>
      <c r="BK6" s="100"/>
      <c r="BL6" s="101"/>
      <c r="BM6" s="102"/>
      <c r="BQ6" s="100"/>
      <c r="BR6" s="101"/>
      <c r="BS6" s="102"/>
      <c r="BW6" s="100"/>
      <c r="BX6" s="101"/>
      <c r="BY6" s="102"/>
      <c r="CC6" s="100"/>
      <c r="CD6" s="101"/>
      <c r="CE6" s="102"/>
      <c r="CI6" s="100"/>
      <c r="CJ6" s="101"/>
      <c r="CK6" s="102"/>
      <c r="CO6" s="100"/>
      <c r="CP6" s="101"/>
      <c r="CQ6" s="102"/>
      <c r="CU6" s="100"/>
      <c r="CV6" s="101"/>
      <c r="CW6" s="102"/>
      <c r="DA6" s="100"/>
      <c r="DB6" s="101"/>
      <c r="DC6" s="102"/>
      <c r="DG6" s="100"/>
      <c r="DH6" s="101"/>
      <c r="DI6" s="102"/>
      <c r="DM6" s="100"/>
      <c r="DN6" s="101"/>
      <c r="DO6" s="102"/>
      <c r="DS6" s="100"/>
      <c r="DT6" s="101"/>
      <c r="DU6" s="102"/>
      <c r="DY6" s="100"/>
      <c r="DZ6" s="101"/>
      <c r="EA6" s="102"/>
      <c r="EE6" s="100"/>
      <c r="EF6" s="101"/>
      <c r="EG6" s="102"/>
      <c r="EK6" s="100"/>
      <c r="EL6" s="101"/>
      <c r="EM6" s="102"/>
      <c r="EQ6" s="100"/>
      <c r="ER6" s="101"/>
      <c r="ES6" s="102"/>
      <c r="EW6" s="100"/>
      <c r="EX6" s="101"/>
      <c r="EY6" s="102"/>
      <c r="FC6" s="100"/>
      <c r="FD6" s="101"/>
      <c r="FE6" s="102"/>
      <c r="FI6" s="100"/>
      <c r="FJ6" s="101"/>
      <c r="FK6" s="102"/>
      <c r="FO6" s="100"/>
      <c r="FP6" s="101"/>
      <c r="FQ6" s="102"/>
      <c r="FU6" s="100"/>
      <c r="FV6" s="101"/>
      <c r="FW6" s="102"/>
      <c r="GA6" s="100"/>
      <c r="GB6" s="101"/>
      <c r="GC6" s="102"/>
      <c r="GG6" s="100"/>
      <c r="GH6" s="101"/>
      <c r="GI6" s="102"/>
      <c r="GM6" s="100"/>
      <c r="GN6" s="101"/>
      <c r="GO6" s="102"/>
      <c r="GS6" s="100"/>
      <c r="GT6" s="101"/>
      <c r="GU6" s="102"/>
      <c r="GY6" s="100"/>
      <c r="GZ6" s="101"/>
      <c r="HA6" s="102"/>
    </row>
    <row r="7" spans="1:212">
      <c r="A7" t="s">
        <v>1242</v>
      </c>
      <c r="C7" s="100"/>
      <c r="D7" s="101">
        <v>0</v>
      </c>
      <c r="E7" s="102">
        <v>0</v>
      </c>
      <c r="G7" s="99">
        <v>63.056887950000011</v>
      </c>
      <c r="H7" s="6">
        <v>97.78</v>
      </c>
      <c r="I7" s="100"/>
      <c r="J7" s="101">
        <v>0</v>
      </c>
      <c r="K7" s="102">
        <v>0</v>
      </c>
      <c r="M7" s="99">
        <v>0</v>
      </c>
      <c r="N7" s="6">
        <v>0</v>
      </c>
      <c r="O7" s="100"/>
      <c r="P7" s="101">
        <v>73.208308239999994</v>
      </c>
      <c r="Q7" s="102">
        <v>48.98</v>
      </c>
      <c r="S7" s="99">
        <v>130.18374698</v>
      </c>
      <c r="T7" s="6">
        <v>99.56</v>
      </c>
      <c r="U7" s="100"/>
      <c r="V7" s="101">
        <v>71.909648889999985</v>
      </c>
      <c r="W7" s="102">
        <v>95.81</v>
      </c>
      <c r="Y7" s="99">
        <v>141.19704954999997</v>
      </c>
      <c r="Z7" s="6">
        <v>101.31</v>
      </c>
      <c r="AA7" s="100"/>
      <c r="AB7" s="101">
        <v>26.618547039999992</v>
      </c>
      <c r="AC7" s="102">
        <v>99.73</v>
      </c>
      <c r="AE7" s="99">
        <v>386.30922469000006</v>
      </c>
      <c r="AF7" s="6">
        <v>100.2</v>
      </c>
      <c r="AG7" s="100"/>
      <c r="AH7" s="101">
        <v>207.03300963000001</v>
      </c>
      <c r="AI7" s="102">
        <v>86.12</v>
      </c>
      <c r="AK7" s="99">
        <v>3.9220852900000001</v>
      </c>
      <c r="AL7" s="6">
        <v>97.97</v>
      </c>
      <c r="AM7" s="100"/>
      <c r="AN7" s="101">
        <v>408.33333290999991</v>
      </c>
      <c r="AO7" s="102">
        <v>99.13</v>
      </c>
      <c r="AQ7" s="99">
        <v>0</v>
      </c>
      <c r="AR7" s="6">
        <v>0</v>
      </c>
      <c r="AS7" s="100"/>
      <c r="AT7" s="101">
        <v>428.60763597000005</v>
      </c>
      <c r="AU7" s="102">
        <v>97.68</v>
      </c>
      <c r="AW7" s="99">
        <v>151.00606630999999</v>
      </c>
      <c r="AX7" s="6">
        <v>96.8</v>
      </c>
      <c r="AY7" s="100"/>
      <c r="AZ7" s="101">
        <v>842.67234375999999</v>
      </c>
      <c r="BA7" s="102">
        <v>96.92</v>
      </c>
      <c r="BC7" s="99">
        <v>342.93799580000001</v>
      </c>
      <c r="BD7" s="6">
        <v>96.56</v>
      </c>
      <c r="BE7" s="100"/>
      <c r="BF7" s="101">
        <v>9.0374006200000014</v>
      </c>
      <c r="BG7" s="102">
        <v>99.84</v>
      </c>
      <c r="BI7" s="99">
        <v>78.98241428</v>
      </c>
      <c r="BJ7" s="6">
        <v>98.94</v>
      </c>
      <c r="BK7" s="100"/>
      <c r="BL7" s="101">
        <v>44.438438800000007</v>
      </c>
      <c r="BM7" s="102">
        <v>99.77</v>
      </c>
      <c r="BO7" s="99">
        <v>35.330855760000006</v>
      </c>
      <c r="BP7" s="6">
        <v>0</v>
      </c>
      <c r="BQ7" s="100"/>
      <c r="BR7" s="101">
        <v>222.53605594999999</v>
      </c>
      <c r="BS7" s="102">
        <v>72.260000000000005</v>
      </c>
      <c r="BU7" s="99">
        <v>0</v>
      </c>
      <c r="BV7" s="6">
        <v>0</v>
      </c>
      <c r="BW7" s="100"/>
      <c r="BX7" s="101">
        <v>239.76584432999999</v>
      </c>
      <c r="BY7" s="102">
        <v>89.33</v>
      </c>
      <c r="CA7" s="99">
        <v>155.81152474000001</v>
      </c>
      <c r="CB7" s="6">
        <v>89.94</v>
      </c>
      <c r="CC7" s="100"/>
      <c r="CD7" s="101">
        <v>9.1532774400000019</v>
      </c>
      <c r="CE7" s="102">
        <v>75.14</v>
      </c>
      <c r="CG7" s="99">
        <v>98.653346640000024</v>
      </c>
      <c r="CH7" s="6">
        <v>99.65</v>
      </c>
      <c r="CI7" s="100"/>
      <c r="CJ7" s="101">
        <v>98.297558940000002</v>
      </c>
      <c r="CK7" s="102">
        <v>77.75</v>
      </c>
      <c r="CM7" s="99">
        <v>37.610206310000002</v>
      </c>
      <c r="CN7" s="6">
        <v>85.35</v>
      </c>
      <c r="CO7" s="100"/>
      <c r="CP7" s="101">
        <v>665.79546204999997</v>
      </c>
      <c r="CQ7" s="102">
        <v>80.39</v>
      </c>
      <c r="CS7" s="99">
        <v>508.94278699999995</v>
      </c>
      <c r="CT7" s="6">
        <v>98.46</v>
      </c>
      <c r="CU7" s="100"/>
      <c r="CV7" s="101">
        <v>740.49940908999986</v>
      </c>
      <c r="CW7" s="102">
        <v>98.36</v>
      </c>
      <c r="CY7" s="99">
        <v>15.463262840000001</v>
      </c>
      <c r="CZ7" s="6">
        <v>100.82</v>
      </c>
      <c r="DA7" s="100"/>
      <c r="DB7" s="101">
        <v>10.062425080000001</v>
      </c>
      <c r="DC7" s="102">
        <v>99.29</v>
      </c>
      <c r="DE7" s="99">
        <v>86.760851720000005</v>
      </c>
      <c r="DF7" s="6">
        <v>97.59</v>
      </c>
      <c r="DG7" s="100"/>
      <c r="DH7" s="101">
        <v>25.170827899999999</v>
      </c>
      <c r="DI7" s="102">
        <v>96.83</v>
      </c>
      <c r="DK7" s="99">
        <v>8.8238540099999998</v>
      </c>
      <c r="DL7" s="6">
        <v>86.1</v>
      </c>
      <c r="DM7" s="100"/>
      <c r="DN7" s="101">
        <v>84.853891789999992</v>
      </c>
      <c r="DO7" s="102">
        <v>99.58</v>
      </c>
      <c r="DQ7" s="99">
        <v>21.712437649999998</v>
      </c>
      <c r="DR7" s="6">
        <v>99.51</v>
      </c>
      <c r="DS7" s="100"/>
      <c r="DT7" s="101">
        <v>0</v>
      </c>
      <c r="DU7" s="102">
        <v>0</v>
      </c>
      <c r="DW7" s="99">
        <v>0</v>
      </c>
      <c r="DX7" s="6">
        <v>0</v>
      </c>
      <c r="DY7" s="100"/>
      <c r="DZ7" s="101">
        <v>0</v>
      </c>
      <c r="EA7" s="102">
        <v>0</v>
      </c>
      <c r="EC7" s="99">
        <v>0</v>
      </c>
      <c r="ED7" s="6">
        <v>0</v>
      </c>
      <c r="EE7" s="100"/>
      <c r="EF7" s="101">
        <v>63.708418000000002</v>
      </c>
      <c r="EG7" s="102">
        <v>99.58</v>
      </c>
      <c r="EI7" s="99">
        <v>15.56368569</v>
      </c>
      <c r="EJ7" s="6">
        <v>99.56</v>
      </c>
      <c r="EK7" s="100"/>
      <c r="EL7" s="101">
        <v>0</v>
      </c>
      <c r="EM7" s="102">
        <v>0</v>
      </c>
      <c r="EO7" s="99">
        <v>15.96088876</v>
      </c>
      <c r="EP7" s="6">
        <v>99.55</v>
      </c>
      <c r="EQ7" s="100"/>
      <c r="ER7" s="101">
        <v>393.80715577000001</v>
      </c>
      <c r="ES7" s="102">
        <v>95.41</v>
      </c>
      <c r="EU7" s="99">
        <v>74.810199099999991</v>
      </c>
      <c r="EV7" s="6">
        <v>83.27</v>
      </c>
      <c r="EW7" s="100"/>
      <c r="EX7" s="101">
        <v>6.9868803399999999</v>
      </c>
      <c r="EY7" s="102">
        <v>32.880000000000003</v>
      </c>
      <c r="FA7" s="99">
        <v>193.95312847000002</v>
      </c>
      <c r="FB7" s="6">
        <v>97.58</v>
      </c>
      <c r="FC7" s="100"/>
      <c r="FD7" s="101">
        <v>362.25419164000004</v>
      </c>
      <c r="FE7" s="102">
        <v>81.61</v>
      </c>
      <c r="FG7" s="99">
        <v>391.22292035999988</v>
      </c>
      <c r="FH7" s="6">
        <v>81.97</v>
      </c>
      <c r="FI7" s="100"/>
      <c r="FJ7" s="101">
        <v>22.498687050000001</v>
      </c>
      <c r="FK7" s="102">
        <v>10.17</v>
      </c>
      <c r="FM7" s="99">
        <v>19.459654879999999</v>
      </c>
      <c r="FN7" s="6">
        <v>98.5</v>
      </c>
      <c r="FO7" s="100"/>
      <c r="FP7" s="101">
        <v>0</v>
      </c>
      <c r="FQ7" s="102">
        <v>0</v>
      </c>
      <c r="FS7" s="99">
        <v>1544.4783751300001</v>
      </c>
      <c r="FT7" s="6">
        <v>70.510000000000005</v>
      </c>
      <c r="FU7" s="100"/>
      <c r="FV7" s="101">
        <v>0</v>
      </c>
      <c r="FW7" s="102">
        <v>0</v>
      </c>
      <c r="FY7" s="99">
        <v>0</v>
      </c>
      <c r="FZ7" s="6">
        <v>0</v>
      </c>
      <c r="GA7" s="100"/>
      <c r="GB7" s="101">
        <v>436.3360826</v>
      </c>
      <c r="GC7" s="102">
        <v>74.27</v>
      </c>
      <c r="GE7" s="99">
        <v>42.925027390000004</v>
      </c>
      <c r="GF7" s="6">
        <v>40.19</v>
      </c>
      <c r="GG7" s="100"/>
      <c r="GH7" s="101">
        <v>115.476567</v>
      </c>
      <c r="GI7" s="102">
        <v>100</v>
      </c>
      <c r="GK7" s="99">
        <v>182.97852499999999</v>
      </c>
      <c r="GL7" s="6">
        <v>100</v>
      </c>
      <c r="GM7" s="100"/>
      <c r="GN7" s="101">
        <v>179.98518100000001</v>
      </c>
      <c r="GO7" s="102">
        <v>100</v>
      </c>
      <c r="GQ7" s="99">
        <v>152.39769081999998</v>
      </c>
      <c r="GR7" s="6">
        <v>66.25</v>
      </c>
      <c r="GS7" s="100"/>
      <c r="GT7" s="101">
        <v>2E-8</v>
      </c>
      <c r="GU7" s="102">
        <v>0</v>
      </c>
      <c r="GW7" s="99">
        <v>37.919126090000006</v>
      </c>
      <c r="GX7" s="6">
        <v>72.290000000000006</v>
      </c>
      <c r="GY7" s="100"/>
      <c r="GZ7" s="101">
        <v>16.322274490000002</v>
      </c>
      <c r="HA7" s="102">
        <v>19.34</v>
      </c>
    </row>
    <row r="8" spans="1:212">
      <c r="A8" t="s">
        <v>1243</v>
      </c>
      <c r="C8" s="100"/>
      <c r="D8" s="101">
        <v>15.428978619999999</v>
      </c>
      <c r="E8" s="102">
        <v>2.15</v>
      </c>
      <c r="G8" s="99">
        <v>1.2350000000000001</v>
      </c>
      <c r="H8" s="6">
        <v>1.92</v>
      </c>
      <c r="I8" s="100"/>
      <c r="J8" s="101">
        <v>0.43156824000000005</v>
      </c>
      <c r="K8" s="102">
        <v>1.66</v>
      </c>
      <c r="M8" s="99">
        <v>0.52944897999999996</v>
      </c>
      <c r="N8" s="6">
        <v>0.91</v>
      </c>
      <c r="O8" s="100"/>
      <c r="P8" s="101">
        <v>0</v>
      </c>
      <c r="Q8" s="102">
        <v>0</v>
      </c>
      <c r="S8" s="99">
        <v>1.4999999999999999E-2</v>
      </c>
      <c r="T8" s="6">
        <v>0.01</v>
      </c>
      <c r="U8" s="100"/>
      <c r="V8" s="101">
        <v>3.1569814700000003</v>
      </c>
      <c r="W8" s="102">
        <v>4.21</v>
      </c>
      <c r="Y8" s="99">
        <v>-0.38</v>
      </c>
      <c r="Z8" s="6">
        <v>-0.27</v>
      </c>
      <c r="AA8" s="100"/>
      <c r="AB8" s="101">
        <v>0</v>
      </c>
      <c r="AC8" s="102">
        <v>0</v>
      </c>
      <c r="AE8" s="99">
        <v>0</v>
      </c>
      <c r="AF8" s="6">
        <v>0</v>
      </c>
      <c r="AG8" s="100"/>
      <c r="AH8" s="101">
        <v>9.9207338500000013</v>
      </c>
      <c r="AI8" s="102">
        <v>4.12</v>
      </c>
      <c r="AK8" s="99">
        <v>8.1243330000000002E-2</v>
      </c>
      <c r="AL8" s="6">
        <v>2.0299999999999998</v>
      </c>
      <c r="AM8" s="100"/>
      <c r="AN8" s="101">
        <v>3.6110125099999983</v>
      </c>
      <c r="AO8" s="102">
        <v>0.97</v>
      </c>
      <c r="AQ8" s="99">
        <v>2.1576127999999999</v>
      </c>
      <c r="AR8" s="6">
        <v>2.61</v>
      </c>
      <c r="AS8" s="100"/>
      <c r="AT8" s="101">
        <v>10.181332400000001</v>
      </c>
      <c r="AU8" s="102">
        <v>2.3199999999999998</v>
      </c>
      <c r="AW8" s="99">
        <v>4.9924355599999997</v>
      </c>
      <c r="AX8" s="6">
        <v>3.2</v>
      </c>
      <c r="AY8" s="100"/>
      <c r="AZ8" s="101">
        <v>26.784154879999999</v>
      </c>
      <c r="BA8" s="102">
        <v>3.08</v>
      </c>
      <c r="BC8" s="99">
        <v>12.24842685</v>
      </c>
      <c r="BD8" s="6">
        <v>3.45</v>
      </c>
      <c r="BE8" s="100"/>
      <c r="BF8" s="101">
        <v>0</v>
      </c>
      <c r="BG8" s="102">
        <v>0</v>
      </c>
      <c r="BI8" s="99">
        <v>0</v>
      </c>
      <c r="BJ8" s="6">
        <v>0</v>
      </c>
      <c r="BK8" s="100"/>
      <c r="BL8" s="101">
        <v>0</v>
      </c>
      <c r="BM8" s="102">
        <v>0</v>
      </c>
      <c r="BO8" s="99">
        <v>-9.881471E-2</v>
      </c>
      <c r="BP8" s="6">
        <v>0</v>
      </c>
      <c r="BQ8" s="100"/>
      <c r="BR8" s="101">
        <v>0</v>
      </c>
      <c r="BS8" s="102">
        <v>0</v>
      </c>
      <c r="BU8" s="99">
        <v>0</v>
      </c>
      <c r="BV8" s="6">
        <v>0</v>
      </c>
      <c r="BW8" s="100"/>
      <c r="BX8" s="101">
        <v>-0.41993779999999997</v>
      </c>
      <c r="BY8" s="102">
        <v>-0.15</v>
      </c>
      <c r="CA8" s="99">
        <v>17.424487679999999</v>
      </c>
      <c r="CB8" s="6">
        <v>10.06</v>
      </c>
      <c r="CC8" s="100"/>
      <c r="CD8" s="101">
        <v>3.03121207</v>
      </c>
      <c r="CE8" s="102">
        <v>24.87</v>
      </c>
      <c r="CG8" s="99">
        <v>0.32527939</v>
      </c>
      <c r="CH8" s="6">
        <v>0.33</v>
      </c>
      <c r="CI8" s="100"/>
      <c r="CJ8" s="101">
        <v>11.3992123</v>
      </c>
      <c r="CK8" s="102">
        <v>9.01</v>
      </c>
      <c r="CM8" s="99">
        <v>0.87437328000000003</v>
      </c>
      <c r="CN8" s="6">
        <v>1.98</v>
      </c>
      <c r="CO8" s="100"/>
      <c r="CP8" s="101">
        <v>66.224115470000001</v>
      </c>
      <c r="CQ8" s="102">
        <v>8</v>
      </c>
      <c r="CS8" s="99">
        <v>0</v>
      </c>
      <c r="CT8" s="6">
        <v>0</v>
      </c>
      <c r="CU8" s="100"/>
      <c r="CV8" s="101">
        <v>0</v>
      </c>
      <c r="CW8" s="102">
        <v>0</v>
      </c>
      <c r="CY8" s="99">
        <v>-0.25</v>
      </c>
      <c r="CZ8" s="6">
        <v>-1.63</v>
      </c>
      <c r="DA8" s="100"/>
      <c r="DB8" s="101">
        <v>7.2405629999999999E-2</v>
      </c>
      <c r="DC8" s="102">
        <v>0.72</v>
      </c>
      <c r="DE8" s="99">
        <v>0</v>
      </c>
      <c r="DF8" s="6">
        <v>0</v>
      </c>
      <c r="DG8" s="100"/>
      <c r="DH8" s="101">
        <v>0</v>
      </c>
      <c r="DI8" s="102">
        <v>0</v>
      </c>
      <c r="DK8" s="99">
        <v>0</v>
      </c>
      <c r="DL8" s="6">
        <v>0</v>
      </c>
      <c r="DM8" s="100"/>
      <c r="DN8" s="101">
        <v>0</v>
      </c>
      <c r="DO8" s="102">
        <v>0</v>
      </c>
      <c r="DQ8" s="99">
        <v>-6.5000000000000002E-2</v>
      </c>
      <c r="DR8" s="6">
        <v>-0.3</v>
      </c>
      <c r="DS8" s="100"/>
      <c r="DT8" s="101">
        <v>8.4248496299999989</v>
      </c>
      <c r="DU8" s="102">
        <v>1.29</v>
      </c>
      <c r="DW8" s="99">
        <v>4.1203940100000001</v>
      </c>
      <c r="DX8" s="6">
        <v>1.54</v>
      </c>
      <c r="DY8" s="100"/>
      <c r="DZ8" s="101">
        <v>2.7288142100000004</v>
      </c>
      <c r="EA8" s="102">
        <v>0.73</v>
      </c>
      <c r="EC8" s="99">
        <v>12.890656489999998</v>
      </c>
      <c r="ED8" s="6">
        <v>0.86</v>
      </c>
      <c r="EE8" s="100"/>
      <c r="EF8" s="101">
        <v>0.2704416</v>
      </c>
      <c r="EG8" s="102">
        <v>0.42</v>
      </c>
      <c r="EI8" s="99">
        <v>6.8515300000000001E-2</v>
      </c>
      <c r="EJ8" s="6">
        <v>0.44</v>
      </c>
      <c r="EK8" s="100"/>
      <c r="EL8" s="101">
        <v>9.6901838300000005</v>
      </c>
      <c r="EM8" s="102">
        <v>7.14</v>
      </c>
      <c r="EO8" s="99">
        <v>7.1507520000000005E-2</v>
      </c>
      <c r="EP8" s="6">
        <v>0.45</v>
      </c>
      <c r="EQ8" s="100"/>
      <c r="ER8" s="101">
        <v>18.789614870000001</v>
      </c>
      <c r="ES8" s="102">
        <v>4.55</v>
      </c>
      <c r="EU8" s="99">
        <v>4.5827933400000003</v>
      </c>
      <c r="EV8" s="6">
        <v>5.0999999999999996</v>
      </c>
      <c r="EW8" s="100"/>
      <c r="EX8" s="101">
        <v>1.6408065300000001</v>
      </c>
      <c r="EY8" s="102">
        <v>7.72</v>
      </c>
      <c r="FA8" s="99">
        <v>4.6659796199999999</v>
      </c>
      <c r="FB8" s="6">
        <v>2.35</v>
      </c>
      <c r="FC8" s="100"/>
      <c r="FD8" s="101">
        <v>67.550094779999995</v>
      </c>
      <c r="FE8" s="102">
        <v>15.22</v>
      </c>
      <c r="FG8" s="99">
        <v>81.035438380000002</v>
      </c>
      <c r="FH8" s="6">
        <v>16.98</v>
      </c>
      <c r="FI8" s="100"/>
      <c r="FJ8" s="101">
        <v>18.275780829999999</v>
      </c>
      <c r="FK8" s="102">
        <v>8.26</v>
      </c>
      <c r="FM8" s="99">
        <v>0.29764142999999998</v>
      </c>
      <c r="FN8" s="6">
        <v>1.51</v>
      </c>
      <c r="FO8" s="100"/>
      <c r="FP8" s="101">
        <v>0.79060679</v>
      </c>
      <c r="FQ8" s="102">
        <v>5.0599999999999996</v>
      </c>
      <c r="FS8" s="99">
        <v>645.7810733</v>
      </c>
      <c r="FT8" s="6">
        <v>29.48</v>
      </c>
      <c r="FU8" s="100"/>
      <c r="FV8" s="101">
        <v>0.85959375999999998</v>
      </c>
      <c r="FW8" s="102">
        <v>0.66</v>
      </c>
      <c r="FY8" s="99">
        <v>7.7255526699999999</v>
      </c>
      <c r="FZ8" s="6">
        <v>6.27</v>
      </c>
      <c r="GA8" s="100"/>
      <c r="GB8" s="101">
        <v>53.441217119999997</v>
      </c>
      <c r="GC8" s="102">
        <v>9.1</v>
      </c>
      <c r="GE8" s="99">
        <v>1.7286379599999999</v>
      </c>
      <c r="GF8" s="6">
        <v>1.62</v>
      </c>
      <c r="GG8" s="100"/>
      <c r="GH8" s="101">
        <v>-0.32545139000000001</v>
      </c>
      <c r="GI8" s="102">
        <v>0</v>
      </c>
      <c r="GK8" s="99">
        <v>-0.157112</v>
      </c>
      <c r="GL8" s="6">
        <v>0</v>
      </c>
      <c r="GM8" s="100"/>
      <c r="GN8" s="101">
        <v>-0.33687973999999998</v>
      </c>
      <c r="GO8" s="102">
        <v>0</v>
      </c>
      <c r="GQ8" s="99">
        <v>0</v>
      </c>
      <c r="GR8" s="6">
        <v>0</v>
      </c>
      <c r="GS8" s="100"/>
      <c r="GT8" s="101">
        <v>0.34229704999999999</v>
      </c>
      <c r="GU8" s="102">
        <v>0.15</v>
      </c>
      <c r="GW8" s="99">
        <v>0</v>
      </c>
      <c r="GX8" s="6">
        <v>0</v>
      </c>
      <c r="GY8" s="100"/>
      <c r="GZ8" s="101">
        <v>0.99398309000000007</v>
      </c>
      <c r="HA8" s="102">
        <v>1.18</v>
      </c>
    </row>
    <row r="9" spans="1:212">
      <c r="A9" t="s">
        <v>203</v>
      </c>
      <c r="C9" s="100"/>
      <c r="D9" s="101">
        <v>0</v>
      </c>
      <c r="E9" s="102">
        <v>0</v>
      </c>
      <c r="G9" s="99">
        <v>0</v>
      </c>
      <c r="H9" s="6">
        <v>0</v>
      </c>
      <c r="I9" s="100"/>
      <c r="J9" s="101">
        <v>0</v>
      </c>
      <c r="K9" s="102">
        <v>0</v>
      </c>
      <c r="M9" s="99">
        <v>0</v>
      </c>
      <c r="N9" s="6">
        <v>0</v>
      </c>
      <c r="O9" s="100"/>
      <c r="P9" s="101">
        <v>0</v>
      </c>
      <c r="Q9" s="102">
        <v>0</v>
      </c>
      <c r="S9" s="99">
        <v>0</v>
      </c>
      <c r="T9" s="6">
        <v>0</v>
      </c>
      <c r="U9" s="100"/>
      <c r="V9" s="101">
        <v>0</v>
      </c>
      <c r="W9" s="102">
        <v>0</v>
      </c>
      <c r="Y9" s="99">
        <v>0</v>
      </c>
      <c r="Z9" s="6">
        <v>0</v>
      </c>
      <c r="AA9" s="100"/>
      <c r="AB9" s="101">
        <v>0</v>
      </c>
      <c r="AC9" s="102">
        <v>0</v>
      </c>
      <c r="AE9" s="99">
        <v>0</v>
      </c>
      <c r="AF9" s="6">
        <v>0</v>
      </c>
      <c r="AG9" s="100"/>
      <c r="AH9" s="101">
        <v>0</v>
      </c>
      <c r="AI9" s="102">
        <v>0</v>
      </c>
      <c r="AK9" s="99">
        <v>0</v>
      </c>
      <c r="AL9" s="6">
        <v>0</v>
      </c>
      <c r="AM9" s="100"/>
      <c r="AN9" s="101">
        <v>0</v>
      </c>
      <c r="AO9" s="102">
        <v>0</v>
      </c>
      <c r="AQ9" s="99">
        <v>0</v>
      </c>
      <c r="AR9" s="6">
        <v>0</v>
      </c>
      <c r="AS9" s="100"/>
      <c r="AT9" s="101">
        <v>0</v>
      </c>
      <c r="AU9" s="102">
        <v>0</v>
      </c>
      <c r="AW9" s="99">
        <v>0</v>
      </c>
      <c r="AX9" s="6">
        <v>0</v>
      </c>
      <c r="AY9" s="100"/>
      <c r="AZ9" s="101">
        <v>0</v>
      </c>
      <c r="BA9" s="102">
        <v>0</v>
      </c>
      <c r="BC9" s="99">
        <v>0</v>
      </c>
      <c r="BD9" s="6">
        <v>0</v>
      </c>
      <c r="BE9" s="100"/>
      <c r="BF9" s="101">
        <v>0</v>
      </c>
      <c r="BG9" s="102">
        <v>0</v>
      </c>
      <c r="BI9" s="99">
        <v>0</v>
      </c>
      <c r="BJ9" s="6">
        <v>0</v>
      </c>
      <c r="BK9" s="100"/>
      <c r="BL9" s="101">
        <v>0</v>
      </c>
      <c r="BM9" s="102">
        <v>0</v>
      </c>
      <c r="BO9" s="99">
        <v>0</v>
      </c>
      <c r="BP9" s="6">
        <v>0</v>
      </c>
      <c r="BQ9" s="100"/>
      <c r="BR9" s="101">
        <v>0</v>
      </c>
      <c r="BS9" s="102">
        <v>0</v>
      </c>
      <c r="BU9" s="99">
        <v>0</v>
      </c>
      <c r="BV9" s="6">
        <v>0</v>
      </c>
      <c r="BW9" s="100"/>
      <c r="BX9" s="101">
        <v>0</v>
      </c>
      <c r="BY9" s="102">
        <v>0</v>
      </c>
      <c r="CA9" s="99">
        <v>0</v>
      </c>
      <c r="CB9" s="6">
        <v>0</v>
      </c>
      <c r="CC9" s="100"/>
      <c r="CD9" s="101">
        <v>0</v>
      </c>
      <c r="CE9" s="102">
        <v>0</v>
      </c>
      <c r="CG9" s="99">
        <v>0</v>
      </c>
      <c r="CH9" s="6">
        <v>0</v>
      </c>
      <c r="CI9" s="100"/>
      <c r="CJ9" s="101">
        <v>0</v>
      </c>
      <c r="CK9" s="102">
        <v>0</v>
      </c>
      <c r="CM9" s="99">
        <v>0</v>
      </c>
      <c r="CN9" s="6">
        <v>0</v>
      </c>
      <c r="CO9" s="100"/>
      <c r="CP9" s="101">
        <v>0</v>
      </c>
      <c r="CQ9" s="102">
        <v>0</v>
      </c>
      <c r="CS9" s="99">
        <v>0</v>
      </c>
      <c r="CT9" s="6">
        <v>0</v>
      </c>
      <c r="CU9" s="100"/>
      <c r="CV9" s="101">
        <v>0</v>
      </c>
      <c r="CW9" s="102">
        <v>0</v>
      </c>
      <c r="CY9" s="99">
        <v>0</v>
      </c>
      <c r="CZ9" s="6">
        <v>0</v>
      </c>
      <c r="DA9" s="100"/>
      <c r="DB9" s="101">
        <v>0</v>
      </c>
      <c r="DC9" s="102">
        <v>0</v>
      </c>
      <c r="DE9" s="99">
        <v>0</v>
      </c>
      <c r="DF9" s="6">
        <v>0</v>
      </c>
      <c r="DG9" s="100"/>
      <c r="DH9" s="101">
        <v>0</v>
      </c>
      <c r="DI9" s="102">
        <v>0</v>
      </c>
      <c r="DK9" s="99">
        <v>0</v>
      </c>
      <c r="DL9" s="6">
        <v>0</v>
      </c>
      <c r="DM9" s="100"/>
      <c r="DN9" s="101">
        <v>0</v>
      </c>
      <c r="DO9" s="102">
        <v>0</v>
      </c>
      <c r="DQ9" s="99">
        <v>0</v>
      </c>
      <c r="DR9" s="6">
        <v>0</v>
      </c>
      <c r="DS9" s="100"/>
      <c r="DT9" s="101">
        <v>0</v>
      </c>
      <c r="DU9" s="102">
        <v>0</v>
      </c>
      <c r="DW9" s="99">
        <v>0</v>
      </c>
      <c r="DX9" s="6">
        <v>0</v>
      </c>
      <c r="DY9" s="100"/>
      <c r="DZ9" s="101">
        <v>0</v>
      </c>
      <c r="EA9" s="102">
        <v>0</v>
      </c>
      <c r="EC9" s="99">
        <v>0</v>
      </c>
      <c r="ED9" s="6">
        <v>0</v>
      </c>
      <c r="EE9" s="100"/>
      <c r="EF9" s="101">
        <v>0</v>
      </c>
      <c r="EG9" s="102">
        <v>0</v>
      </c>
      <c r="EI9" s="99">
        <v>0</v>
      </c>
      <c r="EJ9" s="6">
        <v>0</v>
      </c>
      <c r="EK9" s="100"/>
      <c r="EL9" s="101">
        <v>0</v>
      </c>
      <c r="EM9" s="102">
        <v>0</v>
      </c>
      <c r="EO9" s="99">
        <v>0</v>
      </c>
      <c r="EP9" s="6">
        <v>0</v>
      </c>
      <c r="EQ9" s="100"/>
      <c r="ER9" s="101">
        <v>0</v>
      </c>
      <c r="ES9" s="102">
        <v>0</v>
      </c>
      <c r="EU9" s="99">
        <v>0</v>
      </c>
      <c r="EV9" s="6">
        <v>0</v>
      </c>
      <c r="EW9" s="100"/>
      <c r="EX9" s="101">
        <v>0</v>
      </c>
      <c r="EY9" s="102">
        <v>0</v>
      </c>
      <c r="FA9" s="99">
        <v>0</v>
      </c>
      <c r="FB9" s="6">
        <v>0</v>
      </c>
      <c r="FC9" s="100"/>
      <c r="FD9" s="101">
        <v>0</v>
      </c>
      <c r="FE9" s="102">
        <v>0</v>
      </c>
      <c r="FG9" s="99">
        <v>0</v>
      </c>
      <c r="FH9" s="6">
        <v>0</v>
      </c>
      <c r="FI9" s="100"/>
      <c r="FJ9" s="101">
        <v>0</v>
      </c>
      <c r="FK9" s="102">
        <v>0</v>
      </c>
      <c r="FM9" s="99">
        <v>0</v>
      </c>
      <c r="FN9" s="6">
        <v>0</v>
      </c>
      <c r="FO9" s="100"/>
      <c r="FP9" s="101">
        <v>0</v>
      </c>
      <c r="FQ9" s="102">
        <v>0</v>
      </c>
      <c r="FS9" s="99">
        <v>0</v>
      </c>
      <c r="FT9" s="6">
        <v>0</v>
      </c>
      <c r="FU9" s="100"/>
      <c r="FV9" s="101">
        <v>0</v>
      </c>
      <c r="FW9" s="102">
        <v>0</v>
      </c>
      <c r="FY9" s="99">
        <v>0</v>
      </c>
      <c r="FZ9" s="6">
        <v>0</v>
      </c>
      <c r="GA9" s="100"/>
      <c r="GB9" s="101">
        <v>0</v>
      </c>
      <c r="GC9" s="102">
        <v>0</v>
      </c>
      <c r="GE9" s="99">
        <v>0</v>
      </c>
      <c r="GF9" s="6">
        <v>0</v>
      </c>
      <c r="GG9" s="100"/>
      <c r="GH9" s="101">
        <v>0</v>
      </c>
      <c r="GI9" s="102">
        <v>0</v>
      </c>
      <c r="GK9" s="99">
        <v>0</v>
      </c>
      <c r="GL9" s="6">
        <v>0</v>
      </c>
      <c r="GM9" s="100"/>
      <c r="GN9" s="101">
        <v>0</v>
      </c>
      <c r="GO9" s="102">
        <v>0</v>
      </c>
      <c r="GQ9" s="99">
        <v>0</v>
      </c>
      <c r="GR9" s="6">
        <v>0</v>
      </c>
      <c r="GS9" s="100"/>
      <c r="GT9" s="101">
        <v>0</v>
      </c>
      <c r="GU9" s="102">
        <v>0</v>
      </c>
      <c r="GW9" s="99">
        <v>0</v>
      </c>
      <c r="GX9" s="6">
        <v>0</v>
      </c>
      <c r="GY9" s="100"/>
      <c r="GZ9" s="101">
        <v>0</v>
      </c>
      <c r="HA9" s="102">
        <v>0</v>
      </c>
    </row>
    <row r="10" spans="1:212">
      <c r="A10" t="s">
        <v>1244</v>
      </c>
      <c r="C10" s="100"/>
      <c r="D10" s="101">
        <v>64.054379009999991</v>
      </c>
      <c r="E10" s="102">
        <v>8.94</v>
      </c>
      <c r="G10" s="99">
        <v>0.18845049999999999</v>
      </c>
      <c r="H10" s="6">
        <v>0.28999999999999998</v>
      </c>
      <c r="I10" s="100"/>
      <c r="J10" s="101">
        <v>-8.0000000000000002E-8</v>
      </c>
      <c r="K10" s="102">
        <v>0</v>
      </c>
      <c r="M10" s="99">
        <v>0</v>
      </c>
      <c r="N10" s="6">
        <v>0</v>
      </c>
      <c r="O10" s="100"/>
      <c r="P10" s="101">
        <v>1.53576428</v>
      </c>
      <c r="Q10" s="102">
        <v>1.03</v>
      </c>
      <c r="S10" s="99">
        <v>0.53906586999999995</v>
      </c>
      <c r="T10" s="6">
        <v>0.41</v>
      </c>
      <c r="U10" s="100"/>
      <c r="V10" s="101">
        <v>0</v>
      </c>
      <c r="W10" s="102">
        <v>0</v>
      </c>
      <c r="Y10" s="99">
        <v>-1.4555082800000001</v>
      </c>
      <c r="Z10" s="6">
        <v>-1.04</v>
      </c>
      <c r="AA10" s="100"/>
      <c r="AB10" s="101">
        <v>7.3392820000000011E-2</v>
      </c>
      <c r="AC10" s="102">
        <v>0.27</v>
      </c>
      <c r="AE10" s="99">
        <v>-0.74465218999999994</v>
      </c>
      <c r="AF10" s="6">
        <v>-0.19</v>
      </c>
      <c r="AG10" s="100"/>
      <c r="AH10" s="101">
        <v>23.480655579999997</v>
      </c>
      <c r="AI10" s="102">
        <v>9.77</v>
      </c>
      <c r="AK10" s="99">
        <v>0</v>
      </c>
      <c r="AL10" s="6">
        <v>0</v>
      </c>
      <c r="AM10" s="100"/>
      <c r="AN10" s="101">
        <v>0</v>
      </c>
      <c r="AO10" s="102">
        <v>0</v>
      </c>
      <c r="AQ10" s="99">
        <v>0</v>
      </c>
      <c r="AR10" s="6">
        <v>0</v>
      </c>
      <c r="AS10" s="100"/>
      <c r="AT10" s="101">
        <v>0</v>
      </c>
      <c r="AU10" s="102">
        <v>0</v>
      </c>
      <c r="AW10" s="99">
        <v>0</v>
      </c>
      <c r="AX10" s="6">
        <v>0</v>
      </c>
      <c r="AY10" s="100"/>
      <c r="AZ10" s="101">
        <v>0</v>
      </c>
      <c r="BA10" s="102">
        <v>0</v>
      </c>
      <c r="BC10" s="99">
        <v>0</v>
      </c>
      <c r="BD10" s="6">
        <v>0</v>
      </c>
      <c r="BE10" s="100"/>
      <c r="BF10" s="101">
        <v>1.400327E-2</v>
      </c>
      <c r="BG10" s="102">
        <v>0.15</v>
      </c>
      <c r="BI10" s="99">
        <v>0.85508638000000003</v>
      </c>
      <c r="BJ10" s="6">
        <v>1.07</v>
      </c>
      <c r="BK10" s="100"/>
      <c r="BL10" s="101">
        <v>0.1081235</v>
      </c>
      <c r="BM10" s="102">
        <v>0.24</v>
      </c>
      <c r="BO10" s="99">
        <v>0</v>
      </c>
      <c r="BP10" s="6">
        <v>0</v>
      </c>
      <c r="BQ10" s="100"/>
      <c r="BR10" s="101">
        <v>0.37884279999999998</v>
      </c>
      <c r="BS10" s="102">
        <v>0.12</v>
      </c>
      <c r="BU10" s="99">
        <v>3.44346379</v>
      </c>
      <c r="BV10" s="6">
        <v>1.59</v>
      </c>
      <c r="BW10" s="100"/>
      <c r="BX10" s="101">
        <v>29.053770579999998</v>
      </c>
      <c r="BY10" s="102">
        <v>10.82</v>
      </c>
      <c r="CA10" s="99">
        <v>0</v>
      </c>
      <c r="CB10" s="6">
        <v>0</v>
      </c>
      <c r="CC10" s="100"/>
      <c r="CD10" s="101">
        <v>0</v>
      </c>
      <c r="CE10" s="102">
        <v>0</v>
      </c>
      <c r="CG10" s="99">
        <v>0</v>
      </c>
      <c r="CH10" s="6">
        <v>0</v>
      </c>
      <c r="CI10" s="100"/>
      <c r="CJ10" s="101">
        <v>0</v>
      </c>
      <c r="CK10" s="102">
        <v>0</v>
      </c>
      <c r="CM10" s="99">
        <v>0</v>
      </c>
      <c r="CN10" s="6">
        <v>0</v>
      </c>
      <c r="CO10" s="100"/>
      <c r="CP10" s="101">
        <v>0</v>
      </c>
      <c r="CQ10" s="102">
        <v>0</v>
      </c>
      <c r="CS10" s="99">
        <v>7.9386764999999997</v>
      </c>
      <c r="CT10" s="6">
        <v>1.54</v>
      </c>
      <c r="CU10" s="100"/>
      <c r="CV10" s="101">
        <v>12.293314560000001</v>
      </c>
      <c r="CW10" s="102">
        <v>1.63</v>
      </c>
      <c r="CY10" s="99">
        <v>0.12415630999999999</v>
      </c>
      <c r="CZ10" s="6">
        <v>0.81</v>
      </c>
      <c r="DA10" s="100"/>
      <c r="DB10" s="101">
        <v>0</v>
      </c>
      <c r="DC10" s="102">
        <v>0</v>
      </c>
      <c r="DE10" s="99">
        <v>2.1394173400000001</v>
      </c>
      <c r="DF10" s="6">
        <v>2.41</v>
      </c>
      <c r="DG10" s="100"/>
      <c r="DH10" s="101">
        <v>0.82521347999999994</v>
      </c>
      <c r="DI10" s="102">
        <v>3.17</v>
      </c>
      <c r="DK10" s="99">
        <v>1.4240356299999999</v>
      </c>
      <c r="DL10" s="6">
        <v>13.9</v>
      </c>
      <c r="DM10" s="100"/>
      <c r="DN10" s="101">
        <v>0.36008415000000005</v>
      </c>
      <c r="DO10" s="102">
        <v>0.42</v>
      </c>
      <c r="DQ10" s="99">
        <v>0.17369620999999999</v>
      </c>
      <c r="DR10" s="6">
        <v>0.8</v>
      </c>
      <c r="DS10" s="100"/>
      <c r="DT10" s="101">
        <v>0</v>
      </c>
      <c r="DU10" s="102">
        <v>0</v>
      </c>
      <c r="DW10" s="99">
        <v>0.91913468999999992</v>
      </c>
      <c r="DX10" s="6">
        <v>0.34</v>
      </c>
      <c r="DY10" s="100"/>
      <c r="DZ10" s="101">
        <v>1.1505833700000001</v>
      </c>
      <c r="EA10" s="102">
        <v>0.31</v>
      </c>
      <c r="EC10" s="99">
        <v>0.77554758999999995</v>
      </c>
      <c r="ED10" s="6">
        <v>0.05</v>
      </c>
      <c r="EE10" s="100"/>
      <c r="EF10" s="101">
        <v>0</v>
      </c>
      <c r="EG10" s="102">
        <v>0</v>
      </c>
      <c r="EI10" s="99">
        <v>0</v>
      </c>
      <c r="EJ10" s="6">
        <v>0</v>
      </c>
      <c r="EK10" s="100"/>
      <c r="EL10" s="101">
        <v>126.04560093999996</v>
      </c>
      <c r="EM10" s="102">
        <v>92.88</v>
      </c>
      <c r="EO10" s="99">
        <v>0</v>
      </c>
      <c r="EP10" s="6">
        <v>0</v>
      </c>
      <c r="EQ10" s="100"/>
      <c r="ER10" s="101">
        <v>0</v>
      </c>
      <c r="ES10" s="102">
        <v>0</v>
      </c>
      <c r="EU10" s="99">
        <v>5.3272077400000004</v>
      </c>
      <c r="EV10" s="6">
        <v>5.93</v>
      </c>
      <c r="EW10" s="100"/>
      <c r="EX10" s="101">
        <v>1.9872314199999999</v>
      </c>
      <c r="EY10" s="102">
        <v>9.35</v>
      </c>
      <c r="FA10" s="99">
        <v>0</v>
      </c>
      <c r="FB10" s="6">
        <v>0</v>
      </c>
      <c r="FC10" s="100"/>
      <c r="FD10" s="101">
        <v>14.033009699999999</v>
      </c>
      <c r="FE10" s="102">
        <v>3.16</v>
      </c>
      <c r="FG10" s="99">
        <v>5.0080203000000001</v>
      </c>
      <c r="FH10" s="6">
        <v>1.05</v>
      </c>
      <c r="FI10" s="100"/>
      <c r="FJ10" s="101">
        <v>138.98252540000001</v>
      </c>
      <c r="FK10" s="102">
        <v>62.83</v>
      </c>
      <c r="FM10" s="99">
        <v>0</v>
      </c>
      <c r="FN10" s="6">
        <v>0</v>
      </c>
      <c r="FO10" s="100"/>
      <c r="FP10" s="101">
        <v>0</v>
      </c>
      <c r="FQ10" s="102">
        <v>0</v>
      </c>
      <c r="FS10" s="99">
        <v>0</v>
      </c>
      <c r="FT10" s="6">
        <v>0</v>
      </c>
      <c r="FU10" s="100"/>
      <c r="FV10" s="101">
        <v>0</v>
      </c>
      <c r="FW10" s="102">
        <v>0</v>
      </c>
      <c r="FY10" s="99">
        <v>0</v>
      </c>
      <c r="FZ10" s="6">
        <v>0</v>
      </c>
      <c r="GA10" s="100"/>
      <c r="GB10" s="101">
        <v>0</v>
      </c>
      <c r="GC10" s="102">
        <v>0</v>
      </c>
      <c r="GE10" s="99">
        <v>0</v>
      </c>
      <c r="GF10" s="6">
        <v>0</v>
      </c>
      <c r="GG10" s="100"/>
      <c r="GH10" s="101">
        <v>0</v>
      </c>
      <c r="GI10" s="102">
        <v>0</v>
      </c>
      <c r="GK10" s="99">
        <v>0</v>
      </c>
      <c r="GL10" s="6">
        <v>0</v>
      </c>
      <c r="GM10" s="100"/>
      <c r="GN10" s="101">
        <v>0</v>
      </c>
      <c r="GO10" s="102">
        <v>0</v>
      </c>
      <c r="GQ10" s="99">
        <v>0.52450122999999993</v>
      </c>
      <c r="GR10" s="6">
        <v>0.23</v>
      </c>
      <c r="GS10" s="100"/>
      <c r="GT10" s="101">
        <v>2.5214102199999999</v>
      </c>
      <c r="GU10" s="102">
        <v>1.1200000000000001</v>
      </c>
      <c r="GW10" s="99">
        <v>0.17597845000000001</v>
      </c>
      <c r="GX10" s="6">
        <v>0.34</v>
      </c>
      <c r="GY10" s="100"/>
      <c r="GZ10" s="101">
        <v>1.6606053399999998</v>
      </c>
      <c r="HA10" s="102">
        <v>1.97</v>
      </c>
    </row>
    <row r="11" spans="1:212">
      <c r="A11" t="s">
        <v>1245</v>
      </c>
      <c r="C11" s="100"/>
      <c r="D11" s="101">
        <v>637.54739559999996</v>
      </c>
      <c r="E11" s="102">
        <v>88.9</v>
      </c>
      <c r="G11" s="99">
        <v>0</v>
      </c>
      <c r="H11" s="6">
        <v>0</v>
      </c>
      <c r="I11" s="100"/>
      <c r="J11" s="101">
        <v>25.576703490000003</v>
      </c>
      <c r="K11" s="102">
        <v>98.33</v>
      </c>
      <c r="M11" s="99">
        <v>57.712902630000002</v>
      </c>
      <c r="N11" s="6">
        <v>99.09</v>
      </c>
      <c r="O11" s="100"/>
      <c r="P11" s="101">
        <v>0</v>
      </c>
      <c r="Q11" s="102">
        <v>0</v>
      </c>
      <c r="S11" s="99">
        <v>0</v>
      </c>
      <c r="T11" s="6">
        <v>0</v>
      </c>
      <c r="U11" s="100"/>
      <c r="V11" s="101">
        <v>0</v>
      </c>
      <c r="W11" s="102">
        <v>0</v>
      </c>
      <c r="Y11" s="99">
        <v>0</v>
      </c>
      <c r="Z11" s="6">
        <v>0</v>
      </c>
      <c r="AA11" s="100"/>
      <c r="AB11" s="101">
        <v>0</v>
      </c>
      <c r="AC11" s="102">
        <v>0</v>
      </c>
      <c r="AE11" s="99">
        <v>0</v>
      </c>
      <c r="AF11" s="6">
        <v>0</v>
      </c>
      <c r="AG11" s="100"/>
      <c r="AH11" s="101">
        <v>0</v>
      </c>
      <c r="AI11" s="102">
        <v>0</v>
      </c>
      <c r="AK11" s="99">
        <v>0</v>
      </c>
      <c r="AL11" s="6">
        <v>0</v>
      </c>
      <c r="AM11" s="100"/>
      <c r="AN11" s="101">
        <v>0</v>
      </c>
      <c r="AO11" s="102">
        <v>0</v>
      </c>
      <c r="AQ11" s="99">
        <v>77.651707600000009</v>
      </c>
      <c r="AR11" s="6">
        <v>93.97</v>
      </c>
      <c r="AS11" s="100"/>
      <c r="AT11" s="101">
        <v>0</v>
      </c>
      <c r="AU11" s="102">
        <v>0</v>
      </c>
      <c r="AW11" s="99">
        <v>0</v>
      </c>
      <c r="AX11" s="6">
        <v>0</v>
      </c>
      <c r="AY11" s="100"/>
      <c r="AZ11" s="101">
        <v>0</v>
      </c>
      <c r="BA11" s="102">
        <v>0</v>
      </c>
      <c r="BC11" s="99">
        <v>0</v>
      </c>
      <c r="BD11" s="6">
        <v>0</v>
      </c>
      <c r="BE11" s="100"/>
      <c r="BF11" s="101">
        <v>0</v>
      </c>
      <c r="BG11" s="102">
        <v>0</v>
      </c>
      <c r="BI11" s="99">
        <v>0</v>
      </c>
      <c r="BJ11" s="6">
        <v>0</v>
      </c>
      <c r="BK11" s="100"/>
      <c r="BL11" s="101">
        <v>0</v>
      </c>
      <c r="BM11" s="102">
        <v>0</v>
      </c>
      <c r="BO11" s="99">
        <v>25.338576530000001</v>
      </c>
      <c r="BP11" s="6">
        <v>0</v>
      </c>
      <c r="BQ11" s="100"/>
      <c r="BR11" s="101">
        <v>85.040766129999994</v>
      </c>
      <c r="BS11" s="102">
        <v>27.61</v>
      </c>
      <c r="BU11" s="99">
        <v>213.01983096999999</v>
      </c>
      <c r="BV11" s="6">
        <v>98.41</v>
      </c>
      <c r="BW11" s="100"/>
      <c r="BX11" s="101">
        <v>0</v>
      </c>
      <c r="BY11" s="102">
        <v>0</v>
      </c>
      <c r="CA11" s="99">
        <v>0</v>
      </c>
      <c r="CB11" s="6">
        <v>0</v>
      </c>
      <c r="CC11" s="100"/>
      <c r="CD11" s="101">
        <v>0</v>
      </c>
      <c r="CE11" s="102">
        <v>0</v>
      </c>
      <c r="CG11" s="99">
        <v>0</v>
      </c>
      <c r="CH11" s="6">
        <v>0</v>
      </c>
      <c r="CI11" s="100"/>
      <c r="CJ11" s="101">
        <v>9.4461901400000006</v>
      </c>
      <c r="CK11" s="102">
        <v>7.47</v>
      </c>
      <c r="CM11" s="99">
        <v>6.2413566200000004</v>
      </c>
      <c r="CN11" s="6">
        <v>14.16</v>
      </c>
      <c r="CO11" s="100"/>
      <c r="CP11" s="101">
        <v>85.518615249999996</v>
      </c>
      <c r="CQ11" s="102">
        <v>10.32</v>
      </c>
      <c r="CS11" s="99">
        <v>0</v>
      </c>
      <c r="CT11" s="6">
        <v>0</v>
      </c>
      <c r="CU11" s="100"/>
      <c r="CV11" s="101">
        <v>0</v>
      </c>
      <c r="CW11" s="102">
        <v>0</v>
      </c>
      <c r="CY11" s="99">
        <v>0</v>
      </c>
      <c r="CZ11" s="6">
        <v>0</v>
      </c>
      <c r="DA11" s="100"/>
      <c r="DB11" s="101">
        <v>0</v>
      </c>
      <c r="DC11" s="102">
        <v>0</v>
      </c>
      <c r="DE11" s="99">
        <v>0</v>
      </c>
      <c r="DF11" s="6">
        <v>0</v>
      </c>
      <c r="DG11" s="100"/>
      <c r="DH11" s="101">
        <v>0</v>
      </c>
      <c r="DI11" s="102">
        <v>0</v>
      </c>
      <c r="DK11" s="99">
        <v>0</v>
      </c>
      <c r="DL11" s="6">
        <v>0</v>
      </c>
      <c r="DM11" s="100"/>
      <c r="DN11" s="101">
        <v>0</v>
      </c>
      <c r="DO11" s="102">
        <v>0</v>
      </c>
      <c r="DQ11" s="99">
        <v>0</v>
      </c>
      <c r="DR11" s="6">
        <v>0</v>
      </c>
      <c r="DS11" s="100"/>
      <c r="DT11" s="101">
        <v>643.04330094000011</v>
      </c>
      <c r="DU11" s="102">
        <v>98.71</v>
      </c>
      <c r="DW11" s="99">
        <v>262.51664208</v>
      </c>
      <c r="DX11" s="6">
        <v>98.12</v>
      </c>
      <c r="DY11" s="100"/>
      <c r="DZ11" s="101">
        <v>367.84685724000002</v>
      </c>
      <c r="EA11" s="102">
        <v>98.95</v>
      </c>
      <c r="EC11" s="99">
        <v>1478.0746981099999</v>
      </c>
      <c r="ED11" s="6">
        <v>99.08</v>
      </c>
      <c r="EE11" s="100"/>
      <c r="EF11" s="101">
        <v>0</v>
      </c>
      <c r="EG11" s="102">
        <v>0</v>
      </c>
      <c r="EI11" s="99">
        <v>0</v>
      </c>
      <c r="EJ11" s="6">
        <v>0</v>
      </c>
      <c r="EK11" s="100"/>
      <c r="EL11" s="101">
        <v>0</v>
      </c>
      <c r="EM11" s="102">
        <v>0</v>
      </c>
      <c r="EO11" s="99">
        <v>0</v>
      </c>
      <c r="EP11" s="6">
        <v>0</v>
      </c>
      <c r="EQ11" s="100"/>
      <c r="ER11" s="101">
        <v>0</v>
      </c>
      <c r="ES11" s="102">
        <v>0</v>
      </c>
      <c r="EU11" s="99">
        <v>5.0739137699999999</v>
      </c>
      <c r="EV11" s="6">
        <v>5.65</v>
      </c>
      <c r="EW11" s="100"/>
      <c r="EX11" s="101">
        <v>7.9279900799999998</v>
      </c>
      <c r="EY11" s="102">
        <v>37.31</v>
      </c>
      <c r="FA11" s="99">
        <v>0</v>
      </c>
      <c r="FB11" s="6">
        <v>0</v>
      </c>
      <c r="FC11" s="100"/>
      <c r="FD11" s="101">
        <v>0</v>
      </c>
      <c r="FE11" s="102">
        <v>0</v>
      </c>
      <c r="FG11" s="99">
        <v>0</v>
      </c>
      <c r="FH11" s="6">
        <v>0</v>
      </c>
      <c r="FI11" s="100"/>
      <c r="FJ11" s="101">
        <v>41.45917188</v>
      </c>
      <c r="FK11" s="102">
        <v>18.739999999999998</v>
      </c>
      <c r="FM11" s="99">
        <v>0</v>
      </c>
      <c r="FN11" s="6">
        <v>0</v>
      </c>
      <c r="FO11" s="100"/>
      <c r="FP11" s="101">
        <v>14.822117390000001</v>
      </c>
      <c r="FQ11" s="102">
        <v>94.94</v>
      </c>
      <c r="FS11" s="99">
        <v>0</v>
      </c>
      <c r="FT11" s="6">
        <v>0</v>
      </c>
      <c r="FU11" s="100"/>
      <c r="FV11" s="101">
        <v>129.44667720000001</v>
      </c>
      <c r="FW11" s="102">
        <v>99.34</v>
      </c>
      <c r="FY11" s="99">
        <v>114.31864795</v>
      </c>
      <c r="FZ11" s="6">
        <v>92.74</v>
      </c>
      <c r="GA11" s="100"/>
      <c r="GB11" s="101">
        <v>97.674873349999999</v>
      </c>
      <c r="GC11" s="102">
        <v>16.62</v>
      </c>
      <c r="GE11" s="99">
        <v>62.158478369999997</v>
      </c>
      <c r="GF11" s="6">
        <v>58.19</v>
      </c>
      <c r="GG11" s="100"/>
      <c r="GH11" s="101">
        <v>0</v>
      </c>
      <c r="GI11" s="102">
        <v>0</v>
      </c>
      <c r="GK11" s="99">
        <v>0</v>
      </c>
      <c r="GL11" s="6">
        <v>0</v>
      </c>
      <c r="GM11" s="100"/>
      <c r="GN11" s="101">
        <v>0</v>
      </c>
      <c r="GO11" s="102">
        <v>0</v>
      </c>
      <c r="GQ11" s="99">
        <v>77.164045420000008</v>
      </c>
      <c r="GR11" s="6">
        <v>33.53</v>
      </c>
      <c r="GS11" s="100"/>
      <c r="GT11" s="101">
        <v>222.83635950999999</v>
      </c>
      <c r="GU11" s="102">
        <v>98.72</v>
      </c>
      <c r="GW11" s="99">
        <v>14.362187480000001</v>
      </c>
      <c r="GX11" s="6">
        <v>27.38</v>
      </c>
      <c r="GY11" s="100"/>
      <c r="GZ11" s="101">
        <v>65.410917670000003</v>
      </c>
      <c r="HA11" s="102">
        <v>77.52</v>
      </c>
    </row>
    <row r="12" spans="1:212" ht="13.5" thickBot="1">
      <c r="A12" t="s">
        <v>1246</v>
      </c>
      <c r="C12" s="100"/>
      <c r="D12" s="101">
        <v>0</v>
      </c>
      <c r="E12" s="102">
        <v>0</v>
      </c>
      <c r="G12" s="99">
        <v>0</v>
      </c>
      <c r="H12" s="6">
        <v>0</v>
      </c>
      <c r="I12" s="100"/>
      <c r="J12" s="101">
        <v>0</v>
      </c>
      <c r="K12" s="102">
        <v>0</v>
      </c>
      <c r="M12" s="99">
        <v>0</v>
      </c>
      <c r="N12" s="6">
        <v>0</v>
      </c>
      <c r="O12" s="100"/>
      <c r="P12" s="101">
        <v>0</v>
      </c>
      <c r="Q12" s="102">
        <v>0</v>
      </c>
      <c r="S12" s="99">
        <v>0</v>
      </c>
      <c r="T12" s="6">
        <v>0</v>
      </c>
      <c r="U12" s="100"/>
      <c r="V12" s="101">
        <v>0</v>
      </c>
      <c r="W12" s="102">
        <v>0</v>
      </c>
      <c r="Y12" s="99">
        <v>0</v>
      </c>
      <c r="Z12" s="6">
        <v>0</v>
      </c>
      <c r="AA12" s="100"/>
      <c r="AB12" s="101">
        <v>0</v>
      </c>
      <c r="AC12" s="102">
        <v>0</v>
      </c>
      <c r="AE12" s="99">
        <v>0</v>
      </c>
      <c r="AF12" s="6">
        <v>0</v>
      </c>
      <c r="AG12" s="100"/>
      <c r="AH12" s="101">
        <v>0</v>
      </c>
      <c r="AI12" s="102">
        <v>0</v>
      </c>
      <c r="AK12" s="99">
        <v>0</v>
      </c>
      <c r="AL12" s="6">
        <v>0</v>
      </c>
      <c r="AM12" s="100"/>
      <c r="AN12" s="101">
        <v>0</v>
      </c>
      <c r="AO12" s="102">
        <v>0</v>
      </c>
      <c r="AQ12" s="99">
        <v>2.8247175800000002</v>
      </c>
      <c r="AR12" s="6">
        <v>3.42</v>
      </c>
      <c r="AS12" s="100"/>
      <c r="AT12" s="101">
        <v>0</v>
      </c>
      <c r="AU12" s="102">
        <v>0</v>
      </c>
      <c r="AW12" s="99">
        <v>0</v>
      </c>
      <c r="AX12" s="6">
        <v>0</v>
      </c>
      <c r="AY12" s="100"/>
      <c r="AZ12" s="101">
        <v>0</v>
      </c>
      <c r="BA12" s="102">
        <v>0</v>
      </c>
      <c r="BC12" s="99">
        <v>0</v>
      </c>
      <c r="BD12" s="6">
        <v>0</v>
      </c>
      <c r="BE12" s="100"/>
      <c r="BF12" s="101">
        <v>0</v>
      </c>
      <c r="BG12" s="102">
        <v>0</v>
      </c>
      <c r="BI12" s="99">
        <v>0</v>
      </c>
      <c r="BJ12" s="6">
        <v>0</v>
      </c>
      <c r="BK12" s="100"/>
      <c r="BL12" s="101">
        <v>0</v>
      </c>
      <c r="BM12" s="102">
        <v>0</v>
      </c>
      <c r="BO12" s="99">
        <v>66.595484980000009</v>
      </c>
      <c r="BP12" s="6">
        <v>0</v>
      </c>
      <c r="BQ12" s="100"/>
      <c r="BR12" s="101">
        <v>0</v>
      </c>
      <c r="BS12" s="102">
        <v>0</v>
      </c>
      <c r="BU12" s="99">
        <v>0</v>
      </c>
      <c r="BV12" s="6">
        <v>0</v>
      </c>
      <c r="BW12" s="100"/>
      <c r="BX12" s="101">
        <v>0</v>
      </c>
      <c r="BY12" s="102">
        <v>0</v>
      </c>
      <c r="CA12" s="99">
        <v>0</v>
      </c>
      <c r="CB12" s="6">
        <v>0</v>
      </c>
      <c r="CC12" s="100"/>
      <c r="CD12" s="101">
        <v>0</v>
      </c>
      <c r="CE12" s="102">
        <v>0</v>
      </c>
      <c r="CG12" s="99">
        <v>0</v>
      </c>
      <c r="CH12" s="6">
        <v>0</v>
      </c>
      <c r="CI12" s="100"/>
      <c r="CJ12" s="101">
        <v>7.3137955899999998</v>
      </c>
      <c r="CK12" s="102">
        <v>5.78</v>
      </c>
      <c r="CM12" s="99">
        <v>-0.64907085000000009</v>
      </c>
      <c r="CN12" s="6">
        <v>-1.48</v>
      </c>
      <c r="CO12" s="100"/>
      <c r="CP12" s="101">
        <v>10.688600660000001</v>
      </c>
      <c r="CQ12" s="102">
        <v>1.29</v>
      </c>
      <c r="CS12" s="99">
        <v>0</v>
      </c>
      <c r="CT12" s="6">
        <v>0</v>
      </c>
      <c r="CU12" s="100"/>
      <c r="CV12" s="101">
        <v>0</v>
      </c>
      <c r="CW12" s="102">
        <v>0</v>
      </c>
      <c r="CY12" s="99">
        <v>0</v>
      </c>
      <c r="CZ12" s="6">
        <v>0</v>
      </c>
      <c r="DA12" s="100"/>
      <c r="DB12" s="101">
        <v>0</v>
      </c>
      <c r="DC12" s="102">
        <v>0</v>
      </c>
      <c r="DE12" s="99">
        <v>0</v>
      </c>
      <c r="DF12" s="6">
        <v>0</v>
      </c>
      <c r="DG12" s="100"/>
      <c r="DH12" s="101">
        <v>0</v>
      </c>
      <c r="DI12" s="102">
        <v>0</v>
      </c>
      <c r="DK12" s="99">
        <v>0</v>
      </c>
      <c r="DL12" s="6">
        <v>0</v>
      </c>
      <c r="DM12" s="100"/>
      <c r="DN12" s="101">
        <v>0</v>
      </c>
      <c r="DO12" s="102">
        <v>0</v>
      </c>
      <c r="DQ12" s="99">
        <v>0</v>
      </c>
      <c r="DR12" s="6">
        <v>0</v>
      </c>
      <c r="DS12" s="100"/>
      <c r="DT12" s="101">
        <v>0</v>
      </c>
      <c r="DU12" s="102">
        <v>0</v>
      </c>
      <c r="DW12" s="99">
        <v>0</v>
      </c>
      <c r="DX12" s="6">
        <v>0</v>
      </c>
      <c r="DY12" s="100"/>
      <c r="DZ12" s="101">
        <v>2.0353400000000001E-3</v>
      </c>
      <c r="EA12" s="102">
        <v>0</v>
      </c>
      <c r="EC12" s="99">
        <v>0</v>
      </c>
      <c r="ED12" s="6">
        <v>0</v>
      </c>
      <c r="EE12" s="100"/>
      <c r="EF12" s="101">
        <v>0</v>
      </c>
      <c r="EG12" s="102">
        <v>0</v>
      </c>
      <c r="EI12" s="99">
        <v>0</v>
      </c>
      <c r="EJ12" s="6">
        <v>0</v>
      </c>
      <c r="EK12" s="100"/>
      <c r="EL12" s="101">
        <v>0</v>
      </c>
      <c r="EM12" s="102">
        <v>0</v>
      </c>
      <c r="EO12" s="99">
        <v>0</v>
      </c>
      <c r="EP12" s="6">
        <v>0</v>
      </c>
      <c r="EQ12" s="100"/>
      <c r="ER12" s="101">
        <v>0.12889822000000001</v>
      </c>
      <c r="ES12" s="102">
        <v>0.03</v>
      </c>
      <c r="EU12" s="99">
        <v>3.4776080000000001E-2</v>
      </c>
      <c r="EV12" s="6">
        <v>0.04</v>
      </c>
      <c r="EW12" s="100"/>
      <c r="EX12" s="101">
        <v>2.7062961899999998</v>
      </c>
      <c r="EY12" s="102">
        <v>12.74</v>
      </c>
      <c r="FA12" s="99">
        <v>0.14936144000000001</v>
      </c>
      <c r="FB12" s="6">
        <v>0.08</v>
      </c>
      <c r="FC12" s="100"/>
      <c r="FD12" s="101">
        <v>0</v>
      </c>
      <c r="FE12" s="102">
        <v>0</v>
      </c>
      <c r="FG12" s="99">
        <v>0</v>
      </c>
      <c r="FH12" s="6">
        <v>0</v>
      </c>
      <c r="FI12" s="100"/>
      <c r="FJ12" s="101">
        <v>0</v>
      </c>
      <c r="FK12" s="102">
        <v>0</v>
      </c>
      <c r="FM12" s="99">
        <v>0</v>
      </c>
      <c r="FN12" s="6">
        <v>0</v>
      </c>
      <c r="FO12" s="100"/>
      <c r="FP12" s="101">
        <v>0</v>
      </c>
      <c r="FQ12" s="102">
        <v>0</v>
      </c>
      <c r="FS12" s="99">
        <v>0</v>
      </c>
      <c r="FT12" s="6">
        <v>0</v>
      </c>
      <c r="FU12" s="100"/>
      <c r="FV12" s="101">
        <v>0</v>
      </c>
      <c r="FW12" s="102">
        <v>0</v>
      </c>
      <c r="FY12" s="99">
        <v>1.2215486499999999</v>
      </c>
      <c r="FZ12" s="6">
        <v>0.99</v>
      </c>
      <c r="GA12" s="100"/>
      <c r="GB12" s="101">
        <v>0</v>
      </c>
      <c r="GC12" s="102">
        <v>0</v>
      </c>
      <c r="GE12" s="99">
        <v>0</v>
      </c>
      <c r="GF12" s="6">
        <v>0</v>
      </c>
      <c r="GG12" s="100"/>
      <c r="GH12" s="101">
        <v>0</v>
      </c>
      <c r="GI12" s="102">
        <v>0</v>
      </c>
      <c r="GK12" s="99">
        <v>0</v>
      </c>
      <c r="GL12" s="6">
        <v>0</v>
      </c>
      <c r="GM12" s="100"/>
      <c r="GN12" s="101">
        <v>0</v>
      </c>
      <c r="GO12" s="102">
        <v>0</v>
      </c>
      <c r="GQ12" s="99">
        <v>0</v>
      </c>
      <c r="GR12" s="6">
        <v>0</v>
      </c>
      <c r="GS12" s="100"/>
      <c r="GT12" s="101">
        <v>0</v>
      </c>
      <c r="GU12" s="102">
        <v>0</v>
      </c>
      <c r="GW12" s="99">
        <v>0</v>
      </c>
      <c r="GX12" s="6">
        <v>0</v>
      </c>
      <c r="GY12" s="100"/>
      <c r="GZ12" s="101">
        <v>0</v>
      </c>
      <c r="HA12" s="102">
        <v>0</v>
      </c>
    </row>
    <row r="13" spans="1:212" ht="13.5" thickBot="1">
      <c r="A13" s="103" t="s">
        <v>4</v>
      </c>
      <c r="B13" s="104"/>
      <c r="C13" s="105"/>
      <c r="D13" s="106">
        <v>717.03075322999985</v>
      </c>
      <c r="E13" s="107">
        <v>99.99</v>
      </c>
      <c r="F13" s="103"/>
      <c r="G13" s="104">
        <v>64.480338450000005</v>
      </c>
      <c r="H13" s="108">
        <v>99.99</v>
      </c>
      <c r="I13" s="105"/>
      <c r="J13" s="106">
        <v>26.008271650000001</v>
      </c>
      <c r="K13" s="107">
        <v>99.99</v>
      </c>
      <c r="L13" s="103"/>
      <c r="M13" s="104">
        <v>58.24235161</v>
      </c>
      <c r="N13" s="108">
        <v>100</v>
      </c>
      <c r="O13" s="105"/>
      <c r="P13" s="106">
        <v>74.744072519999989</v>
      </c>
      <c r="Q13" s="107">
        <v>50.01</v>
      </c>
      <c r="R13" s="103"/>
      <c r="S13" s="104">
        <v>130.73781284999998</v>
      </c>
      <c r="T13" s="108">
        <v>99.98</v>
      </c>
      <c r="U13" s="105"/>
      <c r="V13" s="106">
        <v>75.066630359999991</v>
      </c>
      <c r="W13" s="107">
        <v>100.02</v>
      </c>
      <c r="X13" s="103"/>
      <c r="Y13" s="104">
        <v>139.36154126999998</v>
      </c>
      <c r="Z13" s="108">
        <v>100</v>
      </c>
      <c r="AA13" s="105"/>
      <c r="AB13" s="106">
        <v>26.691939859999991</v>
      </c>
      <c r="AC13" s="107">
        <v>100</v>
      </c>
      <c r="AD13" s="103"/>
      <c r="AE13" s="104">
        <v>385.56457250000005</v>
      </c>
      <c r="AF13" s="108">
        <v>100.01</v>
      </c>
      <c r="AG13" s="105"/>
      <c r="AH13" s="106">
        <v>240.43439906</v>
      </c>
      <c r="AI13" s="107">
        <v>100.01</v>
      </c>
      <c r="AJ13" s="103"/>
      <c r="AK13" s="104">
        <v>4.0033286200000004</v>
      </c>
      <c r="AL13" s="108">
        <v>100</v>
      </c>
      <c r="AM13" s="105"/>
      <c r="AN13" s="106">
        <v>411.94434541999988</v>
      </c>
      <c r="AO13" s="107">
        <v>100.1</v>
      </c>
      <c r="AP13" s="103"/>
      <c r="AQ13" s="104">
        <v>82.634037980000002</v>
      </c>
      <c r="AR13" s="108">
        <v>100</v>
      </c>
      <c r="AS13" s="105"/>
      <c r="AT13" s="106">
        <v>438.78896837000002</v>
      </c>
      <c r="AU13" s="107">
        <v>100</v>
      </c>
      <c r="AV13" s="103"/>
      <c r="AW13" s="104">
        <v>155.99850187000001</v>
      </c>
      <c r="AX13" s="108">
        <v>100</v>
      </c>
      <c r="AY13" s="105"/>
      <c r="AZ13" s="106">
        <v>869.45649863999995</v>
      </c>
      <c r="BA13" s="107">
        <v>100</v>
      </c>
      <c r="BB13" s="103"/>
      <c r="BC13" s="104">
        <v>355.18642265000005</v>
      </c>
      <c r="BD13" s="108">
        <v>100.01</v>
      </c>
      <c r="BE13" s="105"/>
      <c r="BF13" s="106">
        <v>9.0514038900000013</v>
      </c>
      <c r="BG13" s="107">
        <v>99.99</v>
      </c>
      <c r="BH13" s="103"/>
      <c r="BI13" s="104">
        <v>79.837500660000003</v>
      </c>
      <c r="BJ13" s="108">
        <v>100.01</v>
      </c>
      <c r="BK13" s="105"/>
      <c r="BL13" s="106">
        <v>44.546562300000005</v>
      </c>
      <c r="BM13" s="107">
        <v>100.01</v>
      </c>
      <c r="BN13" s="103"/>
      <c r="BO13" s="104">
        <v>127.16610256</v>
      </c>
      <c r="BP13" s="108">
        <v>0</v>
      </c>
      <c r="BQ13" s="105"/>
      <c r="BR13" s="106">
        <v>307.95566487999997</v>
      </c>
      <c r="BS13" s="107">
        <v>99.99</v>
      </c>
      <c r="BT13" s="103"/>
      <c r="BU13" s="104">
        <v>216.46329476</v>
      </c>
      <c r="BV13" s="108">
        <v>100</v>
      </c>
      <c r="BW13" s="105"/>
      <c r="BX13" s="106">
        <v>268.39967710999997</v>
      </c>
      <c r="BY13" s="107">
        <v>100</v>
      </c>
      <c r="BZ13" s="103"/>
      <c r="CA13" s="104">
        <v>173.23601242000001</v>
      </c>
      <c r="CB13" s="108">
        <v>100</v>
      </c>
      <c r="CC13" s="105"/>
      <c r="CD13" s="106">
        <v>12.184489510000002</v>
      </c>
      <c r="CE13" s="107">
        <v>100.01</v>
      </c>
      <c r="CF13" s="103"/>
      <c r="CG13" s="104">
        <v>98.978626030000029</v>
      </c>
      <c r="CH13" s="108">
        <v>99.98</v>
      </c>
      <c r="CI13" s="105"/>
      <c r="CJ13" s="106">
        <v>126.45675697</v>
      </c>
      <c r="CK13" s="107">
        <v>100.01</v>
      </c>
      <c r="CL13" s="103"/>
      <c r="CM13" s="104">
        <v>44.076865359999999</v>
      </c>
      <c r="CN13" s="108">
        <v>100.01</v>
      </c>
      <c r="CO13" s="105"/>
      <c r="CP13" s="106">
        <v>828.22679342999993</v>
      </c>
      <c r="CQ13" s="107">
        <v>100</v>
      </c>
      <c r="CR13" s="103"/>
      <c r="CS13" s="104">
        <v>516.8814635</v>
      </c>
      <c r="CT13" s="108">
        <v>100</v>
      </c>
      <c r="CU13" s="105"/>
      <c r="CV13" s="106">
        <v>752.79272364999986</v>
      </c>
      <c r="CW13" s="107">
        <v>99.99</v>
      </c>
      <c r="CX13" s="103"/>
      <c r="CY13" s="104">
        <v>15.337419150000001</v>
      </c>
      <c r="CZ13" s="108">
        <v>100</v>
      </c>
      <c r="DA13" s="105"/>
      <c r="DB13" s="106">
        <v>10.134830710000001</v>
      </c>
      <c r="DC13" s="107">
        <v>100.01</v>
      </c>
      <c r="DD13" s="103"/>
      <c r="DE13" s="104">
        <v>88.900269059999999</v>
      </c>
      <c r="DF13" s="108">
        <v>100</v>
      </c>
      <c r="DG13" s="105"/>
      <c r="DH13" s="106">
        <v>25.996041379999998</v>
      </c>
      <c r="DI13" s="107">
        <v>100</v>
      </c>
      <c r="DJ13" s="103"/>
      <c r="DK13" s="104">
        <v>10.24788964</v>
      </c>
      <c r="DL13" s="108">
        <v>100</v>
      </c>
      <c r="DM13" s="105"/>
      <c r="DN13" s="106">
        <v>85.213975939999997</v>
      </c>
      <c r="DO13" s="107">
        <v>100</v>
      </c>
      <c r="DP13" s="103"/>
      <c r="DQ13" s="104">
        <v>21.82113386</v>
      </c>
      <c r="DR13" s="108">
        <v>100.01</v>
      </c>
      <c r="DS13" s="105"/>
      <c r="DT13" s="106">
        <v>651.46815057000003</v>
      </c>
      <c r="DU13" s="107">
        <v>100</v>
      </c>
      <c r="DV13" s="103"/>
      <c r="DW13" s="104">
        <v>267.55617077999995</v>
      </c>
      <c r="DX13" s="108">
        <v>100</v>
      </c>
      <c r="DY13" s="105"/>
      <c r="DZ13" s="106">
        <v>371.72829015999997</v>
      </c>
      <c r="EA13" s="107">
        <v>99.99</v>
      </c>
      <c r="EB13" s="103"/>
      <c r="EC13" s="104">
        <v>1491.7409021899998</v>
      </c>
      <c r="ED13" s="108">
        <v>99.99</v>
      </c>
      <c r="EE13" s="105"/>
      <c r="EF13" s="106">
        <v>63.9788596</v>
      </c>
      <c r="EG13" s="107">
        <v>100</v>
      </c>
      <c r="EH13" s="103"/>
      <c r="EI13" s="104">
        <v>15.632200989999999</v>
      </c>
      <c r="EJ13" s="108">
        <v>100</v>
      </c>
      <c r="EK13" s="105"/>
      <c r="EL13" s="106">
        <v>135.73578476999995</v>
      </c>
      <c r="EM13" s="107">
        <v>100.02</v>
      </c>
      <c r="EN13" s="103"/>
      <c r="EO13" s="104">
        <v>16.03239628</v>
      </c>
      <c r="EP13" s="108">
        <v>100</v>
      </c>
      <c r="EQ13" s="105"/>
      <c r="ER13" s="106">
        <v>412.72566886000004</v>
      </c>
      <c r="ES13" s="107">
        <v>99.99</v>
      </c>
      <c r="ET13" s="103"/>
      <c r="EU13" s="104">
        <v>89.828890029999982</v>
      </c>
      <c r="EV13" s="108">
        <v>99.99</v>
      </c>
      <c r="EW13" s="105"/>
      <c r="EX13" s="106">
        <v>21.249204559999999</v>
      </c>
      <c r="EY13" s="107">
        <v>100</v>
      </c>
      <c r="EZ13" s="103"/>
      <c r="FA13" s="104">
        <v>198.76846953000003</v>
      </c>
      <c r="FB13" s="108">
        <v>100.01</v>
      </c>
      <c r="FC13" s="105"/>
      <c r="FD13" s="106">
        <v>443.83729612000008</v>
      </c>
      <c r="FE13" s="107">
        <v>99.99</v>
      </c>
      <c r="FF13" s="103"/>
      <c r="FG13" s="104">
        <v>477.26637903999989</v>
      </c>
      <c r="FH13" s="108">
        <v>100</v>
      </c>
      <c r="FI13" s="105"/>
      <c r="FJ13" s="106">
        <v>221.21616516</v>
      </c>
      <c r="FK13" s="107">
        <v>100</v>
      </c>
      <c r="FL13" s="103"/>
      <c r="FM13" s="104">
        <v>19.757296309999997</v>
      </c>
      <c r="FN13" s="108">
        <v>100.01</v>
      </c>
      <c r="FO13" s="105"/>
      <c r="FP13" s="106">
        <v>15.612724179999999</v>
      </c>
      <c r="FQ13" s="107">
        <v>100</v>
      </c>
      <c r="FR13" s="103"/>
      <c r="FS13" s="104">
        <v>2190.2594484300002</v>
      </c>
      <c r="FT13" s="108">
        <v>99.99</v>
      </c>
      <c r="FU13" s="105"/>
      <c r="FV13" s="106">
        <v>130.30627096000001</v>
      </c>
      <c r="FW13" s="107">
        <v>100</v>
      </c>
      <c r="FX13" s="103"/>
      <c r="FY13" s="104">
        <v>123.26574927000001</v>
      </c>
      <c r="FZ13" s="108">
        <v>100</v>
      </c>
      <c r="GA13" s="105"/>
      <c r="GB13" s="106">
        <v>587.45217307000007</v>
      </c>
      <c r="GC13" s="107">
        <v>99.99</v>
      </c>
      <c r="GD13" s="103"/>
      <c r="GE13" s="104">
        <v>106.81214371999999</v>
      </c>
      <c r="GF13" s="108">
        <v>100</v>
      </c>
      <c r="GG13" s="105"/>
      <c r="GH13" s="106">
        <v>115.15111561000001</v>
      </c>
      <c r="GI13" s="107">
        <v>100</v>
      </c>
      <c r="GJ13" s="103"/>
      <c r="GK13" s="104">
        <v>182.82141300000001</v>
      </c>
      <c r="GL13" s="108">
        <v>100</v>
      </c>
      <c r="GM13" s="105"/>
      <c r="GN13" s="106">
        <v>179.64830125999998</v>
      </c>
      <c r="GO13" s="107">
        <v>100</v>
      </c>
      <c r="GP13" s="103"/>
      <c r="GQ13" s="104">
        <v>230.08623746999996</v>
      </c>
      <c r="GR13" s="108">
        <v>100.01</v>
      </c>
      <c r="GS13" s="105"/>
      <c r="GT13" s="106">
        <v>225.70006679999997</v>
      </c>
      <c r="GU13" s="107">
        <v>99.99</v>
      </c>
      <c r="GV13" s="103"/>
      <c r="GW13" s="104">
        <v>52.457292020000011</v>
      </c>
      <c r="GX13" s="108">
        <v>100.01</v>
      </c>
      <c r="GY13" s="105"/>
      <c r="GZ13" s="106">
        <v>84.387780590000006</v>
      </c>
      <c r="HA13" s="107">
        <v>100.01</v>
      </c>
      <c r="HC13">
        <v>0</v>
      </c>
      <c r="HD13">
        <v>0</v>
      </c>
    </row>
    <row r="14" spans="1:212">
      <c r="A14" t="s">
        <v>1247</v>
      </c>
      <c r="C14" s="100"/>
      <c r="D14" s="101"/>
      <c r="E14" s="102"/>
      <c r="I14" s="100"/>
      <c r="J14" s="101"/>
      <c r="K14" s="102"/>
      <c r="O14" s="100"/>
      <c r="P14" s="101"/>
      <c r="Q14" s="102"/>
      <c r="U14" s="100"/>
      <c r="V14" s="101"/>
      <c r="W14" s="102"/>
      <c r="AA14" s="100"/>
      <c r="AB14" s="101"/>
      <c r="AC14" s="102"/>
      <c r="AG14" s="100"/>
      <c r="AH14" s="101"/>
      <c r="AI14" s="102"/>
      <c r="AM14" s="100"/>
      <c r="AN14" s="101"/>
      <c r="AO14" s="102"/>
      <c r="AS14" s="100"/>
      <c r="AT14" s="101"/>
      <c r="AU14" s="102"/>
      <c r="AY14" s="100"/>
      <c r="AZ14" s="101"/>
      <c r="BA14" s="102"/>
      <c r="BE14" s="100"/>
      <c r="BF14" s="101"/>
      <c r="BG14" s="102"/>
      <c r="BK14" s="100"/>
      <c r="BL14" s="101"/>
      <c r="BM14" s="102"/>
      <c r="BQ14" s="100"/>
      <c r="BR14" s="101"/>
      <c r="BS14" s="102"/>
      <c r="BW14" s="100"/>
      <c r="BX14" s="101"/>
      <c r="BY14" s="102"/>
      <c r="CC14" s="100"/>
      <c r="CD14" s="101"/>
      <c r="CE14" s="102"/>
      <c r="CI14" s="100"/>
      <c r="CJ14" s="101"/>
      <c r="CK14" s="102"/>
      <c r="CO14" s="100"/>
      <c r="CP14" s="101"/>
      <c r="CQ14" s="102"/>
      <c r="CU14" s="100"/>
      <c r="CV14" s="101"/>
      <c r="CW14" s="102"/>
      <c r="DA14" s="100"/>
      <c r="DB14" s="101"/>
      <c r="DC14" s="102"/>
      <c r="DG14" s="100"/>
      <c r="DH14" s="101"/>
      <c r="DI14" s="102"/>
      <c r="DM14" s="100"/>
      <c r="DN14" s="101"/>
      <c r="DO14" s="102"/>
      <c r="DS14" s="100"/>
      <c r="DT14" s="101"/>
      <c r="DU14" s="102"/>
      <c r="DY14" s="100"/>
      <c r="DZ14" s="101"/>
      <c r="EA14" s="102"/>
      <c r="EE14" s="100"/>
      <c r="EF14" s="101"/>
      <c r="EG14" s="102"/>
      <c r="EK14" s="100"/>
      <c r="EL14" s="101"/>
      <c r="EM14" s="102"/>
      <c r="EQ14" s="100"/>
      <c r="ER14" s="101"/>
      <c r="ES14" s="102"/>
      <c r="EW14" s="100"/>
      <c r="EX14" s="101"/>
      <c r="EY14" s="102"/>
      <c r="FC14" s="100"/>
      <c r="FD14" s="101"/>
      <c r="FE14" s="102"/>
      <c r="FI14" s="100"/>
      <c r="FJ14" s="101"/>
      <c r="FK14" s="102"/>
      <c r="FO14" s="100"/>
      <c r="FP14" s="101"/>
      <c r="FQ14" s="102"/>
      <c r="FU14" s="100"/>
      <c r="FV14" s="101"/>
      <c r="FW14" s="102"/>
      <c r="GA14" s="100"/>
      <c r="GB14" s="101"/>
      <c r="GC14" s="102"/>
      <c r="GG14" s="100"/>
      <c r="GH14" s="101"/>
      <c r="GI14" s="102"/>
      <c r="GM14" s="100"/>
      <c r="GN14" s="101"/>
      <c r="GO14" s="102"/>
      <c r="GS14" s="100"/>
      <c r="GT14" s="101"/>
      <c r="GU14" s="102"/>
      <c r="GY14" s="100"/>
      <c r="GZ14" s="101"/>
      <c r="HA14" s="102"/>
    </row>
    <row r="15" spans="1:212">
      <c r="C15" s="100" t="s">
        <v>1430</v>
      </c>
      <c r="D15" s="101">
        <v>111.45566036</v>
      </c>
      <c r="E15" s="102">
        <v>15.54</v>
      </c>
      <c r="F15" t="s">
        <v>1431</v>
      </c>
      <c r="G15" s="99">
        <v>12.07094697</v>
      </c>
      <c r="H15" s="6">
        <v>18.72</v>
      </c>
      <c r="I15" s="100" t="s">
        <v>1432</v>
      </c>
      <c r="J15" s="101">
        <v>4.4005081600000002</v>
      </c>
      <c r="K15" s="102">
        <v>16.920000000000002</v>
      </c>
      <c r="L15" t="s">
        <v>1433</v>
      </c>
      <c r="M15" s="99">
        <v>57.712902630000002</v>
      </c>
      <c r="N15" s="6">
        <v>99.09</v>
      </c>
      <c r="O15" s="100" t="s">
        <v>1276</v>
      </c>
      <c r="P15" s="101">
        <v>2.4813632800000001</v>
      </c>
      <c r="Q15" s="102">
        <v>1.66</v>
      </c>
      <c r="R15" t="s">
        <v>1276</v>
      </c>
      <c r="S15" s="99">
        <v>3.1652440199999998</v>
      </c>
      <c r="T15" s="6">
        <v>2.42</v>
      </c>
      <c r="U15" s="100" t="s">
        <v>1276</v>
      </c>
      <c r="V15" s="101">
        <v>4.0650149899999999</v>
      </c>
      <c r="W15" s="102">
        <v>5.42</v>
      </c>
      <c r="X15" t="s">
        <v>1434</v>
      </c>
      <c r="Y15" s="99">
        <v>26.85766658</v>
      </c>
      <c r="Z15" s="6">
        <v>19.27</v>
      </c>
      <c r="AA15" s="100" t="s">
        <v>1434</v>
      </c>
      <c r="AB15" s="101">
        <v>2.0290170399999998</v>
      </c>
      <c r="AC15" s="102">
        <v>7.6</v>
      </c>
      <c r="AD15" t="s">
        <v>1434</v>
      </c>
      <c r="AE15" s="99">
        <v>132.82076695999999</v>
      </c>
      <c r="AF15" s="6">
        <v>34.450000000000003</v>
      </c>
      <c r="AG15" s="100" t="s">
        <v>530</v>
      </c>
      <c r="AH15" s="101">
        <v>50.417414239999999</v>
      </c>
      <c r="AI15" s="102">
        <v>20.97</v>
      </c>
      <c r="AJ15" t="s">
        <v>530</v>
      </c>
      <c r="AK15" s="99">
        <v>0.39941686999999998</v>
      </c>
      <c r="AL15" s="6">
        <v>9.98</v>
      </c>
      <c r="AM15" s="100" t="s">
        <v>530</v>
      </c>
      <c r="AN15" s="101">
        <v>100.7468229</v>
      </c>
      <c r="AO15" s="102">
        <v>24.46</v>
      </c>
      <c r="AP15" t="s">
        <v>1435</v>
      </c>
      <c r="AQ15" s="99">
        <v>59.556780590000002</v>
      </c>
      <c r="AR15" s="6">
        <v>72.069999999999993</v>
      </c>
      <c r="AS15" s="100" t="s">
        <v>1298</v>
      </c>
      <c r="AT15" s="101">
        <v>88.598934420000006</v>
      </c>
      <c r="AU15" s="102">
        <v>20.190000000000001</v>
      </c>
      <c r="AV15" t="s">
        <v>1269</v>
      </c>
      <c r="AW15" s="99">
        <v>30.975079659999999</v>
      </c>
      <c r="AX15" s="6">
        <v>19.86</v>
      </c>
      <c r="AY15" s="100" t="s">
        <v>1318</v>
      </c>
      <c r="AZ15" s="101">
        <v>247.77323437000001</v>
      </c>
      <c r="BA15" s="102">
        <v>28.5</v>
      </c>
      <c r="BB15" t="s">
        <v>1436</v>
      </c>
      <c r="BC15" s="99">
        <v>3.89383E-3</v>
      </c>
      <c r="BD15" s="6">
        <v>0</v>
      </c>
      <c r="BE15" s="100" t="s">
        <v>1333</v>
      </c>
      <c r="BF15" s="101">
        <v>0.77846194999999996</v>
      </c>
      <c r="BG15" s="102">
        <v>8.6</v>
      </c>
      <c r="BH15" t="s">
        <v>1269</v>
      </c>
      <c r="BI15" s="99">
        <v>6.5141782399999997</v>
      </c>
      <c r="BJ15" s="6">
        <v>8.16</v>
      </c>
      <c r="BK15" s="100" t="s">
        <v>1269</v>
      </c>
      <c r="BL15" s="101">
        <v>5.8359952399999999</v>
      </c>
      <c r="BM15" s="102">
        <v>13.1</v>
      </c>
      <c r="BN15" t="s">
        <v>1437</v>
      </c>
      <c r="BO15" s="99">
        <v>0.98283779999999998</v>
      </c>
      <c r="BP15" s="6">
        <v>0</v>
      </c>
      <c r="BQ15" s="100" t="s">
        <v>1438</v>
      </c>
      <c r="BR15" s="101">
        <v>85.040766129999994</v>
      </c>
      <c r="BS15" s="102">
        <v>27.61</v>
      </c>
      <c r="BT15" t="s">
        <v>1438</v>
      </c>
      <c r="BU15" s="99">
        <v>213.01983096999999</v>
      </c>
      <c r="BV15" s="6">
        <v>98.41</v>
      </c>
      <c r="BW15" s="100" t="s">
        <v>1310</v>
      </c>
      <c r="BX15" s="101">
        <v>26.357395610000001</v>
      </c>
      <c r="BY15" s="102">
        <v>9.82</v>
      </c>
      <c r="BZ15" t="s">
        <v>1310</v>
      </c>
      <c r="CA15" s="99">
        <v>18.939820430000001</v>
      </c>
      <c r="CB15" s="6">
        <v>10.93</v>
      </c>
      <c r="CC15" s="100" t="s">
        <v>1270</v>
      </c>
      <c r="CD15" s="101">
        <v>0.57345044000000001</v>
      </c>
      <c r="CE15" s="102">
        <v>4.71</v>
      </c>
      <c r="CF15" t="s">
        <v>1298</v>
      </c>
      <c r="CG15" s="99">
        <v>2.48204E-3</v>
      </c>
      <c r="CH15" s="6">
        <v>0</v>
      </c>
      <c r="CI15" s="100" t="s">
        <v>1439</v>
      </c>
      <c r="CJ15" s="101">
        <v>3.13930058</v>
      </c>
      <c r="CK15" s="102">
        <v>2.48</v>
      </c>
      <c r="CL15" t="s">
        <v>1440</v>
      </c>
      <c r="CM15" s="99">
        <v>6.2413566200000004</v>
      </c>
      <c r="CN15" s="6">
        <v>14.16</v>
      </c>
      <c r="CO15" s="100" t="s">
        <v>1439</v>
      </c>
      <c r="CP15" s="101">
        <v>18.427206210000001</v>
      </c>
      <c r="CQ15" s="102">
        <v>2.2200000000000002</v>
      </c>
      <c r="CR15" t="s">
        <v>1441</v>
      </c>
      <c r="CS15" s="99">
        <v>252.79824479000001</v>
      </c>
      <c r="CT15" s="6">
        <v>48.91</v>
      </c>
      <c r="CU15" s="100" t="s">
        <v>1442</v>
      </c>
      <c r="CV15" s="101">
        <v>183.71806996000001</v>
      </c>
      <c r="CW15" s="102">
        <v>24.4</v>
      </c>
      <c r="CX15" t="s">
        <v>1431</v>
      </c>
      <c r="CY15" s="99">
        <v>5.4449410699999996</v>
      </c>
      <c r="CZ15" s="6">
        <v>35.5</v>
      </c>
      <c r="DA15" s="100" t="s">
        <v>1359</v>
      </c>
      <c r="DB15" s="101">
        <v>1.04014692</v>
      </c>
      <c r="DC15" s="102">
        <v>10.26</v>
      </c>
      <c r="DD15" t="s">
        <v>1287</v>
      </c>
      <c r="DE15" s="99">
        <v>14.087056560000001</v>
      </c>
      <c r="DF15" s="6">
        <v>15.85</v>
      </c>
      <c r="DG15" s="100" t="s">
        <v>1268</v>
      </c>
      <c r="DH15" s="101">
        <v>2.1859016100000002</v>
      </c>
      <c r="DI15" s="102">
        <v>8.41</v>
      </c>
      <c r="DJ15" t="s">
        <v>1268</v>
      </c>
      <c r="DK15" s="99">
        <v>1.6489678800000001</v>
      </c>
      <c r="DL15" s="6">
        <v>16.09</v>
      </c>
      <c r="DM15" s="100" t="s">
        <v>1267</v>
      </c>
      <c r="DN15" s="101">
        <v>16.19129397</v>
      </c>
      <c r="DO15" s="102">
        <v>19</v>
      </c>
      <c r="DP15" t="s">
        <v>1267</v>
      </c>
      <c r="DQ15" s="99">
        <v>4.0607243200000003</v>
      </c>
      <c r="DR15" s="6">
        <v>18.61</v>
      </c>
      <c r="DS15" s="100" t="s">
        <v>1443</v>
      </c>
      <c r="DT15" s="101">
        <v>643.04330093999999</v>
      </c>
      <c r="DU15" s="102">
        <v>98.71</v>
      </c>
      <c r="DV15" t="s">
        <v>1444</v>
      </c>
      <c r="DW15" s="99">
        <v>12.40085212</v>
      </c>
      <c r="DX15" s="6">
        <v>4.63</v>
      </c>
      <c r="DY15" s="100" t="s">
        <v>1445</v>
      </c>
      <c r="DZ15" s="101">
        <v>256.36900114000002</v>
      </c>
      <c r="EA15" s="102">
        <v>68.97</v>
      </c>
      <c r="EB15" t="s">
        <v>1433</v>
      </c>
      <c r="EC15" s="99">
        <v>1478.0746981100001</v>
      </c>
      <c r="ED15" s="6">
        <v>99.08</v>
      </c>
      <c r="EE15" s="100" t="s">
        <v>1446</v>
      </c>
      <c r="EF15" s="101">
        <v>63.708418000000002</v>
      </c>
      <c r="EG15" s="102">
        <v>99.58</v>
      </c>
      <c r="EH15" t="s">
        <v>1447</v>
      </c>
      <c r="EI15" s="99">
        <v>15.56368569</v>
      </c>
      <c r="EJ15" s="6">
        <v>99.56</v>
      </c>
      <c r="EK15" s="100"/>
      <c r="EL15" s="101"/>
      <c r="EM15" s="102"/>
      <c r="EN15" t="s">
        <v>1448</v>
      </c>
      <c r="EO15" s="99">
        <v>15.96088876</v>
      </c>
      <c r="EP15" s="6">
        <v>99.55</v>
      </c>
      <c r="EQ15" s="100" t="s">
        <v>1327</v>
      </c>
      <c r="ER15" s="101">
        <v>82.105476080000003</v>
      </c>
      <c r="ES15" s="102">
        <v>19.89</v>
      </c>
      <c r="ET15" t="s">
        <v>1449</v>
      </c>
      <c r="EU15" s="99">
        <v>5.0739137699999999</v>
      </c>
      <c r="EV15" s="6">
        <v>5.65</v>
      </c>
      <c r="EW15" s="100" t="s">
        <v>1449</v>
      </c>
      <c r="EX15" s="101">
        <v>7.9279900799999998</v>
      </c>
      <c r="EY15" s="102">
        <v>37.31</v>
      </c>
      <c r="EZ15" t="s">
        <v>1293</v>
      </c>
      <c r="FA15" s="99">
        <v>48.584176130000003</v>
      </c>
      <c r="FB15" s="6">
        <v>24.44</v>
      </c>
      <c r="FC15" s="100" t="s">
        <v>1450</v>
      </c>
      <c r="FD15" s="101">
        <v>41.980948920000003</v>
      </c>
      <c r="FE15" s="102">
        <v>9.4600000000000009</v>
      </c>
      <c r="FF15" t="s">
        <v>1450</v>
      </c>
      <c r="FG15" s="99">
        <v>21.911132469999998</v>
      </c>
      <c r="FH15" s="6">
        <v>4.59</v>
      </c>
      <c r="FI15" s="100" t="s">
        <v>1451</v>
      </c>
      <c r="FJ15" s="101">
        <v>3.76092286</v>
      </c>
      <c r="FK15" s="102">
        <v>1.7</v>
      </c>
      <c r="FL15" t="s">
        <v>1450</v>
      </c>
      <c r="FM15" s="99">
        <v>2.5564740499999998</v>
      </c>
      <c r="FN15" s="6">
        <v>12.94</v>
      </c>
      <c r="FO15" s="100" t="s">
        <v>1452</v>
      </c>
      <c r="FP15" s="101">
        <v>9.4718228399999997</v>
      </c>
      <c r="FQ15" s="102">
        <v>60.67</v>
      </c>
      <c r="FR15" t="s">
        <v>1013</v>
      </c>
      <c r="FS15" s="99">
        <v>1053.998619</v>
      </c>
      <c r="FT15" s="6">
        <v>48.12</v>
      </c>
      <c r="FU15" s="100" t="s">
        <v>1453</v>
      </c>
      <c r="FV15" s="101">
        <v>129.44667720000001</v>
      </c>
      <c r="FW15" s="102">
        <v>99.34</v>
      </c>
      <c r="FX15" t="s">
        <v>1454</v>
      </c>
      <c r="FY15" s="99">
        <v>88.689977429999999</v>
      </c>
      <c r="FZ15" s="6">
        <v>71.95</v>
      </c>
      <c r="GA15" s="100" t="s">
        <v>1455</v>
      </c>
      <c r="GB15" s="101">
        <v>38.780716519999999</v>
      </c>
      <c r="GC15" s="102">
        <v>6.6</v>
      </c>
      <c r="GD15" t="s">
        <v>1455</v>
      </c>
      <c r="GE15" s="99">
        <v>24.993582450000002</v>
      </c>
      <c r="GF15" s="6">
        <v>23.4</v>
      </c>
      <c r="GG15" s="100" t="s">
        <v>1456</v>
      </c>
      <c r="GH15" s="101">
        <v>25.275082999999999</v>
      </c>
      <c r="GI15" s="102">
        <v>22</v>
      </c>
      <c r="GJ15" t="s">
        <v>1457</v>
      </c>
      <c r="GK15" s="99">
        <v>36.536717000000003</v>
      </c>
      <c r="GL15" s="6">
        <v>20</v>
      </c>
      <c r="GM15" s="100" t="s">
        <v>1458</v>
      </c>
      <c r="GN15" s="101">
        <v>90.404752000000002</v>
      </c>
      <c r="GO15" s="102">
        <v>50</v>
      </c>
      <c r="GP15" t="s">
        <v>1459</v>
      </c>
      <c r="GQ15" s="99">
        <v>11.382179580000001</v>
      </c>
      <c r="GR15" s="6">
        <v>4.95</v>
      </c>
      <c r="GS15" s="100" t="s">
        <v>1460</v>
      </c>
      <c r="GT15" s="101">
        <v>7.1107631900000001</v>
      </c>
      <c r="GU15" s="102">
        <v>3.15</v>
      </c>
      <c r="GV15" t="s">
        <v>1461</v>
      </c>
      <c r="GW15" s="99">
        <v>5.5196323200000004</v>
      </c>
      <c r="GX15" s="6">
        <v>10.52</v>
      </c>
      <c r="GY15" s="100" t="s">
        <v>1462</v>
      </c>
      <c r="GZ15" s="101">
        <v>17.354959340000001</v>
      </c>
      <c r="HA15" s="102">
        <v>20.57</v>
      </c>
    </row>
    <row r="16" spans="1:212">
      <c r="C16" s="100" t="s">
        <v>1463</v>
      </c>
      <c r="D16" s="101">
        <v>64.740834669999998</v>
      </c>
      <c r="E16" s="102">
        <v>9.0299999999999994</v>
      </c>
      <c r="F16" t="s">
        <v>1464</v>
      </c>
      <c r="G16" s="99">
        <v>5.5801379100000004</v>
      </c>
      <c r="H16" s="6">
        <v>8.65</v>
      </c>
      <c r="I16" s="100" t="s">
        <v>1465</v>
      </c>
      <c r="J16" s="101">
        <v>4.4422999999999999E-4</v>
      </c>
      <c r="K16" s="102">
        <v>0</v>
      </c>
      <c r="O16" s="100" t="s">
        <v>1466</v>
      </c>
      <c r="P16" s="101">
        <v>2.8953273899999998</v>
      </c>
      <c r="Q16" s="102">
        <v>1.94</v>
      </c>
      <c r="R16" t="s">
        <v>1269</v>
      </c>
      <c r="S16" s="99">
        <v>5.6454328399999998</v>
      </c>
      <c r="T16" s="6">
        <v>4.32</v>
      </c>
      <c r="U16" s="100" t="s">
        <v>1269</v>
      </c>
      <c r="V16" s="101">
        <v>3.9556510299999998</v>
      </c>
      <c r="W16" s="102">
        <v>5.27</v>
      </c>
      <c r="X16" t="s">
        <v>1467</v>
      </c>
      <c r="Y16" s="99">
        <v>76.527273350000002</v>
      </c>
      <c r="Z16" s="6">
        <v>54.91</v>
      </c>
      <c r="AA16" s="100" t="s">
        <v>1467</v>
      </c>
      <c r="AB16" s="101">
        <v>17.643552880000001</v>
      </c>
      <c r="AC16" s="102">
        <v>66.099999999999994</v>
      </c>
      <c r="AD16" t="s">
        <v>1467</v>
      </c>
      <c r="AE16" s="99">
        <v>137.52532743</v>
      </c>
      <c r="AF16" s="6">
        <v>35.67</v>
      </c>
      <c r="AG16" s="100" t="s">
        <v>1379</v>
      </c>
      <c r="AH16" s="101">
        <v>8.5067224499999998</v>
      </c>
      <c r="AI16" s="102">
        <v>3.54</v>
      </c>
      <c r="AJ16" t="s">
        <v>639</v>
      </c>
      <c r="AK16" s="99">
        <v>0.4003409</v>
      </c>
      <c r="AL16" s="6">
        <v>10</v>
      </c>
      <c r="AM16" s="100" t="s">
        <v>639</v>
      </c>
      <c r="AN16" s="101">
        <v>26.843299999999999</v>
      </c>
      <c r="AO16" s="102">
        <v>6.52</v>
      </c>
      <c r="AP16" t="s">
        <v>1468</v>
      </c>
      <c r="AQ16" s="99">
        <v>18.094927009999999</v>
      </c>
      <c r="AR16" s="6">
        <v>21.9</v>
      </c>
      <c r="AS16" s="100" t="s">
        <v>1431</v>
      </c>
      <c r="AT16" s="101">
        <v>89.527995759999996</v>
      </c>
      <c r="AU16" s="102">
        <v>20.399999999999999</v>
      </c>
      <c r="AV16" t="s">
        <v>1256</v>
      </c>
      <c r="AW16" s="99">
        <v>30.232938269999998</v>
      </c>
      <c r="AX16" s="6">
        <v>19.38</v>
      </c>
      <c r="AY16" s="100" t="s">
        <v>1469</v>
      </c>
      <c r="AZ16" s="101">
        <v>249.69354865</v>
      </c>
      <c r="BA16" s="102">
        <v>28.72</v>
      </c>
      <c r="BB16" t="s">
        <v>1310</v>
      </c>
      <c r="BC16" s="99">
        <v>124.95079651</v>
      </c>
      <c r="BD16" s="6">
        <v>35.18</v>
      </c>
      <c r="BE16" s="100" t="s">
        <v>1470</v>
      </c>
      <c r="BF16" s="101">
        <v>6.1840451700000001</v>
      </c>
      <c r="BG16" s="102">
        <v>68.319999999999993</v>
      </c>
      <c r="BH16" t="s">
        <v>1256</v>
      </c>
      <c r="BI16" s="99">
        <v>5.3648980899999996</v>
      </c>
      <c r="BJ16" s="6">
        <v>6.72</v>
      </c>
      <c r="BK16" s="100" t="s">
        <v>1256</v>
      </c>
      <c r="BL16" s="101">
        <v>4.5687259899999999</v>
      </c>
      <c r="BM16" s="102">
        <v>10.26</v>
      </c>
      <c r="BN16" t="s">
        <v>1471</v>
      </c>
      <c r="BO16" s="99">
        <v>2.0192570999999999</v>
      </c>
      <c r="BP16" s="6">
        <v>0</v>
      </c>
      <c r="BQ16" s="100" t="s">
        <v>1472</v>
      </c>
      <c r="BR16" s="101">
        <v>222.53605594999999</v>
      </c>
      <c r="BS16" s="102">
        <v>72.260000000000005</v>
      </c>
      <c r="BW16" s="100" t="s">
        <v>1351</v>
      </c>
      <c r="BX16" s="101">
        <v>12.88412582</v>
      </c>
      <c r="BY16" s="102">
        <v>4.8</v>
      </c>
      <c r="BZ16" t="s">
        <v>1351</v>
      </c>
      <c r="CA16" s="99">
        <v>8.76730126</v>
      </c>
      <c r="CB16" s="6">
        <v>5.0599999999999996</v>
      </c>
      <c r="CC16" s="100" t="s">
        <v>1310</v>
      </c>
      <c r="CD16" s="101">
        <v>2.0173580900000001</v>
      </c>
      <c r="CE16" s="102">
        <v>16.559999999999999</v>
      </c>
      <c r="CF16" t="s">
        <v>1268</v>
      </c>
      <c r="CG16" s="99">
        <v>17.615642319999999</v>
      </c>
      <c r="CH16" s="6">
        <v>17.8</v>
      </c>
      <c r="CI16" s="100" t="s">
        <v>1440</v>
      </c>
      <c r="CJ16" s="101">
        <v>6.3068895600000001</v>
      </c>
      <c r="CK16" s="102">
        <v>4.99</v>
      </c>
      <c r="CL16" t="s">
        <v>1473</v>
      </c>
      <c r="CM16" s="99">
        <v>6.3988309699999997</v>
      </c>
      <c r="CN16" s="6">
        <v>14.52</v>
      </c>
      <c r="CO16" s="100" t="s">
        <v>1440</v>
      </c>
      <c r="CP16" s="101">
        <v>67.091409040000002</v>
      </c>
      <c r="CQ16" s="102">
        <v>8.1</v>
      </c>
      <c r="CR16" t="s">
        <v>1474</v>
      </c>
      <c r="CS16" s="99">
        <v>253.64210864</v>
      </c>
      <c r="CT16" s="6">
        <v>49.07</v>
      </c>
      <c r="CU16" s="100" t="s">
        <v>1475</v>
      </c>
      <c r="CV16" s="101">
        <v>183.66343993000001</v>
      </c>
      <c r="CW16" s="102">
        <v>24.4</v>
      </c>
      <c r="CX16" t="s">
        <v>1359</v>
      </c>
      <c r="CY16" s="99">
        <v>5.4234656699999997</v>
      </c>
      <c r="CZ16" s="6">
        <v>35.36</v>
      </c>
      <c r="DA16" s="100" t="s">
        <v>1377</v>
      </c>
      <c r="DB16" s="101">
        <v>1.47455867</v>
      </c>
      <c r="DC16" s="102">
        <v>14.55</v>
      </c>
      <c r="DD16" t="s">
        <v>1387</v>
      </c>
      <c r="DE16" s="99">
        <v>0.84881839000000003</v>
      </c>
      <c r="DF16" s="6">
        <v>0.95</v>
      </c>
      <c r="DG16" s="100" t="s">
        <v>1270</v>
      </c>
      <c r="DH16" s="101">
        <v>4.1567513099999998</v>
      </c>
      <c r="DI16" s="102">
        <v>15.99</v>
      </c>
      <c r="DJ16" t="s">
        <v>1270</v>
      </c>
      <c r="DK16" s="99">
        <v>1.5268845499999999</v>
      </c>
      <c r="DL16" s="6">
        <v>14.9</v>
      </c>
      <c r="DM16" s="100" t="s">
        <v>1476</v>
      </c>
      <c r="DN16" s="101">
        <v>8.8990594600000001</v>
      </c>
      <c r="DO16" s="102">
        <v>10.44</v>
      </c>
      <c r="DP16" t="s">
        <v>1476</v>
      </c>
      <c r="DQ16" s="99">
        <v>2.2424619400000001</v>
      </c>
      <c r="DR16" s="6">
        <v>10.28</v>
      </c>
      <c r="DS16" s="100"/>
      <c r="DT16" s="101"/>
      <c r="DU16" s="102"/>
      <c r="DV16" t="s">
        <v>1477</v>
      </c>
      <c r="DW16" s="99">
        <v>59.251330940000003</v>
      </c>
      <c r="DX16" s="6">
        <v>22.15</v>
      </c>
      <c r="DY16" s="100" t="s">
        <v>1478</v>
      </c>
      <c r="DZ16" s="101">
        <v>55.774432419999997</v>
      </c>
      <c r="EA16" s="102">
        <v>15</v>
      </c>
      <c r="EE16" s="100"/>
      <c r="EF16" s="101"/>
      <c r="EG16" s="102"/>
      <c r="EK16" s="100"/>
      <c r="EL16" s="101"/>
      <c r="EM16" s="102"/>
      <c r="EQ16" s="100" t="s">
        <v>1319</v>
      </c>
      <c r="ER16" s="101">
        <v>82.295730840000004</v>
      </c>
      <c r="ES16" s="102">
        <v>19.940000000000001</v>
      </c>
      <c r="ET16" t="s">
        <v>1345</v>
      </c>
      <c r="EU16" s="99">
        <v>46.856075259999997</v>
      </c>
      <c r="EV16" s="6">
        <v>52.16</v>
      </c>
      <c r="EW16" s="100" t="s">
        <v>1401</v>
      </c>
      <c r="EX16" s="101">
        <v>1.97003789</v>
      </c>
      <c r="EY16" s="102">
        <v>9.27</v>
      </c>
      <c r="EZ16" t="s">
        <v>1479</v>
      </c>
      <c r="FA16" s="99">
        <v>48.513668459999998</v>
      </c>
      <c r="FB16" s="6">
        <v>24.41</v>
      </c>
      <c r="FC16" s="100" t="s">
        <v>1298</v>
      </c>
      <c r="FD16" s="101">
        <v>35.290586759999997</v>
      </c>
      <c r="FE16" s="102">
        <v>7.95</v>
      </c>
      <c r="FF16" t="s">
        <v>1298</v>
      </c>
      <c r="FG16" s="99">
        <v>151.14346702</v>
      </c>
      <c r="FH16" s="6">
        <v>31.67</v>
      </c>
      <c r="FI16" s="100" t="s">
        <v>1323</v>
      </c>
      <c r="FJ16" s="101">
        <v>37.698249019999999</v>
      </c>
      <c r="FK16" s="102">
        <v>17.04</v>
      </c>
      <c r="FL16" t="s">
        <v>1310</v>
      </c>
      <c r="FM16" s="99">
        <v>0.94007492000000004</v>
      </c>
      <c r="FN16" s="6">
        <v>4.76</v>
      </c>
      <c r="FO16" s="100" t="s">
        <v>1480</v>
      </c>
      <c r="FP16" s="101">
        <v>5.3502945500000001</v>
      </c>
      <c r="FQ16" s="102">
        <v>34.270000000000003</v>
      </c>
      <c r="FR16" t="s">
        <v>1015</v>
      </c>
      <c r="FS16" s="99">
        <v>51.442966730000002</v>
      </c>
      <c r="FT16" s="6">
        <v>2.35</v>
      </c>
      <c r="FU16" s="100"/>
      <c r="FV16" s="101"/>
      <c r="FW16" s="102"/>
      <c r="FX16" t="s">
        <v>1481</v>
      </c>
      <c r="FY16" s="99">
        <v>25.62867052</v>
      </c>
      <c r="FZ16" s="6">
        <v>20.79</v>
      </c>
      <c r="GA16" s="100" t="s">
        <v>1482</v>
      </c>
      <c r="GB16" s="101">
        <v>0.64524389999999998</v>
      </c>
      <c r="GC16" s="102">
        <v>0.11</v>
      </c>
      <c r="GD16" t="s">
        <v>1453</v>
      </c>
      <c r="GE16" s="99">
        <v>24.759595340000001</v>
      </c>
      <c r="GF16" s="6">
        <v>23.18</v>
      </c>
      <c r="GG16" s="100" t="s">
        <v>1483</v>
      </c>
      <c r="GH16" s="101">
        <v>18.586549000000002</v>
      </c>
      <c r="GI16" s="102">
        <v>16</v>
      </c>
      <c r="GJ16" t="s">
        <v>1484</v>
      </c>
      <c r="GK16" s="99">
        <v>50.834439000000003</v>
      </c>
      <c r="GL16" s="6">
        <v>28</v>
      </c>
      <c r="GM16" s="100" t="s">
        <v>1485</v>
      </c>
      <c r="GN16" s="101">
        <v>89.580428999999995</v>
      </c>
      <c r="GO16" s="102">
        <v>50</v>
      </c>
      <c r="GP16" t="s">
        <v>1486</v>
      </c>
      <c r="GQ16" s="99">
        <v>21.97957224</v>
      </c>
      <c r="GR16" s="6">
        <v>9.5500000000000007</v>
      </c>
      <c r="GS16" s="100" t="s">
        <v>1487</v>
      </c>
      <c r="GT16" s="101">
        <v>21.655247410000001</v>
      </c>
      <c r="GU16" s="102">
        <v>9.59</v>
      </c>
      <c r="GV16" t="s">
        <v>1488</v>
      </c>
      <c r="GW16" s="99">
        <v>1.3689160000000001E-2</v>
      </c>
      <c r="GX16" s="6">
        <v>0.03</v>
      </c>
      <c r="GY16" s="100" t="s">
        <v>1489</v>
      </c>
      <c r="GZ16" s="101">
        <v>10.665309300000001</v>
      </c>
      <c r="HA16" s="102">
        <v>12.64</v>
      </c>
    </row>
    <row r="17" spans="3:209">
      <c r="C17" s="100" t="s">
        <v>1490</v>
      </c>
      <c r="D17" s="101">
        <v>55.701500000000003</v>
      </c>
      <c r="E17" s="102">
        <v>7.77</v>
      </c>
      <c r="F17" t="s">
        <v>1317</v>
      </c>
      <c r="G17" s="99">
        <v>7.7379E-4</v>
      </c>
      <c r="H17" s="6">
        <v>0</v>
      </c>
      <c r="I17" s="100" t="s">
        <v>1491</v>
      </c>
      <c r="J17" s="101">
        <v>0.99709535999999999</v>
      </c>
      <c r="K17" s="102">
        <v>3.83</v>
      </c>
      <c r="O17" s="100" t="s">
        <v>1301</v>
      </c>
      <c r="P17" s="101">
        <v>0.46803122000000003</v>
      </c>
      <c r="Q17" s="102">
        <v>0.31</v>
      </c>
      <c r="R17" t="s">
        <v>1267</v>
      </c>
      <c r="S17" s="99">
        <v>3.3749074499999998</v>
      </c>
      <c r="T17" s="6">
        <v>2.58</v>
      </c>
      <c r="U17" s="100" t="s">
        <v>1301</v>
      </c>
      <c r="V17" s="101">
        <v>0.57999327000000001</v>
      </c>
      <c r="W17" s="102">
        <v>0.77</v>
      </c>
      <c r="X17" t="s">
        <v>1492</v>
      </c>
      <c r="Y17" s="99">
        <v>6.3064007699999998</v>
      </c>
      <c r="Z17" s="6">
        <v>4.53</v>
      </c>
      <c r="AA17" s="100" t="s">
        <v>1492</v>
      </c>
      <c r="AB17" s="101">
        <v>0.50164458000000001</v>
      </c>
      <c r="AC17" s="102">
        <v>1.88</v>
      </c>
      <c r="AD17" t="s">
        <v>1492</v>
      </c>
      <c r="AE17" s="99">
        <v>13.55889444</v>
      </c>
      <c r="AF17" s="6">
        <v>3.52</v>
      </c>
      <c r="AG17" s="100" t="s">
        <v>960</v>
      </c>
      <c r="AH17" s="101">
        <v>9.9303266800000003</v>
      </c>
      <c r="AI17" s="102">
        <v>4.13</v>
      </c>
      <c r="AJ17" t="s">
        <v>960</v>
      </c>
      <c r="AK17" s="99">
        <v>1.9024511500000001</v>
      </c>
      <c r="AL17" s="6">
        <v>47.52</v>
      </c>
      <c r="AM17" s="100" t="s">
        <v>1379</v>
      </c>
      <c r="AN17" s="101">
        <v>3.2303103800000001</v>
      </c>
      <c r="AO17" s="102">
        <v>0.78</v>
      </c>
      <c r="AS17" s="100" t="s">
        <v>1317</v>
      </c>
      <c r="AT17" s="101">
        <v>75.12014465</v>
      </c>
      <c r="AU17" s="102">
        <v>17.12</v>
      </c>
      <c r="AV17" t="s">
        <v>1310</v>
      </c>
      <c r="AW17" s="99">
        <v>30.547995350000001</v>
      </c>
      <c r="AX17" s="6">
        <v>19.579999999999998</v>
      </c>
      <c r="AY17" s="100" t="s">
        <v>1410</v>
      </c>
      <c r="AZ17" s="101">
        <v>102.67809622999999</v>
      </c>
      <c r="BA17" s="102">
        <v>11.81</v>
      </c>
      <c r="BB17" t="s">
        <v>1395</v>
      </c>
      <c r="BC17" s="99">
        <v>73.154939450000001</v>
      </c>
      <c r="BD17" s="6">
        <v>20.6</v>
      </c>
      <c r="BE17" s="100" t="s">
        <v>1350</v>
      </c>
      <c r="BF17" s="101">
        <v>0.99197402999999995</v>
      </c>
      <c r="BG17" s="102">
        <v>10.96</v>
      </c>
      <c r="BH17" t="s">
        <v>1333</v>
      </c>
      <c r="BI17" s="99">
        <v>5.5216425200000003</v>
      </c>
      <c r="BJ17" s="6">
        <v>6.92</v>
      </c>
      <c r="BK17" s="100" t="s">
        <v>1333</v>
      </c>
      <c r="BL17" s="101">
        <v>4.11058579</v>
      </c>
      <c r="BM17" s="102">
        <v>9.23</v>
      </c>
      <c r="BN17" t="s">
        <v>1493</v>
      </c>
      <c r="BO17" s="99">
        <v>1.0297216</v>
      </c>
      <c r="BP17" s="6">
        <v>0</v>
      </c>
      <c r="BQ17" s="100"/>
      <c r="BR17" s="101"/>
      <c r="BS17" s="102"/>
      <c r="BW17" s="100" t="s">
        <v>1359</v>
      </c>
      <c r="BX17" s="101">
        <v>39.874560160000001</v>
      </c>
      <c r="BY17" s="102">
        <v>14.86</v>
      </c>
      <c r="BZ17" t="s">
        <v>1359</v>
      </c>
      <c r="CA17" s="99">
        <v>24.084591939999999</v>
      </c>
      <c r="CB17" s="6">
        <v>13.9</v>
      </c>
      <c r="CC17" s="100" t="s">
        <v>1351</v>
      </c>
      <c r="CD17" s="101">
        <v>1E-8</v>
      </c>
      <c r="CE17" s="102">
        <v>0</v>
      </c>
      <c r="CF17" t="s">
        <v>1294</v>
      </c>
      <c r="CG17" s="99">
        <v>9.2863118300000007</v>
      </c>
      <c r="CH17" s="6">
        <v>9.3800000000000008</v>
      </c>
      <c r="CI17" s="100" t="s">
        <v>1473</v>
      </c>
      <c r="CJ17" s="101">
        <v>62.239184190000003</v>
      </c>
      <c r="CK17" s="102">
        <v>49.22</v>
      </c>
      <c r="CL17" t="s">
        <v>1494</v>
      </c>
      <c r="CM17" s="99">
        <v>5.4245131600000001</v>
      </c>
      <c r="CN17" s="6">
        <v>12.31</v>
      </c>
      <c r="CO17" s="100" t="s">
        <v>1473</v>
      </c>
      <c r="CP17" s="101">
        <v>202.39828754999999</v>
      </c>
      <c r="CQ17" s="102">
        <v>24.44</v>
      </c>
      <c r="CR17" t="s">
        <v>1495</v>
      </c>
      <c r="CS17" s="99">
        <v>2.50243357</v>
      </c>
      <c r="CT17" s="6">
        <v>0.48</v>
      </c>
      <c r="CU17" s="100" t="s">
        <v>1496</v>
      </c>
      <c r="CV17" s="101">
        <v>373.11789920000001</v>
      </c>
      <c r="CW17" s="102">
        <v>49.56</v>
      </c>
      <c r="CX17" t="s">
        <v>1497</v>
      </c>
      <c r="CY17" s="99">
        <v>4.5948561000000003</v>
      </c>
      <c r="CZ17" s="6">
        <v>29.96</v>
      </c>
      <c r="DA17" s="100" t="s">
        <v>1393</v>
      </c>
      <c r="DB17" s="101">
        <v>2.0630795700000002</v>
      </c>
      <c r="DC17" s="102">
        <v>20.36</v>
      </c>
      <c r="DD17" t="s">
        <v>1359</v>
      </c>
      <c r="DE17" s="99">
        <v>32.467550119999999</v>
      </c>
      <c r="DF17" s="6">
        <v>36.520000000000003</v>
      </c>
      <c r="DG17" s="100" t="s">
        <v>1387</v>
      </c>
      <c r="DH17" s="101">
        <v>4.4370897300000003</v>
      </c>
      <c r="DI17" s="102">
        <v>17.07</v>
      </c>
      <c r="DJ17" t="s">
        <v>1387</v>
      </c>
      <c r="DK17" s="99">
        <v>1.0579855199999999</v>
      </c>
      <c r="DL17" s="6">
        <v>10.32</v>
      </c>
      <c r="DM17" s="100" t="s">
        <v>1341</v>
      </c>
      <c r="DN17" s="101">
        <v>12.55149441</v>
      </c>
      <c r="DO17" s="102">
        <v>14.73</v>
      </c>
      <c r="DP17" t="s">
        <v>1341</v>
      </c>
      <c r="DQ17" s="99">
        <v>4.2984746999999999</v>
      </c>
      <c r="DR17" s="6">
        <v>19.7</v>
      </c>
      <c r="DS17" s="100"/>
      <c r="DT17" s="101"/>
      <c r="DU17" s="102"/>
      <c r="DV17" t="s">
        <v>1498</v>
      </c>
      <c r="DW17" s="99">
        <v>74.569076100000004</v>
      </c>
      <c r="DX17" s="6">
        <v>27.87</v>
      </c>
      <c r="DY17" s="100" t="s">
        <v>1499</v>
      </c>
      <c r="DZ17" s="101">
        <v>55.703421679999998</v>
      </c>
      <c r="EA17" s="102">
        <v>14.98</v>
      </c>
      <c r="EE17" s="100"/>
      <c r="EF17" s="101"/>
      <c r="EG17" s="102"/>
      <c r="EK17" s="100"/>
      <c r="EL17" s="101"/>
      <c r="EM17" s="102"/>
      <c r="EQ17" s="100" t="s">
        <v>1500</v>
      </c>
      <c r="ER17" s="101">
        <v>64.163578779999995</v>
      </c>
      <c r="ES17" s="102">
        <v>15.55</v>
      </c>
      <c r="ET17" t="s">
        <v>1415</v>
      </c>
      <c r="EU17" s="99">
        <v>1.01869E-3</v>
      </c>
      <c r="EV17" s="6">
        <v>0</v>
      </c>
      <c r="EW17" s="100" t="s">
        <v>1411</v>
      </c>
      <c r="EX17" s="101">
        <v>2E-8</v>
      </c>
      <c r="EY17" s="102">
        <v>0</v>
      </c>
      <c r="EZ17" t="s">
        <v>1401</v>
      </c>
      <c r="FA17" s="99">
        <v>7.9038999999999997E-4</v>
      </c>
      <c r="FB17" s="6">
        <v>0</v>
      </c>
      <c r="FC17" s="100" t="s">
        <v>1270</v>
      </c>
      <c r="FD17" s="101">
        <v>24.291289119999998</v>
      </c>
      <c r="FE17" s="102">
        <v>5.47</v>
      </c>
      <c r="FF17" t="s">
        <v>1270</v>
      </c>
      <c r="FG17" s="99">
        <v>24.291289119999998</v>
      </c>
      <c r="FH17" s="6">
        <v>5.09</v>
      </c>
      <c r="FI17" s="100" t="s">
        <v>1351</v>
      </c>
      <c r="FJ17" s="101">
        <v>22.498687050000001</v>
      </c>
      <c r="FK17" s="102">
        <v>10.17</v>
      </c>
      <c r="FL17" t="s">
        <v>1364</v>
      </c>
      <c r="FM17" s="99">
        <v>2.1514415800000002</v>
      </c>
      <c r="FN17" s="6">
        <v>10.89</v>
      </c>
      <c r="FO17" s="100"/>
      <c r="FP17" s="101"/>
      <c r="FQ17" s="102"/>
      <c r="FR17" t="s">
        <v>1016</v>
      </c>
      <c r="FS17" s="99">
        <v>439.03678939999998</v>
      </c>
      <c r="FT17" s="6">
        <v>20.04</v>
      </c>
      <c r="FU17" s="100"/>
      <c r="FV17" s="101"/>
      <c r="FW17" s="102"/>
      <c r="GA17" s="100" t="s">
        <v>1501</v>
      </c>
      <c r="GB17" s="101">
        <v>38.738828060000003</v>
      </c>
      <c r="GC17" s="102">
        <v>6.59</v>
      </c>
      <c r="GD17" t="s">
        <v>1502</v>
      </c>
      <c r="GE17" s="99">
        <v>12.40530058</v>
      </c>
      <c r="GF17" s="6">
        <v>11.61</v>
      </c>
      <c r="GG17" s="100" t="s">
        <v>1503</v>
      </c>
      <c r="GH17" s="101">
        <v>38.563374000000003</v>
      </c>
      <c r="GI17" s="102">
        <v>33</v>
      </c>
      <c r="GJ17" t="s">
        <v>1504</v>
      </c>
      <c r="GK17" s="99">
        <v>46.464765999999997</v>
      </c>
      <c r="GL17" s="6">
        <v>25</v>
      </c>
      <c r="GM17" s="100"/>
      <c r="GN17" s="101"/>
      <c r="GO17" s="102"/>
      <c r="GP17" t="s">
        <v>1487</v>
      </c>
      <c r="GQ17" s="99">
        <v>21.170863950000001</v>
      </c>
      <c r="GR17" s="6">
        <v>9.1999999999999993</v>
      </c>
      <c r="GS17" s="100" t="s">
        <v>1296</v>
      </c>
      <c r="GT17" s="101">
        <v>65.367437030000005</v>
      </c>
      <c r="GU17" s="102">
        <v>28.96</v>
      </c>
      <c r="GV17" t="s">
        <v>1505</v>
      </c>
      <c r="GW17" s="99">
        <v>8.8288609400000002</v>
      </c>
      <c r="GX17" s="6">
        <v>16.829999999999998</v>
      </c>
      <c r="GY17" s="100" t="s">
        <v>1506</v>
      </c>
      <c r="GZ17" s="101">
        <v>37.390648919999997</v>
      </c>
      <c r="HA17" s="102">
        <v>44.31</v>
      </c>
    </row>
    <row r="18" spans="3:209">
      <c r="C18" s="100" t="s">
        <v>1507</v>
      </c>
      <c r="D18" s="101">
        <v>5.8294529600000002</v>
      </c>
      <c r="E18" s="102">
        <v>0.81</v>
      </c>
      <c r="F18" t="s">
        <v>1359</v>
      </c>
      <c r="G18" s="99">
        <v>13.2065178</v>
      </c>
      <c r="H18" s="6">
        <v>20.48</v>
      </c>
      <c r="I18" s="100" t="s">
        <v>1508</v>
      </c>
      <c r="J18" s="101">
        <v>8.0537691900000006</v>
      </c>
      <c r="K18" s="102">
        <v>30.97</v>
      </c>
      <c r="O18" s="100" t="s">
        <v>1310</v>
      </c>
      <c r="P18" s="101">
        <v>2.4966873299999999</v>
      </c>
      <c r="Q18" s="102">
        <v>1.67</v>
      </c>
      <c r="R18" t="s">
        <v>1509</v>
      </c>
      <c r="S18" s="99">
        <v>15.241187030000001</v>
      </c>
      <c r="T18" s="6">
        <v>11.66</v>
      </c>
      <c r="U18" s="100" t="s">
        <v>1310</v>
      </c>
      <c r="V18" s="101">
        <v>3.7712158200000001</v>
      </c>
      <c r="W18" s="102">
        <v>5.0199999999999996</v>
      </c>
      <c r="X18" t="s">
        <v>1350</v>
      </c>
      <c r="Y18" s="99">
        <v>5.7323881800000001</v>
      </c>
      <c r="Z18" s="6">
        <v>4.1100000000000003</v>
      </c>
      <c r="AA18" s="100" t="s">
        <v>1350</v>
      </c>
      <c r="AB18" s="101">
        <v>1.6990905000000001</v>
      </c>
      <c r="AC18" s="102">
        <v>6.37</v>
      </c>
      <c r="AD18" t="s">
        <v>1350</v>
      </c>
      <c r="AE18" s="99">
        <v>19.17799406</v>
      </c>
      <c r="AF18" s="6">
        <v>4.97</v>
      </c>
      <c r="AG18" s="100" t="s">
        <v>1389</v>
      </c>
      <c r="AH18" s="101">
        <v>11.6590165</v>
      </c>
      <c r="AI18" s="102">
        <v>4.8499999999999996</v>
      </c>
      <c r="AJ18" t="s">
        <v>1414</v>
      </c>
      <c r="AK18" s="99">
        <v>0.40129354</v>
      </c>
      <c r="AL18" s="6">
        <v>10.02</v>
      </c>
      <c r="AM18" s="100" t="s">
        <v>960</v>
      </c>
      <c r="AN18" s="101">
        <v>27.971353109999999</v>
      </c>
      <c r="AO18" s="102">
        <v>6.79</v>
      </c>
      <c r="AS18" s="100" t="s">
        <v>1342</v>
      </c>
      <c r="AT18" s="101">
        <v>86.514061240000004</v>
      </c>
      <c r="AU18" s="102">
        <v>19.72</v>
      </c>
      <c r="AV18" t="s">
        <v>1510</v>
      </c>
      <c r="AW18" s="99">
        <v>10.01982009</v>
      </c>
      <c r="AX18" s="6">
        <v>6.42</v>
      </c>
      <c r="AY18" s="100" t="s">
        <v>1511</v>
      </c>
      <c r="AZ18" s="101">
        <v>242.52746450999999</v>
      </c>
      <c r="BA18" s="102">
        <v>27.89</v>
      </c>
      <c r="BB18" t="s">
        <v>1342</v>
      </c>
      <c r="BC18" s="99">
        <v>71.699774390000002</v>
      </c>
      <c r="BD18" s="6">
        <v>20.190000000000001</v>
      </c>
      <c r="BE18" s="100" t="s">
        <v>1345</v>
      </c>
      <c r="BF18" s="101">
        <v>1.08291947</v>
      </c>
      <c r="BG18" s="102">
        <v>11.96</v>
      </c>
      <c r="BH18" t="s">
        <v>1268</v>
      </c>
      <c r="BI18" s="99">
        <v>12.52796242</v>
      </c>
      <c r="BJ18" s="6">
        <v>15.69</v>
      </c>
      <c r="BK18" s="100" t="s">
        <v>1268</v>
      </c>
      <c r="BL18" s="101">
        <v>2.7746423199999999</v>
      </c>
      <c r="BM18" s="102">
        <v>6.23</v>
      </c>
      <c r="BN18" t="s">
        <v>1512</v>
      </c>
      <c r="BO18" s="99">
        <v>2.40887115</v>
      </c>
      <c r="BP18" s="6">
        <v>0</v>
      </c>
      <c r="BQ18" s="100"/>
      <c r="BR18" s="101"/>
      <c r="BS18" s="102"/>
      <c r="BW18" s="100" t="s">
        <v>1299</v>
      </c>
      <c r="BX18" s="101">
        <v>17.563116369999999</v>
      </c>
      <c r="BY18" s="102">
        <v>6.54</v>
      </c>
      <c r="BZ18" t="s">
        <v>1299</v>
      </c>
      <c r="CA18" s="99">
        <v>1.5348E-3</v>
      </c>
      <c r="CB18" s="6">
        <v>0</v>
      </c>
      <c r="CC18" s="100" t="s">
        <v>1513</v>
      </c>
      <c r="CD18" s="101">
        <v>0.84067269</v>
      </c>
      <c r="CE18" s="102">
        <v>6.9</v>
      </c>
      <c r="CF18" t="s">
        <v>1514</v>
      </c>
      <c r="CG18" s="99">
        <v>5.0392726699999999</v>
      </c>
      <c r="CH18" s="6">
        <v>5.09</v>
      </c>
      <c r="CI18" s="100" t="s">
        <v>1515</v>
      </c>
      <c r="CJ18" s="101">
        <v>7.7094676599999996</v>
      </c>
      <c r="CK18" s="102">
        <v>6.1</v>
      </c>
      <c r="CL18" t="s">
        <v>1516</v>
      </c>
      <c r="CM18" s="99">
        <v>2.0789459699999999</v>
      </c>
      <c r="CN18" s="6">
        <v>4.72</v>
      </c>
      <c r="CO18" s="100" t="s">
        <v>1517</v>
      </c>
      <c r="CP18" s="101">
        <v>63.315176880000003</v>
      </c>
      <c r="CQ18" s="102">
        <v>7.64</v>
      </c>
      <c r="CU18" s="100"/>
      <c r="CV18" s="101"/>
      <c r="CW18" s="102"/>
      <c r="DA18" s="100" t="s">
        <v>1392</v>
      </c>
      <c r="DB18" s="101">
        <v>1.8294000000000001E-4</v>
      </c>
      <c r="DC18" s="102">
        <v>0</v>
      </c>
      <c r="DD18" t="s">
        <v>1299</v>
      </c>
      <c r="DE18" s="99">
        <v>19.019569780000001</v>
      </c>
      <c r="DF18" s="6">
        <v>21.39</v>
      </c>
      <c r="DG18" s="100" t="s">
        <v>1518</v>
      </c>
      <c r="DH18" s="101">
        <v>7.4354838599999997</v>
      </c>
      <c r="DI18" s="102">
        <v>28.6</v>
      </c>
      <c r="DJ18" t="s">
        <v>1359</v>
      </c>
      <c r="DK18" s="99">
        <v>0.77896429</v>
      </c>
      <c r="DL18" s="6">
        <v>7.6</v>
      </c>
      <c r="DM18" s="100" t="s">
        <v>1519</v>
      </c>
      <c r="DN18" s="101">
        <v>33.085098070000001</v>
      </c>
      <c r="DO18" s="102">
        <v>38.83</v>
      </c>
      <c r="DP18" t="s">
        <v>1519</v>
      </c>
      <c r="DQ18" s="99">
        <v>6.5462886999999998</v>
      </c>
      <c r="DR18" s="6">
        <v>30</v>
      </c>
      <c r="DS18" s="100"/>
      <c r="DT18" s="101"/>
      <c r="DU18" s="102"/>
      <c r="DV18" t="s">
        <v>1520</v>
      </c>
      <c r="DW18" s="99">
        <v>59.073346350000001</v>
      </c>
      <c r="DX18" s="6">
        <v>22.08</v>
      </c>
      <c r="DY18" s="100" t="s">
        <v>1521</v>
      </c>
      <c r="DZ18" s="101">
        <v>1.9999999999999999E-6</v>
      </c>
      <c r="EA18" s="102">
        <v>0</v>
      </c>
      <c r="EE18" s="100"/>
      <c r="EF18" s="101"/>
      <c r="EG18" s="102"/>
      <c r="EK18" s="100"/>
      <c r="EL18" s="101"/>
      <c r="EM18" s="102"/>
      <c r="EQ18" s="100" t="s">
        <v>1401</v>
      </c>
      <c r="ER18" s="101">
        <v>7.3339E-4</v>
      </c>
      <c r="ES18" s="102">
        <v>0</v>
      </c>
      <c r="ET18" t="s">
        <v>1522</v>
      </c>
      <c r="EU18" s="99">
        <v>18.472581640000001</v>
      </c>
      <c r="EV18" s="6">
        <v>20.56</v>
      </c>
      <c r="EW18" s="100" t="s">
        <v>1523</v>
      </c>
      <c r="EX18" s="101">
        <v>5.0168424299999996</v>
      </c>
      <c r="EY18" s="102">
        <v>23.61</v>
      </c>
      <c r="EZ18" t="s">
        <v>1345</v>
      </c>
      <c r="FA18" s="99">
        <v>3.8724100000000002E-3</v>
      </c>
      <c r="FB18" s="6">
        <v>0</v>
      </c>
      <c r="FC18" s="100" t="s">
        <v>1524</v>
      </c>
      <c r="FD18" s="101">
        <v>0.35416653999999997</v>
      </c>
      <c r="FE18" s="102">
        <v>0.08</v>
      </c>
      <c r="FF18" t="s">
        <v>1524</v>
      </c>
      <c r="FG18" s="99">
        <v>0.63321234000000004</v>
      </c>
      <c r="FH18" s="6">
        <v>0.13</v>
      </c>
      <c r="FI18" s="100"/>
      <c r="FJ18" s="101"/>
      <c r="FK18" s="102"/>
      <c r="FL18" t="s">
        <v>1525</v>
      </c>
      <c r="FM18" s="99">
        <v>2.6880589000000001</v>
      </c>
      <c r="FN18" s="6">
        <v>13.61</v>
      </c>
      <c r="FO18" s="100"/>
      <c r="FP18" s="101"/>
      <c r="FQ18" s="102"/>
      <c r="FU18" s="100"/>
      <c r="FV18" s="101"/>
      <c r="FW18" s="102"/>
      <c r="GA18" s="100" t="s">
        <v>1526</v>
      </c>
      <c r="GB18" s="101">
        <v>0.58929924</v>
      </c>
      <c r="GC18" s="102">
        <v>0.1</v>
      </c>
      <c r="GD18" t="s">
        <v>1013</v>
      </c>
      <c r="GE18" s="99">
        <v>6.8557900199999997</v>
      </c>
      <c r="GF18" s="6">
        <v>6.42</v>
      </c>
      <c r="GG18" s="100" t="s">
        <v>1527</v>
      </c>
      <c r="GH18" s="101">
        <v>33.051561</v>
      </c>
      <c r="GI18" s="102">
        <v>29</v>
      </c>
      <c r="GJ18" t="s">
        <v>1528</v>
      </c>
      <c r="GK18" s="99">
        <v>49.142603000000001</v>
      </c>
      <c r="GL18" s="6">
        <v>27</v>
      </c>
      <c r="GM18" s="100"/>
      <c r="GN18" s="101"/>
      <c r="GO18" s="102"/>
      <c r="GP18" t="s">
        <v>1529</v>
      </c>
      <c r="GQ18" s="99">
        <v>10.457043669999999</v>
      </c>
      <c r="GR18" s="6">
        <v>4.54</v>
      </c>
      <c r="GS18" s="100" t="s">
        <v>1530</v>
      </c>
      <c r="GT18" s="101">
        <v>25.530460940000001</v>
      </c>
      <c r="GU18" s="102">
        <v>11.31</v>
      </c>
      <c r="GV18" t="s">
        <v>1531</v>
      </c>
      <c r="GW18" s="99">
        <v>5.0599999999999998E-6</v>
      </c>
      <c r="GX18" s="6">
        <v>0</v>
      </c>
      <c r="GY18" s="100" t="s">
        <v>1532</v>
      </c>
      <c r="GZ18" s="101">
        <v>1.1000000000000001E-7</v>
      </c>
      <c r="HA18" s="102">
        <v>0</v>
      </c>
    </row>
    <row r="19" spans="3:209">
      <c r="C19" s="100" t="s">
        <v>1533</v>
      </c>
      <c r="D19" s="101">
        <v>5.5118939100000004</v>
      </c>
      <c r="E19" s="102">
        <v>0.77</v>
      </c>
      <c r="F19" t="s">
        <v>1377</v>
      </c>
      <c r="G19" s="99">
        <v>5.92915657</v>
      </c>
      <c r="H19" s="6">
        <v>9.1999999999999993</v>
      </c>
      <c r="I19" s="100" t="s">
        <v>1433</v>
      </c>
      <c r="J19" s="101">
        <v>9.03504401</v>
      </c>
      <c r="K19" s="102">
        <v>34.74</v>
      </c>
      <c r="O19" s="100" t="s">
        <v>1351</v>
      </c>
      <c r="P19" s="101">
        <v>0.74556369</v>
      </c>
      <c r="Q19" s="102">
        <v>0.5</v>
      </c>
      <c r="R19" t="s">
        <v>1301</v>
      </c>
      <c r="S19" s="99">
        <v>3.3188853599999999</v>
      </c>
      <c r="T19" s="6">
        <v>2.54</v>
      </c>
      <c r="U19" s="100" t="s">
        <v>1351</v>
      </c>
      <c r="V19" s="101">
        <v>2.0313110700000001</v>
      </c>
      <c r="W19" s="102">
        <v>2.71</v>
      </c>
      <c r="X19" t="s">
        <v>1299</v>
      </c>
      <c r="Y19" s="99">
        <v>4.20065271</v>
      </c>
      <c r="Z19" s="6">
        <v>3.01</v>
      </c>
      <c r="AA19" s="100" t="s">
        <v>1299</v>
      </c>
      <c r="AB19" s="101">
        <v>0.55216374000000001</v>
      </c>
      <c r="AC19" s="102">
        <v>2.0699999999999998</v>
      </c>
      <c r="AD19" t="s">
        <v>1299</v>
      </c>
      <c r="AE19" s="99">
        <v>27.40723916</v>
      </c>
      <c r="AF19" s="6">
        <v>7.11</v>
      </c>
      <c r="AG19" s="100" t="s">
        <v>1419</v>
      </c>
      <c r="AH19" s="101">
        <v>33.920534789999998</v>
      </c>
      <c r="AI19" s="102">
        <v>14.11</v>
      </c>
      <c r="AJ19" t="s">
        <v>1423</v>
      </c>
      <c r="AK19" s="99">
        <v>0.41023108000000003</v>
      </c>
      <c r="AL19" s="6">
        <v>10.25</v>
      </c>
      <c r="AM19" s="100" t="s">
        <v>1389</v>
      </c>
      <c r="AN19" s="101">
        <v>11.659014669999999</v>
      </c>
      <c r="AO19" s="102">
        <v>2.83</v>
      </c>
      <c r="AS19" s="100" t="s">
        <v>1534</v>
      </c>
      <c r="AT19" s="101">
        <v>88.846499899999998</v>
      </c>
      <c r="AU19" s="102">
        <v>20.25</v>
      </c>
      <c r="AV19" t="s">
        <v>1370</v>
      </c>
      <c r="AW19" s="99">
        <v>9.8997548799999997</v>
      </c>
      <c r="AX19" s="6">
        <v>6.35</v>
      </c>
      <c r="AY19" s="100"/>
      <c r="AZ19" s="101"/>
      <c r="BA19" s="102"/>
      <c r="BB19" t="s">
        <v>1534</v>
      </c>
      <c r="BC19" s="99">
        <v>73.128591619999995</v>
      </c>
      <c r="BD19" s="6">
        <v>20.59</v>
      </c>
      <c r="BE19" s="100"/>
      <c r="BF19" s="101"/>
      <c r="BG19" s="102"/>
      <c r="BH19" t="s">
        <v>1270</v>
      </c>
      <c r="BI19" s="99">
        <v>5.3400373700000001</v>
      </c>
      <c r="BJ19" s="6">
        <v>6.69</v>
      </c>
      <c r="BK19" s="100" t="s">
        <v>1270</v>
      </c>
      <c r="BL19" s="101">
        <v>3.9703659500000001</v>
      </c>
      <c r="BM19" s="102">
        <v>8.91</v>
      </c>
      <c r="BN19" t="s">
        <v>1535</v>
      </c>
      <c r="BO19" s="99">
        <v>0.64374344999999999</v>
      </c>
      <c r="BP19" s="6">
        <v>0</v>
      </c>
      <c r="BQ19" s="100"/>
      <c r="BR19" s="101"/>
      <c r="BS19" s="102"/>
      <c r="BW19" s="100" t="s">
        <v>1536</v>
      </c>
      <c r="BX19" s="101">
        <v>13.523805640000001</v>
      </c>
      <c r="BY19" s="102">
        <v>5.04</v>
      </c>
      <c r="BZ19" t="s">
        <v>1536</v>
      </c>
      <c r="CA19" s="99">
        <v>9.7490493699999998</v>
      </c>
      <c r="CB19" s="6">
        <v>5.63</v>
      </c>
      <c r="CC19" s="100" t="s">
        <v>1359</v>
      </c>
      <c r="CD19" s="101">
        <v>1.4630988300000001</v>
      </c>
      <c r="CE19" s="102">
        <v>12.01</v>
      </c>
      <c r="CF19" t="s">
        <v>1408</v>
      </c>
      <c r="CG19" s="99">
        <v>10.480815229999999</v>
      </c>
      <c r="CH19" s="6">
        <v>10.59</v>
      </c>
      <c r="CI19" s="100" t="s">
        <v>1494</v>
      </c>
      <c r="CJ19" s="101">
        <v>6.1705214100000001</v>
      </c>
      <c r="CK19" s="102">
        <v>4.88</v>
      </c>
      <c r="CL19" t="s">
        <v>1537</v>
      </c>
      <c r="CM19" s="99">
        <v>8.03352121</v>
      </c>
      <c r="CN19" s="6">
        <v>18.23</v>
      </c>
      <c r="CO19" s="100" t="s">
        <v>1494</v>
      </c>
      <c r="CP19" s="101">
        <v>125.96029292</v>
      </c>
      <c r="CQ19" s="102">
        <v>15.21</v>
      </c>
      <c r="CU19" s="100"/>
      <c r="CV19" s="101"/>
      <c r="CW19" s="102"/>
      <c r="DA19" s="100" t="s">
        <v>1538</v>
      </c>
      <c r="DB19" s="101">
        <v>1.8406E-4</v>
      </c>
      <c r="DC19" s="102">
        <v>0</v>
      </c>
      <c r="DD19" t="s">
        <v>1331</v>
      </c>
      <c r="DE19" s="99">
        <v>3.9723779499999998</v>
      </c>
      <c r="DF19" s="6">
        <v>4.47</v>
      </c>
      <c r="DG19" s="100" t="s">
        <v>1359</v>
      </c>
      <c r="DH19" s="101">
        <v>2.0124364199999998</v>
      </c>
      <c r="DI19" s="102">
        <v>7.74</v>
      </c>
      <c r="DJ19" t="s">
        <v>1299</v>
      </c>
      <c r="DK19" s="99">
        <v>6.3400000000000003E-6</v>
      </c>
      <c r="DL19" s="6">
        <v>0</v>
      </c>
      <c r="DM19" s="100" t="s">
        <v>1539</v>
      </c>
      <c r="DN19" s="101">
        <v>14.126945879999999</v>
      </c>
      <c r="DO19" s="102">
        <v>16.579999999999998</v>
      </c>
      <c r="DP19" t="s">
        <v>1539</v>
      </c>
      <c r="DQ19" s="99">
        <v>4.5644879899999999</v>
      </c>
      <c r="DR19" s="6">
        <v>20.92</v>
      </c>
      <c r="DS19" s="100"/>
      <c r="DT19" s="101"/>
      <c r="DU19" s="102"/>
      <c r="DV19" t="s">
        <v>1540</v>
      </c>
      <c r="DW19" s="99">
        <v>0.3234013</v>
      </c>
      <c r="DX19" s="6">
        <v>0.12</v>
      </c>
      <c r="DY19" s="100"/>
      <c r="DZ19" s="101"/>
      <c r="EA19" s="102"/>
      <c r="EE19" s="100"/>
      <c r="EF19" s="101"/>
      <c r="EG19" s="102"/>
      <c r="EK19" s="100"/>
      <c r="EL19" s="101"/>
      <c r="EM19" s="102"/>
      <c r="EQ19" s="100" t="s">
        <v>1541</v>
      </c>
      <c r="ER19" s="101">
        <v>101.00330245000001</v>
      </c>
      <c r="ES19" s="102">
        <v>24.47</v>
      </c>
      <c r="ET19" t="s">
        <v>1376</v>
      </c>
      <c r="EU19" s="99">
        <v>5.6326085600000004</v>
      </c>
      <c r="EV19" s="6">
        <v>6.27</v>
      </c>
      <c r="EW19" s="100"/>
      <c r="EX19" s="101"/>
      <c r="EY19" s="102"/>
      <c r="EZ19" t="s">
        <v>1346</v>
      </c>
      <c r="FA19" s="99">
        <v>48.454037280000001</v>
      </c>
      <c r="FB19" s="6">
        <v>24.38</v>
      </c>
      <c r="FC19" s="100" t="s">
        <v>1350</v>
      </c>
      <c r="FD19" s="101">
        <v>8.2117556500000006</v>
      </c>
      <c r="FE19" s="102">
        <v>1.85</v>
      </c>
      <c r="FF19" t="s">
        <v>1542</v>
      </c>
      <c r="FG19" s="99">
        <v>65.907430730000002</v>
      </c>
      <c r="FH19" s="6">
        <v>13.81</v>
      </c>
      <c r="FI19" s="100"/>
      <c r="FJ19" s="101"/>
      <c r="FK19" s="102"/>
      <c r="FL19" t="s">
        <v>1543</v>
      </c>
      <c r="FM19" s="99">
        <v>1.82151453</v>
      </c>
      <c r="FN19" s="6">
        <v>9.2200000000000006</v>
      </c>
      <c r="FO19" s="100"/>
      <c r="FP19" s="101"/>
      <c r="FQ19" s="102"/>
      <c r="FU19" s="100"/>
      <c r="FV19" s="101"/>
      <c r="FW19" s="102"/>
      <c r="GA19" s="100" t="s">
        <v>1544</v>
      </c>
      <c r="GB19" s="101">
        <v>18.920785630000001</v>
      </c>
      <c r="GC19" s="102">
        <v>3.22</v>
      </c>
      <c r="GD19" t="s">
        <v>376</v>
      </c>
      <c r="GE19" s="99">
        <v>36.069237370000003</v>
      </c>
      <c r="GF19" s="6">
        <v>33.770000000000003</v>
      </c>
      <c r="GG19" s="100"/>
      <c r="GH19" s="101"/>
      <c r="GI19" s="102"/>
      <c r="GM19" s="100"/>
      <c r="GN19" s="101"/>
      <c r="GO19" s="102"/>
      <c r="GP19" t="s">
        <v>1505</v>
      </c>
      <c r="GQ19" s="99">
        <v>12.17438598</v>
      </c>
      <c r="GR19" s="6">
        <v>5.29</v>
      </c>
      <c r="GS19" s="100" t="s">
        <v>1545</v>
      </c>
      <c r="GT19" s="101">
        <v>58.324718259999997</v>
      </c>
      <c r="GU19" s="102">
        <v>25.84</v>
      </c>
      <c r="GV19" t="s">
        <v>1377</v>
      </c>
      <c r="GW19" s="99">
        <v>26.506444479999999</v>
      </c>
      <c r="GX19" s="6">
        <v>50.53</v>
      </c>
      <c r="GY19" s="100" t="s">
        <v>1299</v>
      </c>
      <c r="GZ19" s="101">
        <v>1E-8</v>
      </c>
      <c r="HA19" s="102">
        <v>0</v>
      </c>
    </row>
    <row r="20" spans="3:209">
      <c r="C20" s="100" t="s">
        <v>1283</v>
      </c>
      <c r="D20" s="101">
        <v>71.139275159999997</v>
      </c>
      <c r="E20" s="102">
        <v>9.92</v>
      </c>
      <c r="F20" t="s">
        <v>1299</v>
      </c>
      <c r="G20" s="99">
        <v>9.8898490000000006E-2</v>
      </c>
      <c r="H20" s="6">
        <v>0.15</v>
      </c>
      <c r="I20" s="100" t="s">
        <v>1546</v>
      </c>
      <c r="J20" s="101">
        <v>1.08306086</v>
      </c>
      <c r="K20" s="102">
        <v>4.16</v>
      </c>
      <c r="O20" s="100" t="s">
        <v>1350</v>
      </c>
      <c r="P20" s="101">
        <v>2.9683163499999998</v>
      </c>
      <c r="Q20" s="102">
        <v>1.99</v>
      </c>
      <c r="R20" t="s">
        <v>1310</v>
      </c>
      <c r="S20" s="99">
        <v>6.1140420999999998</v>
      </c>
      <c r="T20" s="6">
        <v>4.68</v>
      </c>
      <c r="U20" s="100" t="s">
        <v>1350</v>
      </c>
      <c r="V20" s="101">
        <v>2.4830571899999998</v>
      </c>
      <c r="W20" s="102">
        <v>3.31</v>
      </c>
      <c r="X20" t="s">
        <v>1547</v>
      </c>
      <c r="Y20" s="99">
        <v>8.9025874300000005</v>
      </c>
      <c r="Z20" s="6">
        <v>6.39</v>
      </c>
      <c r="AA20" s="100" t="s">
        <v>1547</v>
      </c>
      <c r="AB20" s="101">
        <v>1.74908218</v>
      </c>
      <c r="AC20" s="102">
        <v>6.55</v>
      </c>
      <c r="AD20" t="s">
        <v>1547</v>
      </c>
      <c r="AE20" s="99">
        <v>22.880596560000001</v>
      </c>
      <c r="AF20" s="6">
        <v>5.93</v>
      </c>
      <c r="AG20" s="100" t="s">
        <v>1402</v>
      </c>
      <c r="AH20" s="101">
        <v>16.608865609999999</v>
      </c>
      <c r="AI20" s="102">
        <v>6.91</v>
      </c>
      <c r="AJ20" t="s">
        <v>443</v>
      </c>
      <c r="AK20" s="99">
        <v>0.40835175000000001</v>
      </c>
      <c r="AL20" s="6">
        <v>10.199999999999999</v>
      </c>
      <c r="AM20" s="100" t="s">
        <v>1548</v>
      </c>
      <c r="AN20" s="101">
        <v>23.550551599999999</v>
      </c>
      <c r="AO20" s="102">
        <v>5.72</v>
      </c>
      <c r="AS20" s="100"/>
      <c r="AT20" s="101"/>
      <c r="AU20" s="102"/>
      <c r="AV20" t="s">
        <v>1404</v>
      </c>
      <c r="AW20" s="99">
        <v>9.7388554700000007</v>
      </c>
      <c r="AX20" s="6">
        <v>6.24</v>
      </c>
      <c r="AY20" s="100"/>
      <c r="AZ20" s="101"/>
      <c r="BA20" s="102"/>
      <c r="BE20" s="100"/>
      <c r="BF20" s="101"/>
      <c r="BG20" s="102"/>
      <c r="BH20" t="s">
        <v>1549</v>
      </c>
      <c r="BI20" s="99">
        <v>3.0629664700000001</v>
      </c>
      <c r="BJ20" s="6">
        <v>3.84</v>
      </c>
      <c r="BK20" s="100" t="s">
        <v>1387</v>
      </c>
      <c r="BL20" s="101">
        <v>2.5015647799999998</v>
      </c>
      <c r="BM20" s="102">
        <v>5.62</v>
      </c>
      <c r="BN20" t="s">
        <v>1550</v>
      </c>
      <c r="BO20" s="99">
        <v>4.0645395000000004</v>
      </c>
      <c r="BP20" s="6">
        <v>0</v>
      </c>
      <c r="BQ20" s="100"/>
      <c r="BR20" s="101"/>
      <c r="BS20" s="102"/>
      <c r="BW20" s="100" t="s">
        <v>1551</v>
      </c>
      <c r="BX20" s="101">
        <v>12.111925680000001</v>
      </c>
      <c r="BY20" s="102">
        <v>4.51</v>
      </c>
      <c r="BZ20" t="s">
        <v>1551</v>
      </c>
      <c r="CA20" s="99">
        <v>8.0299406900000001</v>
      </c>
      <c r="CB20" s="6">
        <v>4.6399999999999997</v>
      </c>
      <c r="CC20" s="100" t="s">
        <v>1299</v>
      </c>
      <c r="CD20" s="101">
        <v>9.9748000000000002E-4</v>
      </c>
      <c r="CE20" s="102">
        <v>0.01</v>
      </c>
      <c r="CF20" t="s">
        <v>1470</v>
      </c>
      <c r="CG20" s="99">
        <v>3.3501657100000002</v>
      </c>
      <c r="CH20" s="6">
        <v>3.38</v>
      </c>
      <c r="CI20" s="100" t="s">
        <v>1516</v>
      </c>
      <c r="CJ20" s="101">
        <v>5.7503096999999999</v>
      </c>
      <c r="CK20" s="102">
        <v>4.55</v>
      </c>
      <c r="CL20" t="s">
        <v>1552</v>
      </c>
      <c r="CM20" s="99">
        <v>5.3688558300000002</v>
      </c>
      <c r="CN20" s="6">
        <v>12.18</v>
      </c>
      <c r="CO20" s="100" t="s">
        <v>1516</v>
      </c>
      <c r="CP20" s="101">
        <v>32.518815760000003</v>
      </c>
      <c r="CQ20" s="102">
        <v>3.93</v>
      </c>
      <c r="CU20" s="100"/>
      <c r="CV20" s="101"/>
      <c r="CW20" s="102"/>
      <c r="DA20" s="100" t="s">
        <v>1345</v>
      </c>
      <c r="DB20" s="101">
        <v>2.0297945300000002</v>
      </c>
      <c r="DC20" s="102">
        <v>20.03</v>
      </c>
      <c r="DD20" t="s">
        <v>1553</v>
      </c>
      <c r="DE20" s="99">
        <v>1.378615E-2</v>
      </c>
      <c r="DF20" s="6">
        <v>0.02</v>
      </c>
      <c r="DG20" s="100" t="s">
        <v>1299</v>
      </c>
      <c r="DH20" s="101">
        <v>2.1180000000000001E-5</v>
      </c>
      <c r="DI20" s="102">
        <v>0</v>
      </c>
      <c r="DJ20" t="s">
        <v>1554</v>
      </c>
      <c r="DK20" s="99">
        <v>0.73187961000000001</v>
      </c>
      <c r="DL20" s="6">
        <v>7.14</v>
      </c>
      <c r="DM20" s="100"/>
      <c r="DN20" s="101"/>
      <c r="DO20" s="102"/>
      <c r="DS20" s="100"/>
      <c r="DT20" s="101"/>
      <c r="DU20" s="102"/>
      <c r="DV20" t="s">
        <v>1555</v>
      </c>
      <c r="DW20" s="99">
        <v>0.6368161</v>
      </c>
      <c r="DX20" s="6">
        <v>0.24</v>
      </c>
      <c r="DY20" s="100"/>
      <c r="DZ20" s="101"/>
      <c r="EA20" s="102"/>
      <c r="EE20" s="100"/>
      <c r="EF20" s="101"/>
      <c r="EG20" s="102"/>
      <c r="EK20" s="100"/>
      <c r="EL20" s="101"/>
      <c r="EM20" s="102"/>
      <c r="EQ20" s="100" t="s">
        <v>1345</v>
      </c>
      <c r="ER20" s="101">
        <v>6.8481100000000001E-3</v>
      </c>
      <c r="ES20" s="102">
        <v>0</v>
      </c>
      <c r="ET20" t="s">
        <v>1411</v>
      </c>
      <c r="EU20" s="99">
        <v>4.3772E-4</v>
      </c>
      <c r="EV20" s="6">
        <v>0</v>
      </c>
      <c r="EW20" s="100"/>
      <c r="EX20" s="101"/>
      <c r="EY20" s="102"/>
      <c r="EZ20" t="s">
        <v>1415</v>
      </c>
      <c r="FA20" s="99">
        <v>1.252355E-2</v>
      </c>
      <c r="FB20" s="6">
        <v>0.01</v>
      </c>
      <c r="FC20" s="100" t="s">
        <v>1542</v>
      </c>
      <c r="FD20" s="101">
        <v>66.872585760000007</v>
      </c>
      <c r="FE20" s="102">
        <v>15.07</v>
      </c>
      <c r="FF20" t="s">
        <v>1359</v>
      </c>
      <c r="FG20" s="99">
        <v>23.90835315</v>
      </c>
      <c r="FH20" s="6">
        <v>5.01</v>
      </c>
      <c r="FI20" s="100"/>
      <c r="FJ20" s="101"/>
      <c r="FK20" s="102"/>
      <c r="FL20" t="s">
        <v>1376</v>
      </c>
      <c r="FM20" s="99">
        <v>2.7397844</v>
      </c>
      <c r="FN20" s="6">
        <v>13.87</v>
      </c>
      <c r="FO20" s="100"/>
      <c r="FP20" s="101"/>
      <c r="FQ20" s="102"/>
      <c r="FU20" s="100"/>
      <c r="FV20" s="101"/>
      <c r="FW20" s="102"/>
      <c r="GA20" s="100" t="s">
        <v>1013</v>
      </c>
      <c r="GB20" s="101">
        <v>231.1732495</v>
      </c>
      <c r="GC20" s="102">
        <v>39.35</v>
      </c>
      <c r="GG20" s="100"/>
      <c r="GH20" s="101"/>
      <c r="GI20" s="102"/>
      <c r="GM20" s="100"/>
      <c r="GN20" s="101"/>
      <c r="GO20" s="102"/>
      <c r="GP20" t="s">
        <v>1301</v>
      </c>
      <c r="GQ20" s="99">
        <v>26.258543270000001</v>
      </c>
      <c r="GR20" s="6">
        <v>11.41</v>
      </c>
      <c r="GS20" s="100" t="s">
        <v>1556</v>
      </c>
      <c r="GT20" s="101">
        <v>44.84773268</v>
      </c>
      <c r="GU20" s="102">
        <v>19.87</v>
      </c>
      <c r="GV20" t="s">
        <v>1299</v>
      </c>
      <c r="GW20" s="99">
        <v>8.9889999999999995E-5</v>
      </c>
      <c r="GX20" s="6">
        <v>0</v>
      </c>
      <c r="GY20" s="100" t="s">
        <v>1557</v>
      </c>
      <c r="GZ20" s="101">
        <v>16.322274480000001</v>
      </c>
      <c r="HA20" s="102">
        <v>19.34</v>
      </c>
    </row>
    <row r="21" spans="3:209">
      <c r="C21" s="100" t="s">
        <v>1558</v>
      </c>
      <c r="D21" s="101">
        <v>77.254184460000005</v>
      </c>
      <c r="E21" s="102">
        <v>10.77</v>
      </c>
      <c r="F21" t="s">
        <v>1393</v>
      </c>
      <c r="G21" s="99">
        <v>2.89659691</v>
      </c>
      <c r="H21" s="6">
        <v>4.49</v>
      </c>
      <c r="I21" s="100" t="s">
        <v>1559</v>
      </c>
      <c r="J21" s="101">
        <v>1.02244768</v>
      </c>
      <c r="K21" s="102">
        <v>3.93</v>
      </c>
      <c r="O21" s="100" t="s">
        <v>1560</v>
      </c>
      <c r="P21" s="101">
        <v>1.27915991</v>
      </c>
      <c r="Q21" s="102">
        <v>0.86</v>
      </c>
      <c r="R21" t="s">
        <v>1351</v>
      </c>
      <c r="S21" s="99">
        <v>1.78057752</v>
      </c>
      <c r="T21" s="6">
        <v>1.36</v>
      </c>
      <c r="U21" s="100" t="s">
        <v>1371</v>
      </c>
      <c r="V21" s="101">
        <v>1.91437222</v>
      </c>
      <c r="W21" s="102">
        <v>2.5499999999999998</v>
      </c>
      <c r="X21" t="s">
        <v>1561</v>
      </c>
      <c r="Y21" s="99">
        <v>2.3165218699999999</v>
      </c>
      <c r="Z21" s="6">
        <v>1.66</v>
      </c>
      <c r="AA21" s="100" t="s">
        <v>1561</v>
      </c>
      <c r="AB21" s="101">
        <v>0.38129274000000002</v>
      </c>
      <c r="AC21" s="102">
        <v>1.43</v>
      </c>
      <c r="AD21" t="s">
        <v>1561</v>
      </c>
      <c r="AE21" s="99">
        <v>5.5153944700000004</v>
      </c>
      <c r="AF21" s="6">
        <v>1.43</v>
      </c>
      <c r="AG21" s="100" t="s">
        <v>1423</v>
      </c>
      <c r="AH21" s="101">
        <v>49.7682857</v>
      </c>
      <c r="AI21" s="102">
        <v>20.7</v>
      </c>
      <c r="AM21" s="100" t="s">
        <v>1562</v>
      </c>
      <c r="AN21" s="101">
        <v>6.3060536000000003</v>
      </c>
      <c r="AO21" s="102">
        <v>1.53</v>
      </c>
      <c r="AS21" s="100"/>
      <c r="AT21" s="101"/>
      <c r="AU21" s="102"/>
      <c r="AV21" t="s">
        <v>1345</v>
      </c>
      <c r="AW21" s="99">
        <v>29.59162259</v>
      </c>
      <c r="AX21" s="6">
        <v>18.97</v>
      </c>
      <c r="AY21" s="100"/>
      <c r="AZ21" s="101"/>
      <c r="BA21" s="102"/>
      <c r="BE21" s="100"/>
      <c r="BF21" s="101"/>
      <c r="BG21" s="102"/>
      <c r="BH21" t="s">
        <v>1563</v>
      </c>
      <c r="BI21" s="99">
        <v>4.4714391500000001</v>
      </c>
      <c r="BJ21" s="6">
        <v>5.6</v>
      </c>
      <c r="BK21" s="100" t="s">
        <v>1549</v>
      </c>
      <c r="BL21" s="101">
        <v>2.1597750499999999</v>
      </c>
      <c r="BM21" s="102">
        <v>4.8499999999999996</v>
      </c>
      <c r="BN21" t="s">
        <v>1564</v>
      </c>
      <c r="BO21" s="99">
        <v>3.7798686500000001</v>
      </c>
      <c r="BP21" s="6">
        <v>0</v>
      </c>
      <c r="BQ21" s="100"/>
      <c r="BR21" s="101"/>
      <c r="BS21" s="102"/>
      <c r="BW21" s="100" t="s">
        <v>1386</v>
      </c>
      <c r="BX21" s="101">
        <v>26.476588499999998</v>
      </c>
      <c r="BY21" s="102">
        <v>9.86</v>
      </c>
      <c r="BZ21" t="s">
        <v>1386</v>
      </c>
      <c r="CA21" s="99">
        <v>17.672857499999999</v>
      </c>
      <c r="CB21" s="6">
        <v>10.199999999999999</v>
      </c>
      <c r="CC21" s="100" t="s">
        <v>1536</v>
      </c>
      <c r="CD21" s="101">
        <v>1.3267576299999999</v>
      </c>
      <c r="CE21" s="102">
        <v>10.89</v>
      </c>
      <c r="CF21" t="s">
        <v>1319</v>
      </c>
      <c r="CG21" s="99">
        <v>10.39767674</v>
      </c>
      <c r="CH21" s="6">
        <v>10.5</v>
      </c>
      <c r="CI21" s="100" t="s">
        <v>1537</v>
      </c>
      <c r="CJ21" s="101">
        <v>6.0153937800000001</v>
      </c>
      <c r="CK21" s="102">
        <v>4.76</v>
      </c>
      <c r="CL21" t="s">
        <v>1565</v>
      </c>
      <c r="CM21" s="99">
        <v>2.0782900600000001</v>
      </c>
      <c r="CN21" s="6">
        <v>4.72</v>
      </c>
      <c r="CO21" s="100" t="s">
        <v>1552</v>
      </c>
      <c r="CP21" s="101">
        <v>82.020662770000001</v>
      </c>
      <c r="CQ21" s="102">
        <v>9.9</v>
      </c>
      <c r="CU21" s="100"/>
      <c r="CV21" s="101"/>
      <c r="CW21" s="102"/>
      <c r="DA21" s="100" t="s">
        <v>1566</v>
      </c>
      <c r="DB21" s="101">
        <v>1.39848971</v>
      </c>
      <c r="DC21" s="102">
        <v>13.8</v>
      </c>
      <c r="DD21" t="s">
        <v>1567</v>
      </c>
      <c r="DE21" s="99">
        <v>16.35169277</v>
      </c>
      <c r="DF21" s="6">
        <v>18.39</v>
      </c>
      <c r="DG21" s="100" t="s">
        <v>1554</v>
      </c>
      <c r="DH21" s="101">
        <v>2.6198972899999999</v>
      </c>
      <c r="DI21" s="102">
        <v>10.08</v>
      </c>
      <c r="DJ21" t="s">
        <v>1568</v>
      </c>
      <c r="DK21" s="99">
        <v>1.30061922</v>
      </c>
      <c r="DL21" s="6">
        <v>12.69</v>
      </c>
      <c r="DM21" s="100"/>
      <c r="DN21" s="101"/>
      <c r="DO21" s="102"/>
      <c r="DS21" s="100"/>
      <c r="DT21" s="101"/>
      <c r="DU21" s="102"/>
      <c r="DV21" t="s">
        <v>1569</v>
      </c>
      <c r="DW21" s="99">
        <v>35.752421089999999</v>
      </c>
      <c r="DX21" s="6">
        <v>13.36</v>
      </c>
      <c r="DY21" s="100"/>
      <c r="DZ21" s="101"/>
      <c r="EA21" s="102"/>
      <c r="EE21" s="100"/>
      <c r="EF21" s="101"/>
      <c r="EG21" s="102"/>
      <c r="EK21" s="100"/>
      <c r="EL21" s="101"/>
      <c r="EM21" s="102"/>
      <c r="EQ21" s="100" t="s">
        <v>1415</v>
      </c>
      <c r="ER21" s="101">
        <v>5.363333E-2</v>
      </c>
      <c r="ES21" s="102">
        <v>0.01</v>
      </c>
      <c r="ET21" t="s">
        <v>1523</v>
      </c>
      <c r="EU21" s="99">
        <v>3.84747723</v>
      </c>
      <c r="EV21" s="6">
        <v>4.28</v>
      </c>
      <c r="EW21" s="100"/>
      <c r="EX21" s="101"/>
      <c r="EY21" s="102"/>
      <c r="EZ21" t="s">
        <v>1570</v>
      </c>
      <c r="FA21" s="99">
        <v>48.3749635</v>
      </c>
      <c r="FB21" s="6">
        <v>24.34</v>
      </c>
      <c r="FC21" s="100" t="s">
        <v>1525</v>
      </c>
      <c r="FD21" s="101">
        <v>10.249167630000001</v>
      </c>
      <c r="FE21" s="102">
        <v>2.31</v>
      </c>
      <c r="FF21" t="s">
        <v>1571</v>
      </c>
      <c r="FG21" s="99">
        <v>10.04699121</v>
      </c>
      <c r="FH21" s="6">
        <v>2.11</v>
      </c>
      <c r="FI21" s="100"/>
      <c r="FJ21" s="101"/>
      <c r="FK21" s="102"/>
      <c r="FL21" t="s">
        <v>1553</v>
      </c>
      <c r="FM21" s="99">
        <v>4.1280445500000003</v>
      </c>
      <c r="FN21" s="6">
        <v>20.89</v>
      </c>
      <c r="FO21" s="100"/>
      <c r="FP21" s="101"/>
      <c r="FQ21" s="102"/>
      <c r="FU21" s="100"/>
      <c r="FV21" s="101"/>
      <c r="FW21" s="102"/>
      <c r="GA21" s="100" t="s">
        <v>376</v>
      </c>
      <c r="GB21" s="101">
        <v>205.1628331</v>
      </c>
      <c r="GC21" s="102">
        <v>34.92</v>
      </c>
      <c r="GG21" s="100"/>
      <c r="GH21" s="101"/>
      <c r="GI21" s="102"/>
      <c r="GM21" s="100"/>
      <c r="GN21" s="101"/>
      <c r="GO21" s="102"/>
      <c r="GP21" t="s">
        <v>1377</v>
      </c>
      <c r="GQ21" s="99">
        <v>32.090369770000002</v>
      </c>
      <c r="GR21" s="6">
        <v>13.95</v>
      </c>
      <c r="GS21" s="100" t="s">
        <v>1299</v>
      </c>
      <c r="GT21" s="101">
        <v>2E-8</v>
      </c>
      <c r="GU21" s="102">
        <v>0</v>
      </c>
      <c r="GV21" t="s">
        <v>1557</v>
      </c>
      <c r="GW21" s="99">
        <v>11.41259172</v>
      </c>
      <c r="GX21" s="6">
        <v>21.76</v>
      </c>
      <c r="GY21" s="100"/>
      <c r="GZ21" s="101"/>
      <c r="HA21" s="102"/>
    </row>
    <row r="22" spans="3:209">
      <c r="C22" s="100" t="s">
        <v>1572</v>
      </c>
      <c r="D22" s="101">
        <v>40.882479789999998</v>
      </c>
      <c r="E22" s="102">
        <v>5.7</v>
      </c>
      <c r="F22" t="s">
        <v>1342</v>
      </c>
      <c r="G22" s="99">
        <v>10.45255347</v>
      </c>
      <c r="H22" s="6">
        <v>16.21</v>
      </c>
      <c r="I22" s="100" t="s">
        <v>1573</v>
      </c>
      <c r="J22" s="101">
        <v>0.98433400000000004</v>
      </c>
      <c r="K22" s="102">
        <v>3.78</v>
      </c>
      <c r="O22" s="100" t="s">
        <v>1371</v>
      </c>
      <c r="P22" s="101">
        <v>3.93347918</v>
      </c>
      <c r="Q22" s="102">
        <v>2.63</v>
      </c>
      <c r="R22" t="s">
        <v>1350</v>
      </c>
      <c r="S22" s="99">
        <v>3.0076395800000002</v>
      </c>
      <c r="T22" s="6">
        <v>2.2999999999999998</v>
      </c>
      <c r="U22" s="100" t="s">
        <v>1359</v>
      </c>
      <c r="V22" s="101">
        <v>5.8759778799999998</v>
      </c>
      <c r="W22" s="102">
        <v>7.83</v>
      </c>
      <c r="X22" t="s">
        <v>1574</v>
      </c>
      <c r="Y22" s="99">
        <v>8.7943454699999997</v>
      </c>
      <c r="Z22" s="6">
        <v>6.31</v>
      </c>
      <c r="AA22" s="100" t="s">
        <v>1574</v>
      </c>
      <c r="AB22" s="101">
        <v>1.7079019499999999</v>
      </c>
      <c r="AC22" s="102">
        <v>6.4</v>
      </c>
      <c r="AD22" t="s">
        <v>1574</v>
      </c>
      <c r="AE22" s="99">
        <v>22.461254180000001</v>
      </c>
      <c r="AF22" s="6">
        <v>5.83</v>
      </c>
      <c r="AG22" s="100" t="s">
        <v>443</v>
      </c>
      <c r="AH22" s="101">
        <v>26.221843660000001</v>
      </c>
      <c r="AI22" s="102">
        <v>10.91</v>
      </c>
      <c r="AM22" s="100" t="s">
        <v>1575</v>
      </c>
      <c r="AN22" s="101">
        <v>5.37839928</v>
      </c>
      <c r="AO22" s="102">
        <v>1.31</v>
      </c>
      <c r="AS22" s="100"/>
      <c r="AT22" s="101"/>
      <c r="AU22" s="102"/>
      <c r="AY22" s="100"/>
      <c r="AZ22" s="101"/>
      <c r="BA22" s="102"/>
      <c r="BE22" s="100"/>
      <c r="BF22" s="101"/>
      <c r="BG22" s="102"/>
      <c r="BH22" t="s">
        <v>1371</v>
      </c>
      <c r="BI22" s="99">
        <v>11.503922169999999</v>
      </c>
      <c r="BJ22" s="6">
        <v>14.41</v>
      </c>
      <c r="BK22" s="100" t="s">
        <v>1563</v>
      </c>
      <c r="BL22" s="101">
        <v>4.80370557</v>
      </c>
      <c r="BM22" s="102">
        <v>10.78</v>
      </c>
      <c r="BN22" t="s">
        <v>1576</v>
      </c>
      <c r="BO22" s="99">
        <v>1.6017041299999999</v>
      </c>
      <c r="BP22" s="6">
        <v>0</v>
      </c>
      <c r="BQ22" s="100"/>
      <c r="BR22" s="101"/>
      <c r="BS22" s="102"/>
      <c r="BW22" s="100" t="s">
        <v>1553</v>
      </c>
      <c r="BX22" s="101">
        <v>24.801265999999998</v>
      </c>
      <c r="BY22" s="102">
        <v>9.24</v>
      </c>
      <c r="BZ22" t="s">
        <v>1553</v>
      </c>
      <c r="CA22" s="99">
        <v>16.998334849999999</v>
      </c>
      <c r="CB22" s="6">
        <v>9.81</v>
      </c>
      <c r="CC22" s="100" t="s">
        <v>1386</v>
      </c>
      <c r="CD22" s="101">
        <v>0.50549999999999995</v>
      </c>
      <c r="CE22" s="102">
        <v>4.1500000000000004</v>
      </c>
      <c r="CF22" t="s">
        <v>1359</v>
      </c>
      <c r="CG22" s="99">
        <v>10.900000329999999</v>
      </c>
      <c r="CH22" s="6">
        <v>11.01</v>
      </c>
      <c r="CI22" s="100" t="s">
        <v>1552</v>
      </c>
      <c r="CJ22" s="101">
        <v>4.8901629199999999</v>
      </c>
      <c r="CK22" s="102">
        <v>3.87</v>
      </c>
      <c r="CL22" t="s">
        <v>1577</v>
      </c>
      <c r="CM22" s="99">
        <v>8.2272491100000007</v>
      </c>
      <c r="CN22" s="6">
        <v>18.670000000000002</v>
      </c>
      <c r="CO22" s="100" t="s">
        <v>1565</v>
      </c>
      <c r="CP22" s="101">
        <v>32.36257526</v>
      </c>
      <c r="CQ22" s="102">
        <v>3.91</v>
      </c>
      <c r="CU22" s="100"/>
      <c r="CV22" s="101"/>
      <c r="CW22" s="102"/>
      <c r="DA22" s="100" t="s">
        <v>1567</v>
      </c>
      <c r="DB22" s="101">
        <v>1E-8</v>
      </c>
      <c r="DC22" s="102">
        <v>0</v>
      </c>
      <c r="DG22" s="100" t="s">
        <v>1388</v>
      </c>
      <c r="DH22" s="101">
        <v>2.3232465000000002</v>
      </c>
      <c r="DI22" s="102">
        <v>8.94</v>
      </c>
      <c r="DJ22" t="s">
        <v>1578</v>
      </c>
      <c r="DK22" s="99">
        <v>0.89448472000000001</v>
      </c>
      <c r="DL22" s="6">
        <v>8.73</v>
      </c>
      <c r="DM22" s="100"/>
      <c r="DN22" s="101"/>
      <c r="DO22" s="102"/>
      <c r="DS22" s="100"/>
      <c r="DT22" s="101"/>
      <c r="DU22" s="102"/>
      <c r="DV22" t="s">
        <v>1579</v>
      </c>
      <c r="DW22" s="99">
        <v>20.50939808</v>
      </c>
      <c r="DX22" s="6">
        <v>7.67</v>
      </c>
      <c r="DY22" s="100"/>
      <c r="DZ22" s="101"/>
      <c r="EA22" s="102"/>
      <c r="EE22" s="100"/>
      <c r="EF22" s="101"/>
      <c r="EG22" s="102"/>
      <c r="EK22" s="100"/>
      <c r="EL22" s="101"/>
      <c r="EM22" s="102"/>
      <c r="EQ22" s="100" t="s">
        <v>1580</v>
      </c>
      <c r="ER22" s="101">
        <v>64.158307140000005</v>
      </c>
      <c r="ES22" s="102">
        <v>15.55</v>
      </c>
      <c r="EW22" s="100"/>
      <c r="EX22" s="101"/>
      <c r="EY22" s="102"/>
      <c r="EZ22" t="s">
        <v>1581</v>
      </c>
      <c r="FA22" s="99">
        <v>9.0967500000000007E-3</v>
      </c>
      <c r="FB22" s="6">
        <v>0</v>
      </c>
      <c r="FC22" s="100" t="s">
        <v>1571</v>
      </c>
      <c r="FD22" s="101">
        <v>9.9444708899999998</v>
      </c>
      <c r="FE22" s="102">
        <v>2.2400000000000002</v>
      </c>
      <c r="FF22" t="s">
        <v>1543</v>
      </c>
      <c r="FG22" s="99">
        <v>9.9427000000000001E-4</v>
      </c>
      <c r="FH22" s="6">
        <v>0</v>
      </c>
      <c r="FI22" s="100"/>
      <c r="FJ22" s="101"/>
      <c r="FK22" s="102"/>
      <c r="FL22" t="s">
        <v>1407</v>
      </c>
      <c r="FM22" s="99">
        <v>2.4342619499999998</v>
      </c>
      <c r="FN22" s="6">
        <v>12.32</v>
      </c>
      <c r="FO22" s="100"/>
      <c r="FP22" s="101"/>
      <c r="FQ22" s="102"/>
      <c r="FU22" s="100"/>
      <c r="FV22" s="101"/>
      <c r="FW22" s="102"/>
      <c r="GA22" s="100"/>
      <c r="GB22" s="101"/>
      <c r="GC22" s="102"/>
      <c r="GG22" s="100"/>
      <c r="GH22" s="101"/>
      <c r="GI22" s="102"/>
      <c r="GM22" s="100"/>
      <c r="GN22" s="101"/>
      <c r="GO22" s="102"/>
      <c r="GP22" t="s">
        <v>1582</v>
      </c>
      <c r="GQ22" s="99">
        <v>1.64E-6</v>
      </c>
      <c r="GR22" s="6">
        <v>0</v>
      </c>
      <c r="GS22" s="100"/>
      <c r="GT22" s="101"/>
      <c r="GU22" s="102"/>
      <c r="GY22" s="100"/>
      <c r="GZ22" s="101"/>
      <c r="HA22" s="102"/>
    </row>
    <row r="23" spans="3:209">
      <c r="C23" s="100" t="s">
        <v>1583</v>
      </c>
      <c r="D23" s="101">
        <v>9.4629632800000003</v>
      </c>
      <c r="E23" s="102">
        <v>1.32</v>
      </c>
      <c r="F23" t="s">
        <v>1382</v>
      </c>
      <c r="G23" s="99">
        <v>8.3555999999999995E-4</v>
      </c>
      <c r="H23" s="6">
        <v>0</v>
      </c>
      <c r="I23" s="100"/>
      <c r="J23" s="101"/>
      <c r="K23" s="102"/>
      <c r="O23" s="100" t="s">
        <v>1359</v>
      </c>
      <c r="P23" s="101">
        <v>5.68963704</v>
      </c>
      <c r="Q23" s="102">
        <v>3.81</v>
      </c>
      <c r="R23" t="s">
        <v>1364</v>
      </c>
      <c r="S23" s="99">
        <v>6.2942843499999999</v>
      </c>
      <c r="T23" s="6">
        <v>4.8099999999999996</v>
      </c>
      <c r="U23" s="100" t="s">
        <v>1299</v>
      </c>
      <c r="V23" s="101">
        <v>0.33220757000000001</v>
      </c>
      <c r="W23" s="102">
        <v>0.44</v>
      </c>
      <c r="X23" t="s">
        <v>1584</v>
      </c>
      <c r="Y23" s="99">
        <v>1.5592131899999999</v>
      </c>
      <c r="Z23" s="6">
        <v>1.1200000000000001</v>
      </c>
      <c r="AA23" s="100" t="s">
        <v>1584</v>
      </c>
      <c r="AB23" s="101">
        <v>0.35480142999999997</v>
      </c>
      <c r="AC23" s="102">
        <v>1.33</v>
      </c>
      <c r="AD23" t="s">
        <v>1584</v>
      </c>
      <c r="AE23" s="99">
        <v>4.9617574299999996</v>
      </c>
      <c r="AF23" s="6">
        <v>1.29</v>
      </c>
      <c r="AG23" s="100"/>
      <c r="AH23" s="101"/>
      <c r="AI23" s="102"/>
      <c r="AM23" s="100" t="s">
        <v>1585</v>
      </c>
      <c r="AN23" s="101">
        <v>2.5033553999999998</v>
      </c>
      <c r="AO23" s="102">
        <v>0.61</v>
      </c>
      <c r="AS23" s="100"/>
      <c r="AT23" s="101"/>
      <c r="AU23" s="102"/>
      <c r="AY23" s="100"/>
      <c r="AZ23" s="101"/>
      <c r="BA23" s="102"/>
      <c r="BE23" s="100"/>
      <c r="BF23" s="101"/>
      <c r="BG23" s="102"/>
      <c r="BH23" t="s">
        <v>1299</v>
      </c>
      <c r="BI23" s="99">
        <v>10.2897237</v>
      </c>
      <c r="BJ23" s="6">
        <v>12.89</v>
      </c>
      <c r="BK23" s="100" t="s">
        <v>1371</v>
      </c>
      <c r="BL23" s="101">
        <v>4.0172321799999997</v>
      </c>
      <c r="BM23" s="102">
        <v>9.02</v>
      </c>
      <c r="BN23" t="s">
        <v>1586</v>
      </c>
      <c r="BO23" s="99">
        <v>1.8707598000000001</v>
      </c>
      <c r="BP23" s="6">
        <v>0</v>
      </c>
      <c r="BQ23" s="100"/>
      <c r="BR23" s="101"/>
      <c r="BS23" s="102"/>
      <c r="BW23" s="100" t="s">
        <v>1399</v>
      </c>
      <c r="BX23" s="101">
        <v>12.41595</v>
      </c>
      <c r="BY23" s="102">
        <v>4.63</v>
      </c>
      <c r="BZ23" t="s">
        <v>1399</v>
      </c>
      <c r="CA23" s="99">
        <v>8.4226500000000009</v>
      </c>
      <c r="CB23" s="6">
        <v>4.8600000000000003</v>
      </c>
      <c r="CC23" s="100" t="s">
        <v>1553</v>
      </c>
      <c r="CD23" s="101">
        <v>0.46380250000000001</v>
      </c>
      <c r="CE23" s="102">
        <v>3.81</v>
      </c>
      <c r="CF23" t="s">
        <v>1299</v>
      </c>
      <c r="CG23" s="99">
        <v>7.3003800000000004E-3</v>
      </c>
      <c r="CH23" s="6">
        <v>0.01</v>
      </c>
      <c r="CI23" s="100" t="s">
        <v>1565</v>
      </c>
      <c r="CJ23" s="101">
        <v>5.52251928</v>
      </c>
      <c r="CK23" s="102">
        <v>4.37</v>
      </c>
      <c r="CO23" s="100" t="s">
        <v>1577</v>
      </c>
      <c r="CP23" s="101">
        <v>127.21965091</v>
      </c>
      <c r="CQ23" s="102">
        <v>15.36</v>
      </c>
      <c r="CU23" s="100"/>
      <c r="CV23" s="101"/>
      <c r="CW23" s="102"/>
      <c r="DA23" s="100" t="s">
        <v>1407</v>
      </c>
      <c r="DB23" s="101">
        <v>2.0559886700000001</v>
      </c>
      <c r="DC23" s="102">
        <v>20.29</v>
      </c>
      <c r="DG23" s="100"/>
      <c r="DH23" s="101"/>
      <c r="DI23" s="102"/>
      <c r="DJ23" t="s">
        <v>1388</v>
      </c>
      <c r="DK23" s="99">
        <v>0.88406187999999997</v>
      </c>
      <c r="DL23" s="6">
        <v>8.6300000000000008</v>
      </c>
      <c r="DM23" s="100"/>
      <c r="DN23" s="101"/>
      <c r="DO23" s="102"/>
      <c r="DS23" s="100"/>
      <c r="DT23" s="101"/>
      <c r="DU23" s="102"/>
      <c r="DY23" s="100"/>
      <c r="DZ23" s="101"/>
      <c r="EA23" s="102"/>
      <c r="EE23" s="100"/>
      <c r="EF23" s="101"/>
      <c r="EG23" s="102"/>
      <c r="EK23" s="100"/>
      <c r="EL23" s="101"/>
      <c r="EM23" s="102"/>
      <c r="EQ23" s="100" t="s">
        <v>1581</v>
      </c>
      <c r="ER23" s="101">
        <v>1.9545650000000001E-2</v>
      </c>
      <c r="ES23" s="102">
        <v>0</v>
      </c>
      <c r="EW23" s="100"/>
      <c r="EX23" s="101"/>
      <c r="EY23" s="102"/>
      <c r="FC23" s="100" t="s">
        <v>1543</v>
      </c>
      <c r="FD23" s="101">
        <v>2.4995299999999998E-3</v>
      </c>
      <c r="FE23" s="102">
        <v>0</v>
      </c>
      <c r="FF23" t="s">
        <v>1587</v>
      </c>
      <c r="FG23" s="99">
        <v>18.265657650000001</v>
      </c>
      <c r="FH23" s="6">
        <v>3.83</v>
      </c>
      <c r="FI23" s="100"/>
      <c r="FJ23" s="101"/>
      <c r="FK23" s="102"/>
      <c r="FO23" s="100"/>
      <c r="FP23" s="101"/>
      <c r="FQ23" s="102"/>
      <c r="FU23" s="100"/>
      <c r="FV23" s="101"/>
      <c r="FW23" s="102"/>
      <c r="GA23" s="100"/>
      <c r="GB23" s="101"/>
      <c r="GC23" s="102"/>
      <c r="GG23" s="100"/>
      <c r="GH23" s="101"/>
      <c r="GI23" s="102"/>
      <c r="GM23" s="100"/>
      <c r="GN23" s="101"/>
      <c r="GO23" s="102"/>
      <c r="GP23" t="s">
        <v>1299</v>
      </c>
      <c r="GQ23" s="99">
        <v>3.8000000000000001E-7</v>
      </c>
      <c r="GR23" s="6">
        <v>0</v>
      </c>
      <c r="GS23" s="100"/>
      <c r="GT23" s="101"/>
      <c r="GU23" s="102"/>
      <c r="GY23" s="100"/>
      <c r="GZ23" s="101"/>
      <c r="HA23" s="102"/>
    </row>
    <row r="24" spans="3:209">
      <c r="C24" s="100" t="s">
        <v>1588</v>
      </c>
      <c r="D24" s="101">
        <v>0</v>
      </c>
      <c r="E24" s="102">
        <v>0</v>
      </c>
      <c r="F24" t="s">
        <v>1388</v>
      </c>
      <c r="G24" s="99">
        <v>6.2697030800000002</v>
      </c>
      <c r="H24" s="6">
        <v>9.7200000000000006</v>
      </c>
      <c r="I24" s="100"/>
      <c r="J24" s="101"/>
      <c r="K24" s="102"/>
      <c r="O24" s="100" t="s">
        <v>1299</v>
      </c>
      <c r="P24" s="101">
        <v>0.33093953999999998</v>
      </c>
      <c r="Q24" s="102">
        <v>0.22</v>
      </c>
      <c r="R24" t="s">
        <v>1371</v>
      </c>
      <c r="S24" s="99">
        <v>0.88654069999999996</v>
      </c>
      <c r="T24" s="6">
        <v>0.68</v>
      </c>
      <c r="U24" s="100" t="s">
        <v>1589</v>
      </c>
      <c r="V24" s="101">
        <v>5.1618275100000002</v>
      </c>
      <c r="W24" s="102">
        <v>6.88</v>
      </c>
      <c r="AA24" s="100"/>
      <c r="AB24" s="101"/>
      <c r="AC24" s="102"/>
      <c r="AG24" s="100"/>
      <c r="AH24" s="101"/>
      <c r="AI24" s="102"/>
      <c r="AM24" s="100" t="s">
        <v>1590</v>
      </c>
      <c r="AN24" s="101">
        <v>7.2551775000000003</v>
      </c>
      <c r="AO24" s="102">
        <v>1.76</v>
      </c>
      <c r="AS24" s="100"/>
      <c r="AT24" s="101"/>
      <c r="AU24" s="102"/>
      <c r="AY24" s="100"/>
      <c r="AZ24" s="101"/>
      <c r="BA24" s="102"/>
      <c r="BE24" s="100"/>
      <c r="BF24" s="101"/>
      <c r="BG24" s="102"/>
      <c r="BH24" t="s">
        <v>1591</v>
      </c>
      <c r="BI24" s="99">
        <v>8.2093291100000005</v>
      </c>
      <c r="BJ24" s="6">
        <v>10.28</v>
      </c>
      <c r="BK24" s="100" t="s">
        <v>1299</v>
      </c>
      <c r="BL24" s="101">
        <v>3.0672090399999998</v>
      </c>
      <c r="BM24" s="102">
        <v>6.89</v>
      </c>
      <c r="BN24" t="s">
        <v>1592</v>
      </c>
      <c r="BO24" s="99">
        <v>3.2967931500000001</v>
      </c>
      <c r="BP24" s="6">
        <v>0</v>
      </c>
      <c r="BQ24" s="100"/>
      <c r="BR24" s="101"/>
      <c r="BS24" s="102"/>
      <c r="BW24" s="100" t="s">
        <v>1584</v>
      </c>
      <c r="BX24" s="101">
        <v>11.026543719999999</v>
      </c>
      <c r="BY24" s="102">
        <v>4.1100000000000003</v>
      </c>
      <c r="BZ24" t="s">
        <v>1584</v>
      </c>
      <c r="CA24" s="99">
        <v>9.1451101500000007</v>
      </c>
      <c r="CB24" s="6">
        <v>5.28</v>
      </c>
      <c r="CC24" s="100" t="s">
        <v>1399</v>
      </c>
      <c r="CD24" s="101">
        <v>0.776169</v>
      </c>
      <c r="CE24" s="102">
        <v>6.37</v>
      </c>
      <c r="CF24" t="s">
        <v>1497</v>
      </c>
      <c r="CG24" s="99">
        <v>17.421795169999999</v>
      </c>
      <c r="CH24" s="6">
        <v>17.600000000000001</v>
      </c>
      <c r="CI24" s="100"/>
      <c r="CJ24" s="101"/>
      <c r="CK24" s="102"/>
      <c r="CO24" s="100"/>
      <c r="CP24" s="101"/>
      <c r="CQ24" s="102"/>
      <c r="CU24" s="100"/>
      <c r="CV24" s="101"/>
      <c r="CW24" s="102"/>
      <c r="DA24" s="100"/>
      <c r="DB24" s="101"/>
      <c r="DC24" s="102"/>
      <c r="DG24" s="100"/>
      <c r="DH24" s="101"/>
      <c r="DI24" s="102"/>
      <c r="DM24" s="100"/>
      <c r="DN24" s="101"/>
      <c r="DO24" s="102"/>
      <c r="DS24" s="100"/>
      <c r="DT24" s="101"/>
      <c r="DU24" s="102"/>
      <c r="DY24" s="100"/>
      <c r="DZ24" s="101"/>
      <c r="EA24" s="102"/>
      <c r="EE24" s="100"/>
      <c r="EF24" s="101"/>
      <c r="EG24" s="102"/>
      <c r="EK24" s="100"/>
      <c r="EL24" s="101"/>
      <c r="EM24" s="102"/>
      <c r="EQ24" s="100"/>
      <c r="ER24" s="101"/>
      <c r="ES24" s="102"/>
      <c r="EW24" s="100"/>
      <c r="EX24" s="101"/>
      <c r="EY24" s="102"/>
      <c r="FC24" s="100" t="s">
        <v>1587</v>
      </c>
      <c r="FD24" s="101">
        <v>38.012083150000002</v>
      </c>
      <c r="FE24" s="102">
        <v>8.56</v>
      </c>
      <c r="FF24" t="s">
        <v>1376</v>
      </c>
      <c r="FG24" s="99">
        <v>48.415320000000001</v>
      </c>
      <c r="FH24" s="6">
        <v>10.14</v>
      </c>
      <c r="FI24" s="100"/>
      <c r="FJ24" s="101"/>
      <c r="FK24" s="102"/>
      <c r="FO24" s="100"/>
      <c r="FP24" s="101"/>
      <c r="FQ24" s="102"/>
      <c r="FU24" s="100"/>
      <c r="FV24" s="101"/>
      <c r="FW24" s="102"/>
      <c r="GA24" s="100"/>
      <c r="GB24" s="101"/>
      <c r="GC24" s="102"/>
      <c r="GG24" s="100"/>
      <c r="GH24" s="101"/>
      <c r="GI24" s="102"/>
      <c r="GM24" s="100"/>
      <c r="GN24" s="101"/>
      <c r="GO24" s="102"/>
      <c r="GP24" t="s">
        <v>1393</v>
      </c>
      <c r="GQ24" s="99">
        <v>21.064561210000001</v>
      </c>
      <c r="GR24" s="6">
        <v>9.16</v>
      </c>
      <c r="GS24" s="100"/>
      <c r="GT24" s="101"/>
      <c r="GU24" s="102"/>
      <c r="GY24" s="100"/>
      <c r="GZ24" s="101"/>
      <c r="HA24" s="102"/>
    </row>
    <row r="25" spans="3:209">
      <c r="C25" s="100" t="s">
        <v>1593</v>
      </c>
      <c r="D25" s="101">
        <v>91.651397470000006</v>
      </c>
      <c r="E25" s="102">
        <v>12.78</v>
      </c>
      <c r="F25" t="s">
        <v>1345</v>
      </c>
      <c r="G25" s="99">
        <v>6.5507674099999997</v>
      </c>
      <c r="H25" s="6">
        <v>10.16</v>
      </c>
      <c r="I25" s="100"/>
      <c r="J25" s="101"/>
      <c r="K25" s="102"/>
      <c r="O25" s="100" t="s">
        <v>1589</v>
      </c>
      <c r="P25" s="101">
        <v>20.231079680000001</v>
      </c>
      <c r="Q25" s="102">
        <v>13.53</v>
      </c>
      <c r="R25" t="s">
        <v>1299</v>
      </c>
      <c r="S25" s="99">
        <v>6.71555006</v>
      </c>
      <c r="T25" s="6">
        <v>5.14</v>
      </c>
      <c r="U25" s="100" t="s">
        <v>1568</v>
      </c>
      <c r="V25" s="101">
        <v>5.7182400400000004</v>
      </c>
      <c r="W25" s="102">
        <v>7.62</v>
      </c>
      <c r="AA25" s="100"/>
      <c r="AB25" s="101"/>
      <c r="AC25" s="102"/>
      <c r="AG25" s="100"/>
      <c r="AH25" s="101"/>
      <c r="AI25" s="102"/>
      <c r="AM25" s="100" t="s">
        <v>1419</v>
      </c>
      <c r="AN25" s="101">
        <v>81.845721119999993</v>
      </c>
      <c r="AO25" s="102">
        <v>19.87</v>
      </c>
      <c r="AS25" s="100"/>
      <c r="AT25" s="101"/>
      <c r="AU25" s="102"/>
      <c r="AY25" s="100"/>
      <c r="AZ25" s="101"/>
      <c r="BA25" s="102"/>
      <c r="BE25" s="100"/>
      <c r="BF25" s="101"/>
      <c r="BG25" s="102"/>
      <c r="BH25" t="s">
        <v>1345</v>
      </c>
      <c r="BI25" s="99">
        <v>6.1763150400000004</v>
      </c>
      <c r="BJ25" s="6">
        <v>7.74</v>
      </c>
      <c r="BK25" s="100" t="s">
        <v>1591</v>
      </c>
      <c r="BL25" s="101">
        <v>1.9737148200000001</v>
      </c>
      <c r="BM25" s="102">
        <v>4.43</v>
      </c>
      <c r="BN25" t="s">
        <v>1594</v>
      </c>
      <c r="BO25" s="99">
        <v>2.8719684000000001</v>
      </c>
      <c r="BP25" s="6">
        <v>0</v>
      </c>
      <c r="BQ25" s="100"/>
      <c r="BR25" s="101"/>
      <c r="BS25" s="102"/>
      <c r="BW25" s="100" t="s">
        <v>1595</v>
      </c>
      <c r="BX25" s="101">
        <v>31.998244540000002</v>
      </c>
      <c r="BY25" s="102">
        <v>11.92</v>
      </c>
      <c r="BZ25" t="s">
        <v>1595</v>
      </c>
      <c r="CA25" s="99">
        <v>25.099192930000001</v>
      </c>
      <c r="CB25" s="6">
        <v>14.49</v>
      </c>
      <c r="CC25" s="100" t="s">
        <v>1595</v>
      </c>
      <c r="CD25" s="101">
        <v>1.18547077</v>
      </c>
      <c r="CE25" s="102">
        <v>9.73</v>
      </c>
      <c r="CF25" t="s">
        <v>1388</v>
      </c>
      <c r="CG25" s="99">
        <v>5.0717037899999999</v>
      </c>
      <c r="CH25" s="6">
        <v>5.12</v>
      </c>
      <c r="CI25" s="100"/>
      <c r="CJ25" s="101"/>
      <c r="CK25" s="102"/>
      <c r="CO25" s="100"/>
      <c r="CP25" s="101"/>
      <c r="CQ25" s="102"/>
      <c r="CU25" s="100"/>
      <c r="CV25" s="101"/>
      <c r="CW25" s="102"/>
      <c r="DA25" s="100"/>
      <c r="DB25" s="101"/>
      <c r="DC25" s="102"/>
      <c r="DG25" s="100"/>
      <c r="DH25" s="101"/>
      <c r="DI25" s="102"/>
      <c r="DM25" s="100"/>
      <c r="DN25" s="101"/>
      <c r="DO25" s="102"/>
      <c r="DS25" s="100"/>
      <c r="DT25" s="101"/>
      <c r="DU25" s="102"/>
      <c r="DY25" s="100"/>
      <c r="DZ25" s="101"/>
      <c r="EA25" s="102"/>
      <c r="EE25" s="100"/>
      <c r="EF25" s="101"/>
      <c r="EG25" s="102"/>
      <c r="EK25" s="100"/>
      <c r="EL25" s="101"/>
      <c r="EM25" s="102"/>
      <c r="EQ25" s="100"/>
      <c r="ER25" s="101"/>
      <c r="ES25" s="102"/>
      <c r="EW25" s="100"/>
      <c r="EX25" s="101"/>
      <c r="EY25" s="102"/>
      <c r="FC25" s="100" t="s">
        <v>1376</v>
      </c>
      <c r="FD25" s="101">
        <v>67.017303999999996</v>
      </c>
      <c r="FE25" s="102">
        <v>15.1</v>
      </c>
      <c r="FF25" t="s">
        <v>1596</v>
      </c>
      <c r="FG25" s="99">
        <v>1.9978299999999999E-3</v>
      </c>
      <c r="FH25" s="6">
        <v>0</v>
      </c>
      <c r="FI25" s="100"/>
      <c r="FJ25" s="101"/>
      <c r="FK25" s="102"/>
      <c r="FO25" s="100"/>
      <c r="FP25" s="101"/>
      <c r="FQ25" s="102"/>
      <c r="FU25" s="100"/>
      <c r="FV25" s="101"/>
      <c r="FW25" s="102"/>
      <c r="GA25" s="100"/>
      <c r="GB25" s="101"/>
      <c r="GC25" s="102"/>
      <c r="GG25" s="100"/>
      <c r="GH25" s="101"/>
      <c r="GI25" s="102"/>
      <c r="GM25" s="100"/>
      <c r="GN25" s="101"/>
      <c r="GO25" s="102"/>
      <c r="GP25" t="s">
        <v>1597</v>
      </c>
      <c r="GQ25" s="99">
        <v>21.702473779999998</v>
      </c>
      <c r="GR25" s="6">
        <v>9.43</v>
      </c>
      <c r="GS25" s="100"/>
      <c r="GT25" s="101"/>
      <c r="GU25" s="102"/>
      <c r="GY25" s="100"/>
      <c r="GZ25" s="101"/>
      <c r="HA25" s="102"/>
    </row>
    <row r="26" spans="3:209">
      <c r="C26" s="100" t="s">
        <v>1598</v>
      </c>
      <c r="D26" s="101">
        <v>30.464002520000001</v>
      </c>
      <c r="E26" s="102">
        <v>4.25</v>
      </c>
      <c r="F26" t="s">
        <v>1599</v>
      </c>
      <c r="G26" s="99">
        <v>-1E-8</v>
      </c>
      <c r="H26" s="6">
        <v>0</v>
      </c>
      <c r="I26" s="100"/>
      <c r="J26" s="101"/>
      <c r="K26" s="102"/>
      <c r="O26" s="100" t="s">
        <v>1568</v>
      </c>
      <c r="P26" s="101">
        <v>11.16279065</v>
      </c>
      <c r="Q26" s="102">
        <v>7.47</v>
      </c>
      <c r="R26" t="s">
        <v>1589</v>
      </c>
      <c r="S26" s="99">
        <v>6.0092983699999998</v>
      </c>
      <c r="T26" s="6">
        <v>4.5999999999999996</v>
      </c>
      <c r="U26" s="100" t="s">
        <v>1600</v>
      </c>
      <c r="V26" s="101">
        <v>1.90582272</v>
      </c>
      <c r="W26" s="102">
        <v>2.54</v>
      </c>
      <c r="AA26" s="100"/>
      <c r="AB26" s="101"/>
      <c r="AC26" s="102"/>
      <c r="AG26" s="100"/>
      <c r="AH26" s="101"/>
      <c r="AI26" s="102"/>
      <c r="AM26" s="100" t="s">
        <v>1402</v>
      </c>
      <c r="AN26" s="101">
        <v>26.258821789999999</v>
      </c>
      <c r="AO26" s="102">
        <v>6.37</v>
      </c>
      <c r="AS26" s="100"/>
      <c r="AT26" s="101"/>
      <c r="AU26" s="102"/>
      <c r="AY26" s="100"/>
      <c r="AZ26" s="101"/>
      <c r="BA26" s="102"/>
      <c r="BE26" s="100"/>
      <c r="BF26" s="101"/>
      <c r="BG26" s="102"/>
      <c r="BK26" s="100" t="s">
        <v>1345</v>
      </c>
      <c r="BL26" s="101">
        <v>4.6549220699999996</v>
      </c>
      <c r="BM26" s="102">
        <v>10.45</v>
      </c>
      <c r="BN26" t="s">
        <v>1601</v>
      </c>
      <c r="BO26" s="99">
        <v>0.76851179999999997</v>
      </c>
      <c r="BP26" s="6">
        <v>0</v>
      </c>
      <c r="BQ26" s="100"/>
      <c r="BR26" s="101"/>
      <c r="BS26" s="102"/>
      <c r="BW26" s="100" t="s">
        <v>1567</v>
      </c>
      <c r="BX26" s="101">
        <v>10.732322290000001</v>
      </c>
      <c r="BY26" s="102">
        <v>4</v>
      </c>
      <c r="BZ26" t="s">
        <v>1567</v>
      </c>
      <c r="CA26" s="99">
        <v>8.9011408200000002</v>
      </c>
      <c r="CB26" s="6">
        <v>5.14</v>
      </c>
      <c r="CC26" s="100" t="s">
        <v>1567</v>
      </c>
      <c r="CD26" s="101">
        <v>0</v>
      </c>
      <c r="CE26" s="102">
        <v>0</v>
      </c>
      <c r="CF26" t="s">
        <v>1345</v>
      </c>
      <c r="CG26" s="99">
        <v>9.0733420599999999</v>
      </c>
      <c r="CH26" s="6">
        <v>9.17</v>
      </c>
      <c r="CI26" s="100"/>
      <c r="CJ26" s="101"/>
      <c r="CK26" s="102"/>
      <c r="CO26" s="100"/>
      <c r="CP26" s="101"/>
      <c r="CQ26" s="102"/>
      <c r="CU26" s="100"/>
      <c r="CV26" s="101"/>
      <c r="CW26" s="102"/>
      <c r="DA26" s="100"/>
      <c r="DB26" s="101"/>
      <c r="DC26" s="102"/>
      <c r="DG26" s="100"/>
      <c r="DH26" s="101"/>
      <c r="DI26" s="102"/>
      <c r="DM26" s="100"/>
      <c r="DN26" s="101"/>
      <c r="DO26" s="102"/>
      <c r="DS26" s="100"/>
      <c r="DT26" s="101"/>
      <c r="DU26" s="102"/>
      <c r="DY26" s="100"/>
      <c r="DZ26" s="101"/>
      <c r="EA26" s="102"/>
      <c r="EE26" s="100"/>
      <c r="EF26" s="101"/>
      <c r="EG26" s="102"/>
      <c r="EK26" s="100"/>
      <c r="EL26" s="101"/>
      <c r="EM26" s="102"/>
      <c r="EQ26" s="100"/>
      <c r="ER26" s="101"/>
      <c r="ES26" s="102"/>
      <c r="EW26" s="100"/>
      <c r="EX26" s="101"/>
      <c r="EY26" s="102"/>
      <c r="FC26" s="100" t="s">
        <v>1596</v>
      </c>
      <c r="FD26" s="101">
        <v>4.2794000000000003E-4</v>
      </c>
      <c r="FE26" s="102">
        <v>0</v>
      </c>
      <c r="FF26" t="s">
        <v>1602</v>
      </c>
      <c r="FG26" s="99">
        <v>2.2434000000000001E-4</v>
      </c>
      <c r="FH26" s="6">
        <v>0</v>
      </c>
      <c r="FI26" s="100"/>
      <c r="FJ26" s="101"/>
      <c r="FK26" s="102"/>
      <c r="FO26" s="100"/>
      <c r="FP26" s="101"/>
      <c r="FQ26" s="102"/>
      <c r="FU26" s="100"/>
      <c r="FV26" s="101"/>
      <c r="FW26" s="102"/>
      <c r="GA26" s="100"/>
      <c r="GB26" s="101"/>
      <c r="GC26" s="102"/>
      <c r="GG26" s="100"/>
      <c r="GH26" s="101"/>
      <c r="GI26" s="102"/>
      <c r="GM26" s="100"/>
      <c r="GN26" s="101"/>
      <c r="GO26" s="102"/>
      <c r="GP26" t="s">
        <v>1331</v>
      </c>
      <c r="GQ26" s="99">
        <v>15.05928329</v>
      </c>
      <c r="GR26" s="6">
        <v>6.55</v>
      </c>
      <c r="GS26" s="100"/>
      <c r="GT26" s="101"/>
      <c r="GU26" s="102"/>
      <c r="GY26" s="100"/>
      <c r="GZ26" s="101"/>
      <c r="HA26" s="102"/>
    </row>
    <row r="27" spans="3:209">
      <c r="C27" s="100" t="s">
        <v>1603</v>
      </c>
      <c r="D27" s="101">
        <v>73.453751019999999</v>
      </c>
      <c r="E27" s="102">
        <v>10.24</v>
      </c>
      <c r="I27" s="100"/>
      <c r="J27" s="101"/>
      <c r="K27" s="102"/>
      <c r="O27" s="100" t="s">
        <v>1600</v>
      </c>
      <c r="P27" s="101">
        <v>2.6779496300000001</v>
      </c>
      <c r="Q27" s="102">
        <v>1.79</v>
      </c>
      <c r="R27" t="s">
        <v>1568</v>
      </c>
      <c r="S27" s="99">
        <v>6.1510560400000003</v>
      </c>
      <c r="T27" s="6">
        <v>4.7</v>
      </c>
      <c r="U27" s="100" t="s">
        <v>1597</v>
      </c>
      <c r="V27" s="101">
        <v>3.99151202</v>
      </c>
      <c r="W27" s="102">
        <v>5.32</v>
      </c>
      <c r="AA27" s="100"/>
      <c r="AB27" s="101"/>
      <c r="AC27" s="102"/>
      <c r="AG27" s="100"/>
      <c r="AH27" s="101"/>
      <c r="AI27" s="102"/>
      <c r="AM27" s="100" t="s">
        <v>1423</v>
      </c>
      <c r="AN27" s="101">
        <v>79.680054600000005</v>
      </c>
      <c r="AO27" s="102">
        <v>19.34</v>
      </c>
      <c r="AS27" s="100"/>
      <c r="AT27" s="101"/>
      <c r="AU27" s="102"/>
      <c r="AY27" s="100"/>
      <c r="AZ27" s="101"/>
      <c r="BA27" s="102"/>
      <c r="BE27" s="100"/>
      <c r="BF27" s="101"/>
      <c r="BG27" s="102"/>
      <c r="BK27" s="100"/>
      <c r="BL27" s="101"/>
      <c r="BM27" s="102"/>
      <c r="BN27" t="s">
        <v>1604</v>
      </c>
      <c r="BO27" s="99">
        <v>0.65684005999999995</v>
      </c>
      <c r="BP27" s="6">
        <v>0</v>
      </c>
      <c r="BQ27" s="100"/>
      <c r="BR27" s="101"/>
      <c r="BS27" s="102"/>
      <c r="BW27" s="100"/>
      <c r="BX27" s="101"/>
      <c r="BY27" s="102"/>
      <c r="CC27" s="100"/>
      <c r="CD27" s="101"/>
      <c r="CE27" s="102"/>
      <c r="CF27" t="s">
        <v>1599</v>
      </c>
      <c r="CG27" s="99">
        <v>4.1926100000000003E-3</v>
      </c>
      <c r="CH27" s="6">
        <v>0</v>
      </c>
      <c r="CI27" s="100"/>
      <c r="CJ27" s="101"/>
      <c r="CK27" s="102"/>
      <c r="CO27" s="100"/>
      <c r="CP27" s="101"/>
      <c r="CQ27" s="102"/>
      <c r="CU27" s="100"/>
      <c r="CV27" s="101"/>
      <c r="CW27" s="102"/>
      <c r="DA27" s="100"/>
      <c r="DB27" s="101"/>
      <c r="DC27" s="102"/>
      <c r="DG27" s="100"/>
      <c r="DH27" s="101"/>
      <c r="DI27" s="102"/>
      <c r="DM27" s="100"/>
      <c r="DN27" s="101"/>
      <c r="DO27" s="102"/>
      <c r="DS27" s="100"/>
      <c r="DT27" s="101"/>
      <c r="DU27" s="102"/>
      <c r="DY27" s="100"/>
      <c r="DZ27" s="101"/>
      <c r="EA27" s="102"/>
      <c r="EE27" s="100"/>
      <c r="EF27" s="101"/>
      <c r="EG27" s="102"/>
      <c r="EK27" s="100"/>
      <c r="EL27" s="101"/>
      <c r="EM27" s="102"/>
      <c r="EQ27" s="100"/>
      <c r="ER27" s="101"/>
      <c r="ES27" s="102"/>
      <c r="EW27" s="100"/>
      <c r="EX27" s="101"/>
      <c r="EY27" s="102"/>
      <c r="FC27" s="100" t="s">
        <v>1602</v>
      </c>
      <c r="FD27" s="101">
        <v>7.4967000000000002E-4</v>
      </c>
      <c r="FE27" s="102">
        <v>0</v>
      </c>
      <c r="FF27" t="s">
        <v>1407</v>
      </c>
      <c r="FG27" s="99">
        <v>26.696850229999999</v>
      </c>
      <c r="FH27" s="6">
        <v>5.59</v>
      </c>
      <c r="FI27" s="100"/>
      <c r="FJ27" s="101"/>
      <c r="FK27" s="102"/>
      <c r="FO27" s="100"/>
      <c r="FP27" s="101"/>
      <c r="FQ27" s="102"/>
      <c r="FU27" s="100"/>
      <c r="FV27" s="101"/>
      <c r="FW27" s="102"/>
      <c r="GA27" s="100"/>
      <c r="GB27" s="101"/>
      <c r="GC27" s="102"/>
      <c r="GG27" s="100"/>
      <c r="GH27" s="101"/>
      <c r="GI27" s="102"/>
      <c r="GM27" s="100"/>
      <c r="GN27" s="101"/>
      <c r="GO27" s="102"/>
      <c r="GP27" t="s">
        <v>1605</v>
      </c>
      <c r="GQ27" s="99">
        <v>21.851439070000001</v>
      </c>
      <c r="GR27" s="6">
        <v>9.5</v>
      </c>
      <c r="GS27" s="100"/>
      <c r="GT27" s="101"/>
      <c r="GU27" s="102"/>
      <c r="GY27" s="100"/>
      <c r="GZ27" s="101"/>
      <c r="HA27" s="102"/>
    </row>
    <row r="28" spans="3:209">
      <c r="C28" s="100"/>
      <c r="D28" s="101"/>
      <c r="E28" s="102"/>
      <c r="I28" s="100"/>
      <c r="J28" s="101"/>
      <c r="K28" s="102"/>
      <c r="O28" s="100" t="s">
        <v>1597</v>
      </c>
      <c r="P28" s="101">
        <v>2.4465081899999999</v>
      </c>
      <c r="Q28" s="102">
        <v>1.64</v>
      </c>
      <c r="R28" t="s">
        <v>1382</v>
      </c>
      <c r="S28" s="99">
        <v>2.7912999999999999E-4</v>
      </c>
      <c r="T28" s="6">
        <v>0</v>
      </c>
      <c r="U28" s="100" t="s">
        <v>1388</v>
      </c>
      <c r="V28" s="101">
        <v>3.03486477</v>
      </c>
      <c r="W28" s="102">
        <v>4.04</v>
      </c>
      <c r="AA28" s="100"/>
      <c r="AB28" s="101"/>
      <c r="AC28" s="102"/>
      <c r="AG28" s="100"/>
      <c r="AH28" s="101"/>
      <c r="AI28" s="102"/>
      <c r="AM28" s="100" t="s">
        <v>443</v>
      </c>
      <c r="AN28" s="101">
        <v>5.1043969599999999</v>
      </c>
      <c r="AO28" s="102">
        <v>1.24</v>
      </c>
      <c r="AS28" s="100"/>
      <c r="AT28" s="101"/>
      <c r="AU28" s="102"/>
      <c r="AY28" s="100"/>
      <c r="AZ28" s="101"/>
      <c r="BA28" s="102"/>
      <c r="BE28" s="100"/>
      <c r="BF28" s="101"/>
      <c r="BG28" s="102"/>
      <c r="BK28" s="100"/>
      <c r="BL28" s="101"/>
      <c r="BM28" s="102"/>
      <c r="BN28" t="s">
        <v>1606</v>
      </c>
      <c r="BO28" s="99">
        <v>3.9558400000000004E-3</v>
      </c>
      <c r="BP28" s="6">
        <v>0</v>
      </c>
      <c r="BQ28" s="100"/>
      <c r="BR28" s="101"/>
      <c r="BS28" s="102"/>
      <c r="BW28" s="100"/>
      <c r="BX28" s="101"/>
      <c r="BY28" s="102"/>
      <c r="CC28" s="100"/>
      <c r="CD28" s="101"/>
      <c r="CE28" s="102"/>
      <c r="CF28" t="s">
        <v>1607</v>
      </c>
      <c r="CG28" s="99">
        <v>2.64576E-3</v>
      </c>
      <c r="CH28" s="6">
        <v>0</v>
      </c>
      <c r="CI28" s="100"/>
      <c r="CJ28" s="101"/>
      <c r="CK28" s="102"/>
      <c r="CO28" s="100"/>
      <c r="CP28" s="101"/>
      <c r="CQ28" s="102"/>
      <c r="CU28" s="100"/>
      <c r="CV28" s="101"/>
      <c r="CW28" s="102"/>
      <c r="DA28" s="100"/>
      <c r="DB28" s="101"/>
      <c r="DC28" s="102"/>
      <c r="DG28" s="100"/>
      <c r="DH28" s="101"/>
      <c r="DI28" s="102"/>
      <c r="DM28" s="100"/>
      <c r="DN28" s="101"/>
      <c r="DO28" s="102"/>
      <c r="DS28" s="100"/>
      <c r="DT28" s="101"/>
      <c r="DU28" s="102"/>
      <c r="DY28" s="100"/>
      <c r="DZ28" s="101"/>
      <c r="EA28" s="102"/>
      <c r="EE28" s="100"/>
      <c r="EF28" s="101"/>
      <c r="EG28" s="102"/>
      <c r="EK28" s="100"/>
      <c r="EL28" s="101"/>
      <c r="EM28" s="102"/>
      <c r="EQ28" s="100"/>
      <c r="ER28" s="101"/>
      <c r="ES28" s="102"/>
      <c r="EW28" s="100"/>
      <c r="EX28" s="101"/>
      <c r="EY28" s="102"/>
      <c r="FC28" s="100" t="s">
        <v>1407</v>
      </c>
      <c r="FD28" s="101">
        <v>60.02615608</v>
      </c>
      <c r="FE28" s="102">
        <v>13.52</v>
      </c>
      <c r="FI28" s="100"/>
      <c r="FJ28" s="101"/>
      <c r="FK28" s="102"/>
      <c r="FO28" s="100"/>
      <c r="FP28" s="101"/>
      <c r="FQ28" s="102"/>
      <c r="FU28" s="100"/>
      <c r="FV28" s="101"/>
      <c r="FW28" s="102"/>
      <c r="GA28" s="100"/>
      <c r="GB28" s="101"/>
      <c r="GC28" s="102"/>
      <c r="GG28" s="100"/>
      <c r="GH28" s="101"/>
      <c r="GI28" s="102"/>
      <c r="GM28" s="100"/>
      <c r="GN28" s="101"/>
      <c r="GO28" s="102"/>
      <c r="GP28" t="s">
        <v>1407</v>
      </c>
      <c r="GQ28" s="99">
        <v>14.37101841</v>
      </c>
      <c r="GR28" s="6">
        <v>6.25</v>
      </c>
      <c r="GS28" s="100"/>
      <c r="GT28" s="101"/>
      <c r="GU28" s="102"/>
      <c r="GY28" s="100"/>
      <c r="GZ28" s="101"/>
      <c r="HA28" s="102"/>
    </row>
    <row r="29" spans="3:209">
      <c r="C29" s="100"/>
      <c r="D29" s="101"/>
      <c r="E29" s="102"/>
      <c r="I29" s="100"/>
      <c r="J29" s="101"/>
      <c r="K29" s="102"/>
      <c r="O29" s="100" t="s">
        <v>1608</v>
      </c>
      <c r="P29" s="101">
        <v>2.9999999999999997E-8</v>
      </c>
      <c r="Q29" s="102">
        <v>0</v>
      </c>
      <c r="R29" t="s">
        <v>1392</v>
      </c>
      <c r="S29" s="99">
        <v>6.2529304699999999</v>
      </c>
      <c r="T29" s="6">
        <v>4.78</v>
      </c>
      <c r="U29" s="100" t="s">
        <v>1609</v>
      </c>
      <c r="V29" s="101">
        <v>6.7999999999999995E-7</v>
      </c>
      <c r="W29" s="102">
        <v>0</v>
      </c>
      <c r="AA29" s="100"/>
      <c r="AB29" s="101"/>
      <c r="AC29" s="102"/>
      <c r="AG29" s="100"/>
      <c r="AH29" s="101"/>
      <c r="AI29" s="102"/>
      <c r="AM29" s="100"/>
      <c r="AN29" s="101"/>
      <c r="AO29" s="102"/>
      <c r="AS29" s="100"/>
      <c r="AT29" s="101"/>
      <c r="AU29" s="102"/>
      <c r="AY29" s="100"/>
      <c r="AZ29" s="101"/>
      <c r="BA29" s="102"/>
      <c r="BE29" s="100"/>
      <c r="BF29" s="101"/>
      <c r="BG29" s="102"/>
      <c r="BK29" s="100"/>
      <c r="BL29" s="101"/>
      <c r="BM29" s="102"/>
      <c r="BN29" t="s">
        <v>1610</v>
      </c>
      <c r="BO29" s="99">
        <v>9.6413074900000009</v>
      </c>
      <c r="BP29" s="6">
        <v>0</v>
      </c>
      <c r="BQ29" s="100"/>
      <c r="BR29" s="101"/>
      <c r="BS29" s="102"/>
      <c r="BW29" s="100"/>
      <c r="BX29" s="101"/>
      <c r="BY29" s="102"/>
      <c r="CC29" s="100"/>
      <c r="CD29" s="101"/>
      <c r="CE29" s="102"/>
      <c r="CI29" s="100"/>
      <c r="CJ29" s="101"/>
      <c r="CK29" s="102"/>
      <c r="CO29" s="100"/>
      <c r="CP29" s="101"/>
      <c r="CQ29" s="102"/>
      <c r="CU29" s="100"/>
      <c r="CV29" s="101"/>
      <c r="CW29" s="102"/>
      <c r="DA29" s="100"/>
      <c r="DB29" s="101"/>
      <c r="DC29" s="102"/>
      <c r="DG29" s="100"/>
      <c r="DH29" s="101"/>
      <c r="DI29" s="102"/>
      <c r="DM29" s="100"/>
      <c r="DN29" s="101"/>
      <c r="DO29" s="102"/>
      <c r="DS29" s="100"/>
      <c r="DT29" s="101"/>
      <c r="DU29" s="102"/>
      <c r="DY29" s="100"/>
      <c r="DZ29" s="101"/>
      <c r="EA29" s="102"/>
      <c r="EE29" s="100"/>
      <c r="EF29" s="101"/>
      <c r="EG29" s="102"/>
      <c r="EK29" s="100"/>
      <c r="EL29" s="101"/>
      <c r="EM29" s="102"/>
      <c r="EQ29" s="100"/>
      <c r="ER29" s="101"/>
      <c r="ES29" s="102"/>
      <c r="EW29" s="100"/>
      <c r="EX29" s="101"/>
      <c r="EY29" s="102"/>
      <c r="FC29" s="100"/>
      <c r="FD29" s="101"/>
      <c r="FE29" s="102"/>
      <c r="FI29" s="100"/>
      <c r="FJ29" s="101"/>
      <c r="FK29" s="102"/>
      <c r="FO29" s="100"/>
      <c r="FP29" s="101"/>
      <c r="FQ29" s="102"/>
      <c r="FU29" s="100"/>
      <c r="FV29" s="101"/>
      <c r="FW29" s="102"/>
      <c r="GA29" s="100"/>
      <c r="GB29" s="101"/>
      <c r="GC29" s="102"/>
      <c r="GG29" s="100"/>
      <c r="GH29" s="101"/>
      <c r="GI29" s="102"/>
      <c r="GM29" s="100"/>
      <c r="GN29" s="101"/>
      <c r="GO29" s="102"/>
      <c r="GS29" s="100"/>
      <c r="GT29" s="101"/>
      <c r="GU29" s="102"/>
      <c r="GY29" s="100"/>
      <c r="GZ29" s="101"/>
      <c r="HA29" s="102"/>
    </row>
    <row r="30" spans="3:209">
      <c r="C30" s="100"/>
      <c r="D30" s="101"/>
      <c r="E30" s="102"/>
      <c r="I30" s="100"/>
      <c r="J30" s="101"/>
      <c r="K30" s="102"/>
      <c r="O30" s="100" t="s">
        <v>1611</v>
      </c>
      <c r="P30" s="101">
        <v>2.6030109100000001</v>
      </c>
      <c r="Q30" s="102">
        <v>1.74</v>
      </c>
      <c r="R30" t="s">
        <v>1600</v>
      </c>
      <c r="S30" s="99">
        <v>2.6421471300000001</v>
      </c>
      <c r="T30" s="6">
        <v>2.02</v>
      </c>
      <c r="U30" s="100" t="s">
        <v>1608</v>
      </c>
      <c r="V30" s="101">
        <v>7.3559999999999994E-5</v>
      </c>
      <c r="W30" s="102">
        <v>0</v>
      </c>
      <c r="AA30" s="100"/>
      <c r="AB30" s="101"/>
      <c r="AC30" s="102"/>
      <c r="AG30" s="100"/>
      <c r="AH30" s="101"/>
      <c r="AI30" s="102"/>
      <c r="AM30" s="100"/>
      <c r="AN30" s="101"/>
      <c r="AO30" s="102"/>
      <c r="AS30" s="100"/>
      <c r="AT30" s="101"/>
      <c r="AU30" s="102"/>
      <c r="AY30" s="100"/>
      <c r="AZ30" s="101"/>
      <c r="BA30" s="102"/>
      <c r="BE30" s="100"/>
      <c r="BF30" s="101"/>
      <c r="BG30" s="102"/>
      <c r="BK30" s="100"/>
      <c r="BL30" s="101"/>
      <c r="BM30" s="102"/>
      <c r="BN30" t="s">
        <v>958</v>
      </c>
      <c r="BO30" s="99">
        <v>3.5413119999999999E-2</v>
      </c>
      <c r="BP30" s="6">
        <v>0</v>
      </c>
      <c r="BQ30" s="100"/>
      <c r="BR30" s="101"/>
      <c r="BS30" s="102"/>
      <c r="BW30" s="100"/>
      <c r="BX30" s="101"/>
      <c r="BY30" s="102"/>
      <c r="CC30" s="100"/>
      <c r="CD30" s="101"/>
      <c r="CE30" s="102"/>
      <c r="CI30" s="100"/>
      <c r="CJ30" s="101"/>
      <c r="CK30" s="102"/>
      <c r="CO30" s="100"/>
      <c r="CP30" s="101"/>
      <c r="CQ30" s="102"/>
      <c r="CU30" s="100"/>
      <c r="CV30" s="101"/>
      <c r="CW30" s="102"/>
      <c r="DA30" s="100"/>
      <c r="DB30" s="101"/>
      <c r="DC30" s="102"/>
      <c r="DG30" s="100"/>
      <c r="DH30" s="101"/>
      <c r="DI30" s="102"/>
      <c r="DM30" s="100"/>
      <c r="DN30" s="101"/>
      <c r="DO30" s="102"/>
      <c r="DS30" s="100"/>
      <c r="DT30" s="101"/>
      <c r="DU30" s="102"/>
      <c r="DY30" s="100"/>
      <c r="DZ30" s="101"/>
      <c r="EA30" s="102"/>
      <c r="EE30" s="100"/>
      <c r="EF30" s="101"/>
      <c r="EG30" s="102"/>
      <c r="EK30" s="100"/>
      <c r="EL30" s="101"/>
      <c r="EM30" s="102"/>
      <c r="EQ30" s="100"/>
      <c r="ER30" s="101"/>
      <c r="ES30" s="102"/>
      <c r="EW30" s="100"/>
      <c r="EX30" s="101"/>
      <c r="EY30" s="102"/>
      <c r="FC30" s="100"/>
      <c r="FD30" s="101"/>
      <c r="FE30" s="102"/>
      <c r="FI30" s="100"/>
      <c r="FJ30" s="101"/>
      <c r="FK30" s="102"/>
      <c r="FO30" s="100"/>
      <c r="FP30" s="101"/>
      <c r="FQ30" s="102"/>
      <c r="FU30" s="100"/>
      <c r="FV30" s="101"/>
      <c r="FW30" s="102"/>
      <c r="GA30" s="100"/>
      <c r="GB30" s="101"/>
      <c r="GC30" s="102"/>
      <c r="GG30" s="100"/>
      <c r="GH30" s="101"/>
      <c r="GI30" s="102"/>
      <c r="GM30" s="100"/>
      <c r="GN30" s="101"/>
      <c r="GO30" s="102"/>
      <c r="GS30" s="100"/>
      <c r="GT30" s="101"/>
      <c r="GU30" s="102"/>
      <c r="GY30" s="100"/>
      <c r="GZ30" s="101"/>
      <c r="HA30" s="102"/>
    </row>
    <row r="31" spans="3:209">
      <c r="C31" s="100"/>
      <c r="D31" s="101"/>
      <c r="E31" s="102"/>
      <c r="I31" s="100"/>
      <c r="J31" s="101"/>
      <c r="K31" s="102"/>
      <c r="O31" s="100" t="s">
        <v>1331</v>
      </c>
      <c r="P31" s="101">
        <v>2.5441851099999999</v>
      </c>
      <c r="Q31" s="102">
        <v>1.7</v>
      </c>
      <c r="R31" t="s">
        <v>1404</v>
      </c>
      <c r="S31" s="99">
        <v>2.9961986600000001</v>
      </c>
      <c r="T31" s="6">
        <v>2.29</v>
      </c>
      <c r="U31" s="100" t="s">
        <v>1612</v>
      </c>
      <c r="V31" s="101">
        <v>1.8971852600000001</v>
      </c>
      <c r="W31" s="102">
        <v>2.5299999999999998</v>
      </c>
      <c r="AA31" s="100"/>
      <c r="AB31" s="101"/>
      <c r="AC31" s="102"/>
      <c r="AG31" s="100"/>
      <c r="AH31" s="101"/>
      <c r="AI31" s="102"/>
      <c r="AM31" s="100"/>
      <c r="AN31" s="101"/>
      <c r="AO31" s="102"/>
      <c r="AS31" s="100"/>
      <c r="AT31" s="101"/>
      <c r="AU31" s="102"/>
      <c r="AY31" s="100"/>
      <c r="AZ31" s="101"/>
      <c r="BA31" s="102"/>
      <c r="BE31" s="100"/>
      <c r="BF31" s="101"/>
      <c r="BG31" s="102"/>
      <c r="BK31" s="100"/>
      <c r="BL31" s="101"/>
      <c r="BM31" s="102"/>
      <c r="BN31" t="s">
        <v>1066</v>
      </c>
      <c r="BO31" s="99">
        <v>1.9684827600000001</v>
      </c>
      <c r="BP31" s="6">
        <v>0</v>
      </c>
      <c r="BQ31" s="100"/>
      <c r="BR31" s="101"/>
      <c r="BS31" s="102"/>
      <c r="BW31" s="100"/>
      <c r="BX31" s="101"/>
      <c r="BY31" s="102"/>
      <c r="CC31" s="100"/>
      <c r="CD31" s="101"/>
      <c r="CE31" s="102"/>
      <c r="CI31" s="100"/>
      <c r="CJ31" s="101"/>
      <c r="CK31" s="102"/>
      <c r="CO31" s="100"/>
      <c r="CP31" s="101"/>
      <c r="CQ31" s="102"/>
      <c r="CU31" s="100"/>
      <c r="CV31" s="101"/>
      <c r="CW31" s="102"/>
      <c r="DA31" s="100"/>
      <c r="DB31" s="101"/>
      <c r="DC31" s="102"/>
      <c r="DG31" s="100"/>
      <c r="DH31" s="101"/>
      <c r="DI31" s="102"/>
      <c r="DM31" s="100"/>
      <c r="DN31" s="101"/>
      <c r="DO31" s="102"/>
      <c r="DS31" s="100"/>
      <c r="DT31" s="101"/>
      <c r="DU31" s="102"/>
      <c r="DY31" s="100"/>
      <c r="DZ31" s="101"/>
      <c r="EA31" s="102"/>
      <c r="EE31" s="100"/>
      <c r="EF31" s="101"/>
      <c r="EG31" s="102"/>
      <c r="EK31" s="100"/>
      <c r="EL31" s="101"/>
      <c r="EM31" s="102"/>
      <c r="EQ31" s="100"/>
      <c r="ER31" s="101"/>
      <c r="ES31" s="102"/>
      <c r="EW31" s="100"/>
      <c r="EX31" s="101"/>
      <c r="EY31" s="102"/>
      <c r="FC31" s="100"/>
      <c r="FD31" s="101"/>
      <c r="FE31" s="102"/>
      <c r="FI31" s="100"/>
      <c r="FJ31" s="101"/>
      <c r="FK31" s="102"/>
      <c r="FO31" s="100"/>
      <c r="FP31" s="101"/>
      <c r="FQ31" s="102"/>
      <c r="FU31" s="100"/>
      <c r="FV31" s="101"/>
      <c r="FW31" s="102"/>
      <c r="GA31" s="100"/>
      <c r="GB31" s="101"/>
      <c r="GC31" s="102"/>
      <c r="GG31" s="100"/>
      <c r="GH31" s="101"/>
      <c r="GI31" s="102"/>
      <c r="GM31" s="100"/>
      <c r="GN31" s="101"/>
      <c r="GO31" s="102"/>
      <c r="GS31" s="100"/>
      <c r="GT31" s="101"/>
      <c r="GU31" s="102"/>
      <c r="GY31" s="100"/>
      <c r="GZ31" s="101"/>
      <c r="HA31" s="102"/>
    </row>
    <row r="32" spans="3:209">
      <c r="C32" s="100"/>
      <c r="D32" s="101"/>
      <c r="E32" s="102"/>
      <c r="I32" s="100"/>
      <c r="J32" s="101"/>
      <c r="K32" s="102"/>
      <c r="O32" s="100" t="s">
        <v>1613</v>
      </c>
      <c r="P32" s="101">
        <v>3.7438992799999999</v>
      </c>
      <c r="Q32" s="102">
        <v>2.5</v>
      </c>
      <c r="R32" t="s">
        <v>1597</v>
      </c>
      <c r="S32" s="99">
        <v>6.21619148</v>
      </c>
      <c r="T32" s="6">
        <v>4.75</v>
      </c>
      <c r="U32" s="100" t="s">
        <v>1331</v>
      </c>
      <c r="V32" s="101">
        <v>4.1421985699999997</v>
      </c>
      <c r="W32" s="102">
        <v>5.52</v>
      </c>
      <c r="AA32" s="100"/>
      <c r="AB32" s="101"/>
      <c r="AC32" s="102"/>
      <c r="AG32" s="100"/>
      <c r="AH32" s="101"/>
      <c r="AI32" s="102"/>
      <c r="AM32" s="100"/>
      <c r="AN32" s="101"/>
      <c r="AO32" s="102"/>
      <c r="AS32" s="100"/>
      <c r="AT32" s="101"/>
      <c r="AU32" s="102"/>
      <c r="AY32" s="100"/>
      <c r="AZ32" s="101"/>
      <c r="BA32" s="102"/>
      <c r="BE32" s="100"/>
      <c r="BF32" s="101"/>
      <c r="BG32" s="102"/>
      <c r="BK32" s="100"/>
      <c r="BL32" s="101"/>
      <c r="BM32" s="102"/>
      <c r="BN32" t="s">
        <v>970</v>
      </c>
      <c r="BO32" s="99">
        <v>3.8886699999999999E-3</v>
      </c>
      <c r="BP32" s="6">
        <v>0</v>
      </c>
      <c r="BQ32" s="100"/>
      <c r="BR32" s="101"/>
      <c r="BS32" s="102"/>
      <c r="BW32" s="100"/>
      <c r="BX32" s="101"/>
      <c r="BY32" s="102"/>
      <c r="CC32" s="100"/>
      <c r="CD32" s="101"/>
      <c r="CE32" s="102"/>
      <c r="CI32" s="100"/>
      <c r="CJ32" s="101"/>
      <c r="CK32" s="102"/>
      <c r="CO32" s="100"/>
      <c r="CP32" s="101"/>
      <c r="CQ32" s="102"/>
      <c r="CU32" s="100"/>
      <c r="CV32" s="101"/>
      <c r="CW32" s="102"/>
      <c r="DA32" s="100"/>
      <c r="DB32" s="101"/>
      <c r="DC32" s="102"/>
      <c r="DG32" s="100"/>
      <c r="DH32" s="101"/>
      <c r="DI32" s="102"/>
      <c r="DM32" s="100"/>
      <c r="DN32" s="101"/>
      <c r="DO32" s="102"/>
      <c r="DS32" s="100"/>
      <c r="DT32" s="101"/>
      <c r="DU32" s="102"/>
      <c r="DY32" s="100"/>
      <c r="DZ32" s="101"/>
      <c r="EA32" s="102"/>
      <c r="EE32" s="100"/>
      <c r="EF32" s="101"/>
      <c r="EG32" s="102"/>
      <c r="EK32" s="100"/>
      <c r="EL32" s="101"/>
      <c r="EM32" s="102"/>
      <c r="EQ32" s="100"/>
      <c r="ER32" s="101"/>
      <c r="ES32" s="102"/>
      <c r="EW32" s="100"/>
      <c r="EX32" s="101"/>
      <c r="EY32" s="102"/>
      <c r="FC32" s="100"/>
      <c r="FD32" s="101"/>
      <c r="FE32" s="102"/>
      <c r="FI32" s="100"/>
      <c r="FJ32" s="101"/>
      <c r="FK32" s="102"/>
      <c r="FO32" s="100"/>
      <c r="FP32" s="101"/>
      <c r="FQ32" s="102"/>
      <c r="FU32" s="100"/>
      <c r="FV32" s="101"/>
      <c r="FW32" s="102"/>
      <c r="GA32" s="100"/>
      <c r="GB32" s="101"/>
      <c r="GC32" s="102"/>
      <c r="GG32" s="100"/>
      <c r="GH32" s="101"/>
      <c r="GI32" s="102"/>
      <c r="GM32" s="100"/>
      <c r="GN32" s="101"/>
      <c r="GO32" s="102"/>
      <c r="GS32" s="100"/>
      <c r="GT32" s="101"/>
      <c r="GU32" s="102"/>
      <c r="GY32" s="100"/>
      <c r="GZ32" s="101"/>
      <c r="HA32" s="102"/>
    </row>
    <row r="33" spans="1:212">
      <c r="C33" s="100"/>
      <c r="D33" s="101"/>
      <c r="E33" s="102"/>
      <c r="I33" s="100"/>
      <c r="J33" s="101"/>
      <c r="K33" s="102"/>
      <c r="O33" s="100" t="s">
        <v>1411</v>
      </c>
      <c r="P33" s="101">
        <v>0.74339127000000005</v>
      </c>
      <c r="Q33" s="102">
        <v>0.5</v>
      </c>
      <c r="R33" t="s">
        <v>1388</v>
      </c>
      <c r="S33" s="99">
        <v>6.04342325</v>
      </c>
      <c r="T33" s="6">
        <v>4.62</v>
      </c>
      <c r="U33" s="100" t="s">
        <v>1613</v>
      </c>
      <c r="V33" s="101">
        <v>6.38903555</v>
      </c>
      <c r="W33" s="102">
        <v>8.51</v>
      </c>
      <c r="AA33" s="100"/>
      <c r="AB33" s="101"/>
      <c r="AC33" s="102"/>
      <c r="AG33" s="100"/>
      <c r="AH33" s="101"/>
      <c r="AI33" s="102"/>
      <c r="AM33" s="100"/>
      <c r="AN33" s="101"/>
      <c r="AO33" s="102"/>
      <c r="AS33" s="100"/>
      <c r="AT33" s="101"/>
      <c r="AU33" s="102"/>
      <c r="AY33" s="100"/>
      <c r="AZ33" s="101"/>
      <c r="BA33" s="102"/>
      <c r="BE33" s="100"/>
      <c r="BF33" s="101"/>
      <c r="BG33" s="102"/>
      <c r="BK33" s="100"/>
      <c r="BL33" s="101"/>
      <c r="BM33" s="102"/>
      <c r="BN33" t="s">
        <v>1614</v>
      </c>
      <c r="BO33" s="99">
        <v>0.1178049</v>
      </c>
      <c r="BP33" s="6">
        <v>0</v>
      </c>
      <c r="BQ33" s="100"/>
      <c r="BR33" s="101"/>
      <c r="BS33" s="102"/>
      <c r="BW33" s="100"/>
      <c r="BX33" s="101"/>
      <c r="BY33" s="102"/>
      <c r="CC33" s="100"/>
      <c r="CD33" s="101"/>
      <c r="CE33" s="102"/>
      <c r="CI33" s="100"/>
      <c r="CJ33" s="101"/>
      <c r="CK33" s="102"/>
      <c r="CO33" s="100"/>
      <c r="CP33" s="101"/>
      <c r="CQ33" s="102"/>
      <c r="CU33" s="100"/>
      <c r="CV33" s="101"/>
      <c r="CW33" s="102"/>
      <c r="DA33" s="100"/>
      <c r="DB33" s="101"/>
      <c r="DC33" s="102"/>
      <c r="DG33" s="100"/>
      <c r="DH33" s="101"/>
      <c r="DI33" s="102"/>
      <c r="DM33" s="100"/>
      <c r="DN33" s="101"/>
      <c r="DO33" s="102"/>
      <c r="DS33" s="100"/>
      <c r="DT33" s="101"/>
      <c r="DU33" s="102"/>
      <c r="DY33" s="100"/>
      <c r="DZ33" s="101"/>
      <c r="EA33" s="102"/>
      <c r="EE33" s="100"/>
      <c r="EF33" s="101"/>
      <c r="EG33" s="102"/>
      <c r="EK33" s="100"/>
      <c r="EL33" s="101"/>
      <c r="EM33" s="102"/>
      <c r="EQ33" s="100"/>
      <c r="ER33" s="101"/>
      <c r="ES33" s="102"/>
      <c r="EW33" s="100"/>
      <c r="EX33" s="101"/>
      <c r="EY33" s="102"/>
      <c r="FC33" s="100"/>
      <c r="FD33" s="101"/>
      <c r="FE33" s="102"/>
      <c r="FI33" s="100"/>
      <c r="FJ33" s="101"/>
      <c r="FK33" s="102"/>
      <c r="FO33" s="100"/>
      <c r="FP33" s="101"/>
      <c r="FQ33" s="102"/>
      <c r="FU33" s="100"/>
      <c r="FV33" s="101"/>
      <c r="FW33" s="102"/>
      <c r="GA33" s="100"/>
      <c r="GB33" s="101"/>
      <c r="GC33" s="102"/>
      <c r="GG33" s="100"/>
      <c r="GH33" s="101"/>
      <c r="GI33" s="102"/>
      <c r="GM33" s="100"/>
      <c r="GN33" s="101"/>
      <c r="GO33" s="102"/>
      <c r="GS33" s="100"/>
      <c r="GT33" s="101"/>
      <c r="GU33" s="102"/>
      <c r="GY33" s="100"/>
      <c r="GZ33" s="101"/>
      <c r="HA33" s="102"/>
    </row>
    <row r="34" spans="1:212">
      <c r="C34" s="100"/>
      <c r="D34" s="101"/>
      <c r="E34" s="102"/>
      <c r="I34" s="100"/>
      <c r="J34" s="101"/>
      <c r="K34" s="102"/>
      <c r="O34" s="100" t="s">
        <v>1615</v>
      </c>
      <c r="P34" s="101">
        <v>3.7669885600000002</v>
      </c>
      <c r="Q34" s="102">
        <v>2.52</v>
      </c>
      <c r="R34" t="s">
        <v>1574</v>
      </c>
      <c r="S34" s="99">
        <v>3.47093849</v>
      </c>
      <c r="T34" s="6">
        <v>2.65</v>
      </c>
      <c r="U34" s="100" t="s">
        <v>1411</v>
      </c>
      <c r="V34" s="101">
        <v>2.1127980100000001</v>
      </c>
      <c r="W34" s="102">
        <v>2.81</v>
      </c>
      <c r="AA34" s="100"/>
      <c r="AB34" s="101"/>
      <c r="AC34" s="102"/>
      <c r="AG34" s="100"/>
      <c r="AH34" s="101"/>
      <c r="AI34" s="102"/>
      <c r="AM34" s="100"/>
      <c r="AN34" s="101"/>
      <c r="AO34" s="102"/>
      <c r="AS34" s="100"/>
      <c r="AT34" s="101"/>
      <c r="AU34" s="102"/>
      <c r="AY34" s="100"/>
      <c r="AZ34" s="101"/>
      <c r="BA34" s="102"/>
      <c r="BE34" s="100"/>
      <c r="BF34" s="101"/>
      <c r="BG34" s="102"/>
      <c r="BK34" s="100"/>
      <c r="BL34" s="101"/>
      <c r="BM34" s="102"/>
      <c r="BN34" t="s">
        <v>1616</v>
      </c>
      <c r="BO34" s="99">
        <v>22.90316292</v>
      </c>
      <c r="BP34" s="6">
        <v>0</v>
      </c>
      <c r="BQ34" s="100"/>
      <c r="BR34" s="101"/>
      <c r="BS34" s="102"/>
      <c r="BW34" s="100"/>
      <c r="BX34" s="101"/>
      <c r="BY34" s="102"/>
      <c r="CC34" s="100"/>
      <c r="CD34" s="101"/>
      <c r="CE34" s="102"/>
      <c r="CI34" s="100"/>
      <c r="CJ34" s="101"/>
      <c r="CK34" s="102"/>
      <c r="CO34" s="100"/>
      <c r="CP34" s="101"/>
      <c r="CQ34" s="102"/>
      <c r="CU34" s="100"/>
      <c r="CV34" s="101"/>
      <c r="CW34" s="102"/>
      <c r="DA34" s="100"/>
      <c r="DB34" s="101"/>
      <c r="DC34" s="102"/>
      <c r="DG34" s="100"/>
      <c r="DH34" s="101"/>
      <c r="DI34" s="102"/>
      <c r="DM34" s="100"/>
      <c r="DN34" s="101"/>
      <c r="DO34" s="102"/>
      <c r="DS34" s="100"/>
      <c r="DT34" s="101"/>
      <c r="DU34" s="102"/>
      <c r="DY34" s="100"/>
      <c r="DZ34" s="101"/>
      <c r="EA34" s="102"/>
      <c r="EE34" s="100"/>
      <c r="EF34" s="101"/>
      <c r="EG34" s="102"/>
      <c r="EK34" s="100"/>
      <c r="EL34" s="101"/>
      <c r="EM34" s="102"/>
      <c r="EQ34" s="100"/>
      <c r="ER34" s="101"/>
      <c r="ES34" s="102"/>
      <c r="EW34" s="100"/>
      <c r="EX34" s="101"/>
      <c r="EY34" s="102"/>
      <c r="FC34" s="100"/>
      <c r="FD34" s="101"/>
      <c r="FE34" s="102"/>
      <c r="FI34" s="100"/>
      <c r="FJ34" s="101"/>
      <c r="FK34" s="102"/>
      <c r="FO34" s="100"/>
      <c r="FP34" s="101"/>
      <c r="FQ34" s="102"/>
      <c r="FU34" s="100"/>
      <c r="FV34" s="101"/>
      <c r="FW34" s="102"/>
      <c r="GA34" s="100"/>
      <c r="GB34" s="101"/>
      <c r="GC34" s="102"/>
      <c r="GG34" s="100"/>
      <c r="GH34" s="101"/>
      <c r="GI34" s="102"/>
      <c r="GM34" s="100"/>
      <c r="GN34" s="101"/>
      <c r="GO34" s="102"/>
      <c r="GS34" s="100"/>
      <c r="GT34" s="101"/>
      <c r="GU34" s="102"/>
      <c r="GY34" s="100"/>
      <c r="GZ34" s="101"/>
      <c r="HA34" s="102"/>
    </row>
    <row r="35" spans="1:212">
      <c r="C35" s="100"/>
      <c r="D35" s="101"/>
      <c r="E35" s="102"/>
      <c r="I35" s="100"/>
      <c r="J35" s="101"/>
      <c r="K35" s="102"/>
      <c r="O35" s="100"/>
      <c r="P35" s="101"/>
      <c r="Q35" s="102"/>
      <c r="R35" t="s">
        <v>1331</v>
      </c>
      <c r="S35" s="99">
        <v>5.8371985100000003</v>
      </c>
      <c r="T35" s="6">
        <v>4.46</v>
      </c>
      <c r="U35" s="100" t="s">
        <v>1615</v>
      </c>
      <c r="V35" s="101">
        <v>6.4167129699999998</v>
      </c>
      <c r="W35" s="102">
        <v>8.5500000000000007</v>
      </c>
      <c r="AA35" s="100"/>
      <c r="AB35" s="101"/>
      <c r="AC35" s="102"/>
      <c r="AG35" s="100"/>
      <c r="AH35" s="101"/>
      <c r="AI35" s="102"/>
      <c r="AM35" s="100"/>
      <c r="AN35" s="101"/>
      <c r="AO35" s="102"/>
      <c r="AS35" s="100"/>
      <c r="AT35" s="101"/>
      <c r="AU35" s="102"/>
      <c r="AY35" s="100"/>
      <c r="AZ35" s="101"/>
      <c r="BA35" s="102"/>
      <c r="BE35" s="100"/>
      <c r="BF35" s="101"/>
      <c r="BG35" s="102"/>
      <c r="BK35" s="100"/>
      <c r="BL35" s="101"/>
      <c r="BM35" s="102"/>
      <c r="BQ35" s="100"/>
      <c r="BR35" s="101"/>
      <c r="BS35" s="102"/>
      <c r="BW35" s="100"/>
      <c r="BX35" s="101"/>
      <c r="BY35" s="102"/>
      <c r="CC35" s="100"/>
      <c r="CD35" s="101"/>
      <c r="CE35" s="102"/>
      <c r="CI35" s="100"/>
      <c r="CJ35" s="101"/>
      <c r="CK35" s="102"/>
      <c r="CO35" s="100"/>
      <c r="CP35" s="101"/>
      <c r="CQ35" s="102"/>
      <c r="CU35" s="100"/>
      <c r="CV35" s="101"/>
      <c r="CW35" s="102"/>
      <c r="DA35" s="100"/>
      <c r="DB35" s="101"/>
      <c r="DC35" s="102"/>
      <c r="DG35" s="100"/>
      <c r="DH35" s="101"/>
      <c r="DI35" s="102"/>
      <c r="DM35" s="100"/>
      <c r="DN35" s="101"/>
      <c r="DO35" s="102"/>
      <c r="DS35" s="100"/>
      <c r="DT35" s="101"/>
      <c r="DU35" s="102"/>
      <c r="DY35" s="100"/>
      <c r="DZ35" s="101"/>
      <c r="EA35" s="102"/>
      <c r="EE35" s="100"/>
      <c r="EF35" s="101"/>
      <c r="EG35" s="102"/>
      <c r="EK35" s="100"/>
      <c r="EL35" s="101"/>
      <c r="EM35" s="102"/>
      <c r="EQ35" s="100"/>
      <c r="ER35" s="101"/>
      <c r="ES35" s="102"/>
      <c r="EW35" s="100"/>
      <c r="EX35" s="101"/>
      <c r="EY35" s="102"/>
      <c r="FC35" s="100"/>
      <c r="FD35" s="101"/>
      <c r="FE35" s="102"/>
      <c r="FI35" s="100"/>
      <c r="FJ35" s="101"/>
      <c r="FK35" s="102"/>
      <c r="FO35" s="100"/>
      <c r="FP35" s="101"/>
      <c r="FQ35" s="102"/>
      <c r="FU35" s="100"/>
      <c r="FV35" s="101"/>
      <c r="FW35" s="102"/>
      <c r="GA35" s="100"/>
      <c r="GB35" s="101"/>
      <c r="GC35" s="102"/>
      <c r="GG35" s="100"/>
      <c r="GH35" s="101"/>
      <c r="GI35" s="102"/>
      <c r="GM35" s="100"/>
      <c r="GN35" s="101"/>
      <c r="GO35" s="102"/>
      <c r="GS35" s="100"/>
      <c r="GT35" s="101"/>
      <c r="GU35" s="102"/>
      <c r="GY35" s="100"/>
      <c r="GZ35" s="101"/>
      <c r="HA35" s="102"/>
    </row>
    <row r="36" spans="1:212">
      <c r="C36" s="100"/>
      <c r="D36" s="101"/>
      <c r="E36" s="102"/>
      <c r="I36" s="100"/>
      <c r="J36" s="101"/>
      <c r="K36" s="102"/>
      <c r="O36" s="100"/>
      <c r="P36" s="101"/>
      <c r="Q36" s="102"/>
      <c r="R36" t="s">
        <v>1617</v>
      </c>
      <c r="S36" s="99">
        <v>5.6680947799999997</v>
      </c>
      <c r="T36" s="6">
        <v>4.34</v>
      </c>
      <c r="U36" s="100" t="s">
        <v>1618</v>
      </c>
      <c r="V36" s="101">
        <v>2.0312023099999998</v>
      </c>
      <c r="W36" s="102">
        <v>2.71</v>
      </c>
      <c r="AA36" s="100"/>
      <c r="AB36" s="101"/>
      <c r="AC36" s="102"/>
      <c r="AG36" s="100"/>
      <c r="AH36" s="101"/>
      <c r="AI36" s="102"/>
      <c r="AM36" s="100"/>
      <c r="AN36" s="101"/>
      <c r="AO36" s="102"/>
      <c r="AS36" s="100"/>
      <c r="AT36" s="101"/>
      <c r="AU36" s="102"/>
      <c r="AY36" s="100"/>
      <c r="AZ36" s="101"/>
      <c r="BA36" s="102"/>
      <c r="BE36" s="100"/>
      <c r="BF36" s="101"/>
      <c r="BG36" s="102"/>
      <c r="BK36" s="100"/>
      <c r="BL36" s="101"/>
      <c r="BM36" s="102"/>
      <c r="BQ36" s="100"/>
      <c r="BR36" s="101"/>
      <c r="BS36" s="102"/>
      <c r="BW36" s="100"/>
      <c r="BX36" s="101"/>
      <c r="BY36" s="102"/>
      <c r="CC36" s="100"/>
      <c r="CD36" s="101"/>
      <c r="CE36" s="102"/>
      <c r="CI36" s="100"/>
      <c r="CJ36" s="101"/>
      <c r="CK36" s="102"/>
      <c r="CO36" s="100"/>
      <c r="CP36" s="101"/>
      <c r="CQ36" s="102"/>
      <c r="CU36" s="100"/>
      <c r="CV36" s="101"/>
      <c r="CW36" s="102"/>
      <c r="DA36" s="100"/>
      <c r="DB36" s="101"/>
      <c r="DC36" s="102"/>
      <c r="DG36" s="100"/>
      <c r="DH36" s="101"/>
      <c r="DI36" s="102"/>
      <c r="DM36" s="100"/>
      <c r="DN36" s="101"/>
      <c r="DO36" s="102"/>
      <c r="DS36" s="100"/>
      <c r="DT36" s="101"/>
      <c r="DU36" s="102"/>
      <c r="DY36" s="100"/>
      <c r="DZ36" s="101"/>
      <c r="EA36" s="102"/>
      <c r="EE36" s="100"/>
      <c r="EF36" s="101"/>
      <c r="EG36" s="102"/>
      <c r="EK36" s="100"/>
      <c r="EL36" s="101"/>
      <c r="EM36" s="102"/>
      <c r="EQ36" s="100"/>
      <c r="ER36" s="101"/>
      <c r="ES36" s="102"/>
      <c r="EW36" s="100"/>
      <c r="EX36" s="101"/>
      <c r="EY36" s="102"/>
      <c r="FC36" s="100"/>
      <c r="FD36" s="101"/>
      <c r="FE36" s="102"/>
      <c r="FI36" s="100"/>
      <c r="FJ36" s="101"/>
      <c r="FK36" s="102"/>
      <c r="FO36" s="100"/>
      <c r="FP36" s="101"/>
      <c r="FQ36" s="102"/>
      <c r="FU36" s="100"/>
      <c r="FV36" s="101"/>
      <c r="FW36" s="102"/>
      <c r="GA36" s="100"/>
      <c r="GB36" s="101"/>
      <c r="GC36" s="102"/>
      <c r="GG36" s="100"/>
      <c r="GH36" s="101"/>
      <c r="GI36" s="102"/>
      <c r="GM36" s="100"/>
      <c r="GN36" s="101"/>
      <c r="GO36" s="102"/>
      <c r="GS36" s="100"/>
      <c r="GT36" s="101"/>
      <c r="GU36" s="102"/>
      <c r="GY36" s="100"/>
      <c r="GZ36" s="101"/>
      <c r="HA36" s="102"/>
    </row>
    <row r="37" spans="1:212">
      <c r="C37" s="100"/>
      <c r="D37" s="101"/>
      <c r="E37" s="102"/>
      <c r="I37" s="100"/>
      <c r="J37" s="101"/>
      <c r="K37" s="102"/>
      <c r="O37" s="100"/>
      <c r="P37" s="101"/>
      <c r="Q37" s="102"/>
      <c r="R37" t="s">
        <v>1619</v>
      </c>
      <c r="S37" s="99">
        <v>13.825168789999999</v>
      </c>
      <c r="T37" s="6">
        <v>10.57</v>
      </c>
      <c r="U37" s="100" t="s">
        <v>1407</v>
      </c>
      <c r="V37" s="101">
        <v>4.0993738799999999</v>
      </c>
      <c r="W37" s="102">
        <v>5.46</v>
      </c>
      <c r="AA37" s="100"/>
      <c r="AB37" s="101"/>
      <c r="AC37" s="102"/>
      <c r="AG37" s="100"/>
      <c r="AH37" s="101"/>
      <c r="AI37" s="102"/>
      <c r="AM37" s="100"/>
      <c r="AN37" s="101"/>
      <c r="AO37" s="102"/>
      <c r="AS37" s="100"/>
      <c r="AT37" s="101"/>
      <c r="AU37" s="102"/>
      <c r="AY37" s="100"/>
      <c r="AZ37" s="101"/>
      <c r="BA37" s="102"/>
      <c r="BE37" s="100"/>
      <c r="BF37" s="101"/>
      <c r="BG37" s="102"/>
      <c r="BK37" s="100"/>
      <c r="BL37" s="101"/>
      <c r="BM37" s="102"/>
      <c r="BQ37" s="100"/>
      <c r="BR37" s="101"/>
      <c r="BS37" s="102"/>
      <c r="BW37" s="100"/>
      <c r="BX37" s="101"/>
      <c r="BY37" s="102"/>
      <c r="CC37" s="100"/>
      <c r="CD37" s="101"/>
      <c r="CE37" s="102"/>
      <c r="CI37" s="100"/>
      <c r="CJ37" s="101"/>
      <c r="CK37" s="102"/>
      <c r="CO37" s="100"/>
      <c r="CP37" s="101"/>
      <c r="CQ37" s="102"/>
      <c r="CU37" s="100"/>
      <c r="CV37" s="101"/>
      <c r="CW37" s="102"/>
      <c r="DA37" s="100"/>
      <c r="DB37" s="101"/>
      <c r="DC37" s="102"/>
      <c r="DG37" s="100"/>
      <c r="DH37" s="101"/>
      <c r="DI37" s="102"/>
      <c r="DM37" s="100"/>
      <c r="DN37" s="101"/>
      <c r="DO37" s="102"/>
      <c r="DS37" s="100"/>
      <c r="DT37" s="101"/>
      <c r="DU37" s="102"/>
      <c r="DY37" s="100"/>
      <c r="DZ37" s="101"/>
      <c r="EA37" s="102"/>
      <c r="EE37" s="100"/>
      <c r="EF37" s="101"/>
      <c r="EG37" s="102"/>
      <c r="EK37" s="100"/>
      <c r="EL37" s="101"/>
      <c r="EM37" s="102"/>
      <c r="EQ37" s="100"/>
      <c r="ER37" s="101"/>
      <c r="ES37" s="102"/>
      <c r="EW37" s="100"/>
      <c r="EX37" s="101"/>
      <c r="EY37" s="102"/>
      <c r="FC37" s="100"/>
      <c r="FD37" s="101"/>
      <c r="FE37" s="102"/>
      <c r="FI37" s="100"/>
      <c r="FJ37" s="101"/>
      <c r="FK37" s="102"/>
      <c r="FO37" s="100"/>
      <c r="FP37" s="101"/>
      <c r="FQ37" s="102"/>
      <c r="FU37" s="100"/>
      <c r="FV37" s="101"/>
      <c r="FW37" s="102"/>
      <c r="GA37" s="100"/>
      <c r="GB37" s="101"/>
      <c r="GC37" s="102"/>
      <c r="GG37" s="100"/>
      <c r="GH37" s="101"/>
      <c r="GI37" s="102"/>
      <c r="GM37" s="100"/>
      <c r="GN37" s="101"/>
      <c r="GO37" s="102"/>
      <c r="GS37" s="100"/>
      <c r="GT37" s="101"/>
      <c r="GU37" s="102"/>
      <c r="GY37" s="100"/>
      <c r="GZ37" s="101"/>
      <c r="HA37" s="102"/>
    </row>
    <row r="38" spans="1:212">
      <c r="C38" s="100"/>
      <c r="D38" s="101"/>
      <c r="E38" s="102"/>
      <c r="I38" s="100"/>
      <c r="J38" s="101"/>
      <c r="K38" s="102"/>
      <c r="O38" s="100"/>
      <c r="P38" s="101"/>
      <c r="Q38" s="102"/>
      <c r="R38" t="s">
        <v>1411</v>
      </c>
      <c r="S38" s="99">
        <v>3.5547309999999999</v>
      </c>
      <c r="T38" s="6">
        <v>2.72</v>
      </c>
      <c r="U38" s="100"/>
      <c r="V38" s="101"/>
      <c r="W38" s="102"/>
      <c r="AA38" s="100"/>
      <c r="AB38" s="101"/>
      <c r="AC38" s="102"/>
      <c r="AG38" s="100"/>
      <c r="AH38" s="101"/>
      <c r="AI38" s="102"/>
      <c r="AM38" s="100"/>
      <c r="AN38" s="101"/>
      <c r="AO38" s="102"/>
      <c r="AS38" s="100"/>
      <c r="AT38" s="101"/>
      <c r="AU38" s="102"/>
      <c r="AY38" s="100"/>
      <c r="AZ38" s="101"/>
      <c r="BA38" s="102"/>
      <c r="BE38" s="100"/>
      <c r="BF38" s="101"/>
      <c r="BG38" s="102"/>
      <c r="BK38" s="100"/>
      <c r="BL38" s="101"/>
      <c r="BM38" s="102"/>
      <c r="BQ38" s="100"/>
      <c r="BR38" s="101"/>
      <c r="BS38" s="102"/>
      <c r="BW38" s="100"/>
      <c r="BX38" s="101"/>
      <c r="BY38" s="102"/>
      <c r="CC38" s="100"/>
      <c r="CD38" s="101"/>
      <c r="CE38" s="102"/>
      <c r="CI38" s="100"/>
      <c r="CJ38" s="101"/>
      <c r="CK38" s="102"/>
      <c r="CO38" s="100"/>
      <c r="CP38" s="101"/>
      <c r="CQ38" s="102"/>
      <c r="CU38" s="100"/>
      <c r="CV38" s="101"/>
      <c r="CW38" s="102"/>
      <c r="DA38" s="100"/>
      <c r="DB38" s="101"/>
      <c r="DC38" s="102"/>
      <c r="DG38" s="100"/>
      <c r="DH38" s="101"/>
      <c r="DI38" s="102"/>
      <c r="DM38" s="100"/>
      <c r="DN38" s="101"/>
      <c r="DO38" s="102"/>
      <c r="DS38" s="100"/>
      <c r="DT38" s="101"/>
      <c r="DU38" s="102"/>
      <c r="DY38" s="100"/>
      <c r="DZ38" s="101"/>
      <c r="EA38" s="102"/>
      <c r="EE38" s="100"/>
      <c r="EF38" s="101"/>
      <c r="EG38" s="102"/>
      <c r="EK38" s="100"/>
      <c r="EL38" s="101"/>
      <c r="EM38" s="102"/>
      <c r="EQ38" s="100"/>
      <c r="ER38" s="101"/>
      <c r="ES38" s="102"/>
      <c r="EW38" s="100"/>
      <c r="EX38" s="101"/>
      <c r="EY38" s="102"/>
      <c r="FC38" s="100"/>
      <c r="FD38" s="101"/>
      <c r="FE38" s="102"/>
      <c r="FI38" s="100"/>
      <c r="FJ38" s="101"/>
      <c r="FK38" s="102"/>
      <c r="FO38" s="100"/>
      <c r="FP38" s="101"/>
      <c r="FQ38" s="102"/>
      <c r="FU38" s="100"/>
      <c r="FV38" s="101"/>
      <c r="FW38" s="102"/>
      <c r="GA38" s="100"/>
      <c r="GB38" s="101"/>
      <c r="GC38" s="102"/>
      <c r="GG38" s="100"/>
      <c r="GH38" s="101"/>
      <c r="GI38" s="102"/>
      <c r="GM38" s="100"/>
      <c r="GN38" s="101"/>
      <c r="GO38" s="102"/>
      <c r="GS38" s="100"/>
      <c r="GT38" s="101"/>
      <c r="GU38" s="102"/>
      <c r="GY38" s="100"/>
      <c r="GZ38" s="101"/>
      <c r="HA38" s="102"/>
    </row>
    <row r="39" spans="1:212">
      <c r="C39" s="100"/>
      <c r="D39" s="101"/>
      <c r="E39" s="102"/>
      <c r="I39" s="100"/>
      <c r="J39" s="101"/>
      <c r="K39" s="102"/>
      <c r="O39" s="100"/>
      <c r="P39" s="101"/>
      <c r="Q39" s="102"/>
      <c r="R39" t="s">
        <v>1618</v>
      </c>
      <c r="S39" s="99">
        <v>2.7720436199999998</v>
      </c>
      <c r="T39" s="6">
        <v>2.12</v>
      </c>
      <c r="U39" s="100"/>
      <c r="V39" s="101"/>
      <c r="W39" s="102"/>
      <c r="AA39" s="100"/>
      <c r="AB39" s="101"/>
      <c r="AC39" s="102"/>
      <c r="AG39" s="100"/>
      <c r="AH39" s="101"/>
      <c r="AI39" s="102"/>
      <c r="AM39" s="100"/>
      <c r="AN39" s="101"/>
      <c r="AO39" s="102"/>
      <c r="AS39" s="100"/>
      <c r="AT39" s="101"/>
      <c r="AU39" s="102"/>
      <c r="AY39" s="100"/>
      <c r="AZ39" s="101"/>
      <c r="BA39" s="102"/>
      <c r="BE39" s="100"/>
      <c r="BF39" s="101"/>
      <c r="BG39" s="102"/>
      <c r="BK39" s="100"/>
      <c r="BL39" s="101"/>
      <c r="BM39" s="102"/>
      <c r="BQ39" s="100"/>
      <c r="BR39" s="101"/>
      <c r="BS39" s="102"/>
      <c r="BW39" s="100"/>
      <c r="BX39" s="101"/>
      <c r="BY39" s="102"/>
      <c r="CC39" s="100"/>
      <c r="CD39" s="101"/>
      <c r="CE39" s="102"/>
      <c r="CI39" s="100"/>
      <c r="CJ39" s="101"/>
      <c r="CK39" s="102"/>
      <c r="CO39" s="100"/>
      <c r="CP39" s="101"/>
      <c r="CQ39" s="102"/>
      <c r="CU39" s="100"/>
      <c r="CV39" s="101"/>
      <c r="CW39" s="102"/>
      <c r="DA39" s="100"/>
      <c r="DB39" s="101"/>
      <c r="DC39" s="102"/>
      <c r="DG39" s="100"/>
      <c r="DH39" s="101"/>
      <c r="DI39" s="102"/>
      <c r="DM39" s="100"/>
      <c r="DN39" s="101"/>
      <c r="DO39" s="102"/>
      <c r="DS39" s="100"/>
      <c r="DT39" s="101"/>
      <c r="DU39" s="102"/>
      <c r="DY39" s="100"/>
      <c r="DZ39" s="101"/>
      <c r="EA39" s="102"/>
      <c r="EE39" s="100"/>
      <c r="EF39" s="101"/>
      <c r="EG39" s="102"/>
      <c r="EK39" s="100"/>
      <c r="EL39" s="101"/>
      <c r="EM39" s="102"/>
      <c r="EQ39" s="100"/>
      <c r="ER39" s="101"/>
      <c r="ES39" s="102"/>
      <c r="EW39" s="100"/>
      <c r="EX39" s="101"/>
      <c r="EY39" s="102"/>
      <c r="FC39" s="100"/>
      <c r="FD39" s="101"/>
      <c r="FE39" s="102"/>
      <c r="FI39" s="100"/>
      <c r="FJ39" s="101"/>
      <c r="FK39" s="102"/>
      <c r="FO39" s="100"/>
      <c r="FP39" s="101"/>
      <c r="FQ39" s="102"/>
      <c r="FU39" s="100"/>
      <c r="FV39" s="101"/>
      <c r="FW39" s="102"/>
      <c r="GA39" s="100"/>
      <c r="GB39" s="101"/>
      <c r="GC39" s="102"/>
      <c r="GG39" s="100"/>
      <c r="GH39" s="101"/>
      <c r="GI39" s="102"/>
      <c r="GM39" s="100"/>
      <c r="GN39" s="101"/>
      <c r="GO39" s="102"/>
      <c r="GS39" s="100"/>
      <c r="GT39" s="101"/>
      <c r="GU39" s="102"/>
      <c r="GY39" s="100"/>
      <c r="GZ39" s="101"/>
      <c r="HA39" s="102"/>
    </row>
    <row r="40" spans="1:212">
      <c r="C40" s="100"/>
      <c r="D40" s="101"/>
      <c r="E40" s="102"/>
      <c r="I40" s="100"/>
      <c r="J40" s="101"/>
      <c r="K40" s="102"/>
      <c r="O40" s="100"/>
      <c r="P40" s="101"/>
      <c r="Q40" s="102"/>
      <c r="R40" t="s">
        <v>1407</v>
      </c>
      <c r="S40" s="99">
        <v>3.1997562500000001</v>
      </c>
      <c r="T40" s="6">
        <v>2.4500000000000002</v>
      </c>
      <c r="U40" s="100"/>
      <c r="V40" s="101"/>
      <c r="W40" s="102"/>
      <c r="AA40" s="100"/>
      <c r="AB40" s="101"/>
      <c r="AC40" s="102"/>
      <c r="AG40" s="100"/>
      <c r="AH40" s="101"/>
      <c r="AI40" s="102"/>
      <c r="AM40" s="100"/>
      <c r="AN40" s="101"/>
      <c r="AO40" s="102"/>
      <c r="AS40" s="100"/>
      <c r="AT40" s="101"/>
      <c r="AU40" s="102"/>
      <c r="AY40" s="100"/>
      <c r="AZ40" s="101"/>
      <c r="BA40" s="102"/>
      <c r="BE40" s="100"/>
      <c r="BF40" s="101"/>
      <c r="BG40" s="102"/>
      <c r="BK40" s="100"/>
      <c r="BL40" s="101"/>
      <c r="BM40" s="102"/>
      <c r="BQ40" s="100"/>
      <c r="BR40" s="101"/>
      <c r="BS40" s="102"/>
      <c r="BW40" s="100"/>
      <c r="BX40" s="101"/>
      <c r="BY40" s="102"/>
      <c r="CC40" s="100"/>
      <c r="CD40" s="101"/>
      <c r="CE40" s="102"/>
      <c r="CI40" s="100"/>
      <c r="CJ40" s="101"/>
      <c r="CK40" s="102"/>
      <c r="CO40" s="100"/>
      <c r="CP40" s="101"/>
      <c r="CQ40" s="102"/>
      <c r="CU40" s="100"/>
      <c r="CV40" s="101"/>
      <c r="CW40" s="102"/>
      <c r="DA40" s="100"/>
      <c r="DB40" s="101"/>
      <c r="DC40" s="102"/>
      <c r="DG40" s="100"/>
      <c r="DH40" s="101"/>
      <c r="DI40" s="102"/>
      <c r="DM40" s="100"/>
      <c r="DN40" s="101"/>
      <c r="DO40" s="102"/>
      <c r="DS40" s="100"/>
      <c r="DT40" s="101"/>
      <c r="DU40" s="102"/>
      <c r="DY40" s="100"/>
      <c r="DZ40" s="101"/>
      <c r="EA40" s="102"/>
      <c r="EE40" s="100"/>
      <c r="EF40" s="101"/>
      <c r="EG40" s="102"/>
      <c r="EK40" s="100"/>
      <c r="EL40" s="101"/>
      <c r="EM40" s="102"/>
      <c r="EQ40" s="100"/>
      <c r="ER40" s="101"/>
      <c r="ES40" s="102"/>
      <c r="EW40" s="100"/>
      <c r="EX40" s="101"/>
      <c r="EY40" s="102"/>
      <c r="FC40" s="100"/>
      <c r="FD40" s="101"/>
      <c r="FE40" s="102"/>
      <c r="FI40" s="100"/>
      <c r="FJ40" s="101"/>
      <c r="FK40" s="102"/>
      <c r="FO40" s="100"/>
      <c r="FP40" s="101"/>
      <c r="FQ40" s="102"/>
      <c r="FU40" s="100"/>
      <c r="FV40" s="101"/>
      <c r="FW40" s="102"/>
      <c r="GA40" s="100"/>
      <c r="GB40" s="101"/>
      <c r="GC40" s="102"/>
      <c r="GG40" s="100"/>
      <c r="GH40" s="101"/>
      <c r="GI40" s="102"/>
      <c r="GM40" s="100"/>
      <c r="GN40" s="101"/>
      <c r="GO40" s="102"/>
      <c r="GS40" s="100"/>
      <c r="GT40" s="101"/>
      <c r="GU40" s="102"/>
      <c r="GY40" s="100"/>
      <c r="GZ40" s="101"/>
      <c r="HA40" s="102"/>
    </row>
    <row r="41" spans="1:212" ht="13.5" thickBot="1">
      <c r="C41" s="100"/>
      <c r="D41" s="101"/>
      <c r="E41" s="102"/>
      <c r="I41" s="100"/>
      <c r="J41" s="101"/>
      <c r="K41" s="102"/>
      <c r="O41" s="100"/>
      <c r="P41" s="101"/>
      <c r="Q41" s="102"/>
      <c r="U41" s="100"/>
      <c r="V41" s="101"/>
      <c r="W41" s="102"/>
      <c r="AA41" s="100"/>
      <c r="AB41" s="101"/>
      <c r="AC41" s="102"/>
      <c r="AG41" s="100"/>
      <c r="AH41" s="101"/>
      <c r="AI41" s="102"/>
      <c r="AM41" s="100"/>
      <c r="AN41" s="101"/>
      <c r="AO41" s="102"/>
      <c r="AS41" s="100"/>
      <c r="AT41" s="101"/>
      <c r="AU41" s="102"/>
      <c r="AY41" s="100"/>
      <c r="AZ41" s="101"/>
      <c r="BA41" s="102"/>
      <c r="BE41" s="100"/>
      <c r="BF41" s="101"/>
      <c r="BG41" s="102"/>
      <c r="BK41" s="100"/>
      <c r="BL41" s="101"/>
      <c r="BM41" s="102"/>
      <c r="BQ41" s="100"/>
      <c r="BR41" s="101"/>
      <c r="BS41" s="102"/>
      <c r="BW41" s="100"/>
      <c r="BX41" s="101"/>
      <c r="BY41" s="102"/>
      <c r="CC41" s="100"/>
      <c r="CD41" s="101"/>
      <c r="CE41" s="102"/>
      <c r="CI41" s="100"/>
      <c r="CJ41" s="101"/>
      <c r="CK41" s="102"/>
      <c r="CO41" s="100"/>
      <c r="CP41" s="101"/>
      <c r="CQ41" s="102"/>
      <c r="CU41" s="100"/>
      <c r="CV41" s="101"/>
      <c r="CW41" s="102"/>
      <c r="DA41" s="100"/>
      <c r="DB41" s="101"/>
      <c r="DC41" s="102"/>
      <c r="DG41" s="100"/>
      <c r="DH41" s="101"/>
      <c r="DI41" s="102"/>
      <c r="DM41" s="100"/>
      <c r="DN41" s="101"/>
      <c r="DO41" s="102"/>
      <c r="DS41" s="100"/>
      <c r="DT41" s="101"/>
      <c r="DU41" s="102"/>
      <c r="DY41" s="100"/>
      <c r="DZ41" s="101"/>
      <c r="EA41" s="102"/>
      <c r="EE41" s="100"/>
      <c r="EF41" s="101"/>
      <c r="EG41" s="102"/>
      <c r="EK41" s="100"/>
      <c r="EL41" s="101"/>
      <c r="EM41" s="102"/>
      <c r="EQ41" s="100"/>
      <c r="ER41" s="101"/>
      <c r="ES41" s="102"/>
      <c r="EW41" s="100"/>
      <c r="EX41" s="101"/>
      <c r="EY41" s="102"/>
      <c r="FC41" s="100"/>
      <c r="FD41" s="101"/>
      <c r="FE41" s="102"/>
      <c r="FI41" s="100"/>
      <c r="FJ41" s="101"/>
      <c r="FK41" s="102"/>
      <c r="FO41" s="100"/>
      <c r="FP41" s="101"/>
      <c r="FQ41" s="102"/>
      <c r="FU41" s="100"/>
      <c r="FV41" s="101"/>
      <c r="FW41" s="102"/>
      <c r="GA41" s="100"/>
      <c r="GB41" s="101"/>
      <c r="GC41" s="102"/>
      <c r="GG41" s="100"/>
      <c r="GH41" s="101"/>
      <c r="GI41" s="102"/>
      <c r="GM41" s="100"/>
      <c r="GN41" s="101"/>
      <c r="GO41" s="102"/>
      <c r="GS41" s="100"/>
      <c r="GT41" s="101"/>
      <c r="GU41" s="102"/>
      <c r="GY41" s="100"/>
      <c r="GZ41" s="101"/>
      <c r="HA41" s="102"/>
    </row>
    <row r="42" spans="1:212" ht="13.5" thickBot="1">
      <c r="A42" s="103" t="s">
        <v>1425</v>
      </c>
      <c r="B42" s="104"/>
      <c r="C42" s="105"/>
      <c r="D42" s="106">
        <v>0</v>
      </c>
      <c r="E42" s="107">
        <v>0</v>
      </c>
      <c r="F42" s="103"/>
      <c r="G42" s="104">
        <v>63.056887950000011</v>
      </c>
      <c r="H42" s="108">
        <v>97.78</v>
      </c>
      <c r="I42" s="105"/>
      <c r="J42" s="106">
        <v>0</v>
      </c>
      <c r="K42" s="107">
        <v>0</v>
      </c>
      <c r="L42" s="103"/>
      <c r="M42" s="104">
        <v>0</v>
      </c>
      <c r="N42" s="108">
        <v>0</v>
      </c>
      <c r="O42" s="105"/>
      <c r="P42" s="106">
        <v>73.208308239999994</v>
      </c>
      <c r="Q42" s="107">
        <v>48.98</v>
      </c>
      <c r="R42" s="103"/>
      <c r="S42" s="104">
        <v>130.18374698</v>
      </c>
      <c r="T42" s="108">
        <v>99.56</v>
      </c>
      <c r="U42" s="105"/>
      <c r="V42" s="106">
        <v>71.909648889999985</v>
      </c>
      <c r="W42" s="107">
        <v>95.81</v>
      </c>
      <c r="X42" s="103"/>
      <c r="Y42" s="104">
        <v>141.19704954999997</v>
      </c>
      <c r="Z42" s="108">
        <v>101.31</v>
      </c>
      <c r="AA42" s="105"/>
      <c r="AB42" s="106">
        <v>26.618547039999992</v>
      </c>
      <c r="AC42" s="107">
        <v>99.73</v>
      </c>
      <c r="AD42" s="103"/>
      <c r="AE42" s="104">
        <v>386.30922469000006</v>
      </c>
      <c r="AF42" s="108">
        <v>100.2</v>
      </c>
      <c r="AG42" s="105"/>
      <c r="AH42" s="106">
        <v>207.03300963000001</v>
      </c>
      <c r="AI42" s="107">
        <v>86.12</v>
      </c>
      <c r="AJ42" s="103"/>
      <c r="AK42" s="104">
        <v>3.9220852900000001</v>
      </c>
      <c r="AL42" s="108">
        <v>97.97</v>
      </c>
      <c r="AM42" s="105"/>
      <c r="AN42" s="106">
        <v>408.33333290999991</v>
      </c>
      <c r="AO42" s="107">
        <v>99.13</v>
      </c>
      <c r="AP42" s="103"/>
      <c r="AQ42" s="104">
        <v>0</v>
      </c>
      <c r="AR42" s="108">
        <v>0</v>
      </c>
      <c r="AS42" s="105"/>
      <c r="AT42" s="106">
        <v>428.60763597000005</v>
      </c>
      <c r="AU42" s="107">
        <v>97.68</v>
      </c>
      <c r="AV42" s="103"/>
      <c r="AW42" s="104">
        <v>151.00606630999999</v>
      </c>
      <c r="AX42" s="108">
        <v>96.8</v>
      </c>
      <c r="AY42" s="105"/>
      <c r="AZ42" s="106">
        <v>842.67234375999999</v>
      </c>
      <c r="BA42" s="107">
        <v>96.92</v>
      </c>
      <c r="BB42" s="103"/>
      <c r="BC42" s="104">
        <v>342.93799580000001</v>
      </c>
      <c r="BD42" s="108">
        <v>96.56</v>
      </c>
      <c r="BE42" s="105"/>
      <c r="BF42" s="106">
        <v>9.0374006200000014</v>
      </c>
      <c r="BG42" s="107">
        <v>99.84</v>
      </c>
      <c r="BH42" s="103"/>
      <c r="BI42" s="104">
        <v>78.98241428</v>
      </c>
      <c r="BJ42" s="108">
        <v>98.94</v>
      </c>
      <c r="BK42" s="105"/>
      <c r="BL42" s="106">
        <v>44.438438800000007</v>
      </c>
      <c r="BM42" s="107">
        <v>99.77</v>
      </c>
      <c r="BN42" s="103"/>
      <c r="BO42" s="104">
        <v>35.330855760000006</v>
      </c>
      <c r="BP42" s="108">
        <v>0</v>
      </c>
      <c r="BQ42" s="105"/>
      <c r="BR42" s="106">
        <v>222.53605594999999</v>
      </c>
      <c r="BS42" s="107">
        <v>72.260000000000005</v>
      </c>
      <c r="BT42" s="103"/>
      <c r="BU42" s="104">
        <v>0</v>
      </c>
      <c r="BV42" s="108">
        <v>0</v>
      </c>
      <c r="BW42" s="105"/>
      <c r="BX42" s="106">
        <v>239.76584432999999</v>
      </c>
      <c r="BY42" s="107">
        <v>89.33</v>
      </c>
      <c r="BZ42" s="103"/>
      <c r="CA42" s="104">
        <v>155.81152474000001</v>
      </c>
      <c r="CB42" s="108">
        <v>89.94</v>
      </c>
      <c r="CC42" s="105"/>
      <c r="CD42" s="106">
        <v>9.1532774400000019</v>
      </c>
      <c r="CE42" s="107">
        <v>75.14</v>
      </c>
      <c r="CF42" s="103"/>
      <c r="CG42" s="104">
        <v>98.653346640000024</v>
      </c>
      <c r="CH42" s="108">
        <v>99.65</v>
      </c>
      <c r="CI42" s="105"/>
      <c r="CJ42" s="106">
        <v>98.297558940000002</v>
      </c>
      <c r="CK42" s="107">
        <v>77.75</v>
      </c>
      <c r="CL42" s="103"/>
      <c r="CM42" s="104">
        <v>37.610206310000002</v>
      </c>
      <c r="CN42" s="108">
        <v>85.35</v>
      </c>
      <c r="CO42" s="105"/>
      <c r="CP42" s="106">
        <v>665.79546204999997</v>
      </c>
      <c r="CQ42" s="107">
        <v>80.39</v>
      </c>
      <c r="CR42" s="103"/>
      <c r="CS42" s="104">
        <v>508.94278699999995</v>
      </c>
      <c r="CT42" s="108">
        <v>98.46</v>
      </c>
      <c r="CU42" s="105"/>
      <c r="CV42" s="106">
        <v>740.49940908999986</v>
      </c>
      <c r="CW42" s="107">
        <v>98.36</v>
      </c>
      <c r="CX42" s="103"/>
      <c r="CY42" s="104">
        <v>15.463262840000001</v>
      </c>
      <c r="CZ42" s="108">
        <v>100.82</v>
      </c>
      <c r="DA42" s="105"/>
      <c r="DB42" s="106">
        <v>10.062425080000001</v>
      </c>
      <c r="DC42" s="107">
        <v>99.29</v>
      </c>
      <c r="DD42" s="103"/>
      <c r="DE42" s="104">
        <v>86.760851720000005</v>
      </c>
      <c r="DF42" s="108">
        <v>97.59</v>
      </c>
      <c r="DG42" s="105"/>
      <c r="DH42" s="106">
        <v>25.170827899999999</v>
      </c>
      <c r="DI42" s="107">
        <v>96.83</v>
      </c>
      <c r="DJ42" s="103"/>
      <c r="DK42" s="104">
        <v>8.8238540099999998</v>
      </c>
      <c r="DL42" s="108">
        <v>86.1</v>
      </c>
      <c r="DM42" s="105"/>
      <c r="DN42" s="106">
        <v>84.853891789999992</v>
      </c>
      <c r="DO42" s="107">
        <v>99.58</v>
      </c>
      <c r="DP42" s="103"/>
      <c r="DQ42" s="104">
        <v>21.712437649999998</v>
      </c>
      <c r="DR42" s="108">
        <v>99.51</v>
      </c>
      <c r="DS42" s="105"/>
      <c r="DT42" s="106">
        <v>0</v>
      </c>
      <c r="DU42" s="107">
        <v>0</v>
      </c>
      <c r="DV42" s="103"/>
      <c r="DW42" s="104">
        <v>0</v>
      </c>
      <c r="DX42" s="108">
        <v>0</v>
      </c>
      <c r="DY42" s="105"/>
      <c r="DZ42" s="106">
        <v>0</v>
      </c>
      <c r="EA42" s="107">
        <v>0</v>
      </c>
      <c r="EB42" s="103"/>
      <c r="EC42" s="104">
        <v>0</v>
      </c>
      <c r="ED42" s="108">
        <v>0</v>
      </c>
      <c r="EE42" s="105"/>
      <c r="EF42" s="106">
        <v>63.708418000000002</v>
      </c>
      <c r="EG42" s="107">
        <v>99.58</v>
      </c>
      <c r="EH42" s="103"/>
      <c r="EI42" s="104">
        <v>15.56368569</v>
      </c>
      <c r="EJ42" s="108">
        <v>99.56</v>
      </c>
      <c r="EK42" s="105"/>
      <c r="EL42" s="106">
        <v>0</v>
      </c>
      <c r="EM42" s="107">
        <v>0</v>
      </c>
      <c r="EN42" s="103"/>
      <c r="EO42" s="104">
        <v>15.96088876</v>
      </c>
      <c r="EP42" s="108">
        <v>99.55</v>
      </c>
      <c r="EQ42" s="105"/>
      <c r="ER42" s="106">
        <v>393.80715577000001</v>
      </c>
      <c r="ES42" s="107">
        <v>95.41</v>
      </c>
      <c r="ET42" s="103"/>
      <c r="EU42" s="104">
        <v>74.810199099999991</v>
      </c>
      <c r="EV42" s="108">
        <v>83.27</v>
      </c>
      <c r="EW42" s="105"/>
      <c r="EX42" s="106">
        <v>6.9868803399999999</v>
      </c>
      <c r="EY42" s="107">
        <v>32.880000000000003</v>
      </c>
      <c r="EZ42" s="103"/>
      <c r="FA42" s="104">
        <v>193.95312847000002</v>
      </c>
      <c r="FB42" s="108">
        <v>97.58</v>
      </c>
      <c r="FC42" s="105"/>
      <c r="FD42" s="106">
        <v>362.25419164000004</v>
      </c>
      <c r="FE42" s="107">
        <v>81.61</v>
      </c>
      <c r="FF42" s="103"/>
      <c r="FG42" s="104">
        <v>391.22292035999988</v>
      </c>
      <c r="FH42" s="108">
        <v>81.97</v>
      </c>
      <c r="FI42" s="105"/>
      <c r="FJ42" s="106">
        <v>22.498687050000001</v>
      </c>
      <c r="FK42" s="107">
        <v>10.17</v>
      </c>
      <c r="FL42" s="103"/>
      <c r="FM42" s="104">
        <v>19.459654879999999</v>
      </c>
      <c r="FN42" s="108">
        <v>98.5</v>
      </c>
      <c r="FO42" s="105"/>
      <c r="FP42" s="106">
        <v>0</v>
      </c>
      <c r="FQ42" s="107">
        <v>0</v>
      </c>
      <c r="FR42" s="103"/>
      <c r="FS42" s="104">
        <v>1544.4783751300001</v>
      </c>
      <c r="FT42" s="108">
        <v>70.510000000000005</v>
      </c>
      <c r="FU42" s="105"/>
      <c r="FV42" s="106">
        <v>0</v>
      </c>
      <c r="FW42" s="107">
        <v>0</v>
      </c>
      <c r="FX42" s="103"/>
      <c r="FY42" s="104">
        <v>0</v>
      </c>
      <c r="FZ42" s="108">
        <v>0</v>
      </c>
      <c r="GA42" s="105"/>
      <c r="GB42" s="106">
        <v>436.3360826</v>
      </c>
      <c r="GC42" s="107">
        <v>74.27</v>
      </c>
      <c r="GD42" s="103"/>
      <c r="GE42" s="104">
        <v>42.925027390000004</v>
      </c>
      <c r="GF42" s="108">
        <v>40.19</v>
      </c>
      <c r="GG42" s="105"/>
      <c r="GH42" s="106">
        <v>115.476567</v>
      </c>
      <c r="GI42" s="107">
        <v>100</v>
      </c>
      <c r="GJ42" s="103"/>
      <c r="GK42" s="104">
        <v>182.97852499999999</v>
      </c>
      <c r="GL42" s="108">
        <v>100</v>
      </c>
      <c r="GM42" s="105"/>
      <c r="GN42" s="106">
        <v>179.98518100000001</v>
      </c>
      <c r="GO42" s="107">
        <v>100</v>
      </c>
      <c r="GP42" s="103"/>
      <c r="GQ42" s="104">
        <v>152.39769081999998</v>
      </c>
      <c r="GR42" s="108">
        <v>66.25</v>
      </c>
      <c r="GS42" s="105"/>
      <c r="GT42" s="106">
        <v>2E-8</v>
      </c>
      <c r="GU42" s="107">
        <v>0</v>
      </c>
      <c r="GV42" s="103"/>
      <c r="GW42" s="104">
        <v>37.919126090000006</v>
      </c>
      <c r="GX42" s="108">
        <v>72.290000000000006</v>
      </c>
      <c r="GY42" s="105"/>
      <c r="GZ42" s="106">
        <v>16.322274490000002</v>
      </c>
      <c r="HA42" s="107">
        <v>19.34</v>
      </c>
      <c r="HC42">
        <v>0</v>
      </c>
      <c r="HD42">
        <v>0</v>
      </c>
    </row>
    <row r="43" spans="1:212" ht="13.5" thickBot="1">
      <c r="A43" s="103" t="s">
        <v>1426</v>
      </c>
      <c r="B43" s="104"/>
      <c r="C43" s="105"/>
      <c r="D43" s="106">
        <v>637.54739559999996</v>
      </c>
      <c r="E43" s="107">
        <v>88.9</v>
      </c>
      <c r="F43" s="103"/>
      <c r="G43" s="104">
        <v>0</v>
      </c>
      <c r="H43" s="108">
        <v>0</v>
      </c>
      <c r="I43" s="105"/>
      <c r="J43" s="106">
        <v>25.576703490000003</v>
      </c>
      <c r="K43" s="107">
        <v>98.33</v>
      </c>
      <c r="L43" s="103"/>
      <c r="M43" s="104">
        <v>57.712902630000002</v>
      </c>
      <c r="N43" s="108">
        <v>99.09</v>
      </c>
      <c r="O43" s="105"/>
      <c r="P43" s="106">
        <v>0</v>
      </c>
      <c r="Q43" s="107">
        <v>0</v>
      </c>
      <c r="R43" s="103"/>
      <c r="S43" s="104">
        <v>0</v>
      </c>
      <c r="T43" s="108">
        <v>0</v>
      </c>
      <c r="U43" s="105"/>
      <c r="V43" s="106">
        <v>0</v>
      </c>
      <c r="W43" s="107">
        <v>0</v>
      </c>
      <c r="X43" s="103"/>
      <c r="Y43" s="104">
        <v>0</v>
      </c>
      <c r="Z43" s="108">
        <v>0</v>
      </c>
      <c r="AA43" s="105"/>
      <c r="AB43" s="106">
        <v>0</v>
      </c>
      <c r="AC43" s="107">
        <v>0</v>
      </c>
      <c r="AD43" s="103"/>
      <c r="AE43" s="104">
        <v>0</v>
      </c>
      <c r="AF43" s="108">
        <v>0</v>
      </c>
      <c r="AG43" s="105"/>
      <c r="AH43" s="106">
        <v>0</v>
      </c>
      <c r="AI43" s="107">
        <v>0</v>
      </c>
      <c r="AJ43" s="103"/>
      <c r="AK43" s="104">
        <v>0</v>
      </c>
      <c r="AL43" s="108">
        <v>0</v>
      </c>
      <c r="AM43" s="105"/>
      <c r="AN43" s="106">
        <v>0</v>
      </c>
      <c r="AO43" s="107">
        <v>0</v>
      </c>
      <c r="AP43" s="103"/>
      <c r="AQ43" s="104">
        <v>77.651707600000009</v>
      </c>
      <c r="AR43" s="108">
        <v>93.97</v>
      </c>
      <c r="AS43" s="105"/>
      <c r="AT43" s="106">
        <v>0</v>
      </c>
      <c r="AU43" s="107">
        <v>0</v>
      </c>
      <c r="AV43" s="103"/>
      <c r="AW43" s="104">
        <v>0</v>
      </c>
      <c r="AX43" s="108">
        <v>0</v>
      </c>
      <c r="AY43" s="105"/>
      <c r="AZ43" s="106">
        <v>0</v>
      </c>
      <c r="BA43" s="107">
        <v>0</v>
      </c>
      <c r="BB43" s="103"/>
      <c r="BC43" s="104">
        <v>0</v>
      </c>
      <c r="BD43" s="108">
        <v>0</v>
      </c>
      <c r="BE43" s="105"/>
      <c r="BF43" s="106">
        <v>0</v>
      </c>
      <c r="BG43" s="107">
        <v>0</v>
      </c>
      <c r="BH43" s="103"/>
      <c r="BI43" s="104">
        <v>0</v>
      </c>
      <c r="BJ43" s="108">
        <v>0</v>
      </c>
      <c r="BK43" s="105"/>
      <c r="BL43" s="106">
        <v>0</v>
      </c>
      <c r="BM43" s="107">
        <v>0</v>
      </c>
      <c r="BN43" s="103"/>
      <c r="BO43" s="104">
        <v>25.338576530000001</v>
      </c>
      <c r="BP43" s="108">
        <v>0</v>
      </c>
      <c r="BQ43" s="105"/>
      <c r="BR43" s="106">
        <v>85.040766129999994</v>
      </c>
      <c r="BS43" s="107">
        <v>27.61</v>
      </c>
      <c r="BT43" s="103"/>
      <c r="BU43" s="104">
        <v>213.01983096999999</v>
      </c>
      <c r="BV43" s="108">
        <v>98.41</v>
      </c>
      <c r="BW43" s="105"/>
      <c r="BX43" s="106">
        <v>0</v>
      </c>
      <c r="BY43" s="107">
        <v>0</v>
      </c>
      <c r="BZ43" s="103"/>
      <c r="CA43" s="104">
        <v>0</v>
      </c>
      <c r="CB43" s="108">
        <v>0</v>
      </c>
      <c r="CC43" s="105"/>
      <c r="CD43" s="106">
        <v>0</v>
      </c>
      <c r="CE43" s="107">
        <v>0</v>
      </c>
      <c r="CF43" s="103"/>
      <c r="CG43" s="104">
        <v>0</v>
      </c>
      <c r="CH43" s="108">
        <v>0</v>
      </c>
      <c r="CI43" s="105"/>
      <c r="CJ43" s="106">
        <v>9.4461901400000006</v>
      </c>
      <c r="CK43" s="107">
        <v>7.47</v>
      </c>
      <c r="CL43" s="103"/>
      <c r="CM43" s="104">
        <v>6.2413566200000004</v>
      </c>
      <c r="CN43" s="108">
        <v>14.16</v>
      </c>
      <c r="CO43" s="105"/>
      <c r="CP43" s="106">
        <v>85.518615249999996</v>
      </c>
      <c r="CQ43" s="107">
        <v>10.32</v>
      </c>
      <c r="CR43" s="103"/>
      <c r="CS43" s="104">
        <v>0</v>
      </c>
      <c r="CT43" s="108">
        <v>0</v>
      </c>
      <c r="CU43" s="105"/>
      <c r="CV43" s="106">
        <v>0</v>
      </c>
      <c r="CW43" s="107">
        <v>0</v>
      </c>
      <c r="CX43" s="103"/>
      <c r="CY43" s="104">
        <v>0</v>
      </c>
      <c r="CZ43" s="108">
        <v>0</v>
      </c>
      <c r="DA43" s="105"/>
      <c r="DB43" s="106">
        <v>0</v>
      </c>
      <c r="DC43" s="107">
        <v>0</v>
      </c>
      <c r="DD43" s="103"/>
      <c r="DE43" s="104">
        <v>0</v>
      </c>
      <c r="DF43" s="108">
        <v>0</v>
      </c>
      <c r="DG43" s="105"/>
      <c r="DH43" s="106">
        <v>0</v>
      </c>
      <c r="DI43" s="107">
        <v>0</v>
      </c>
      <c r="DJ43" s="103"/>
      <c r="DK43" s="104">
        <v>0</v>
      </c>
      <c r="DL43" s="108">
        <v>0</v>
      </c>
      <c r="DM43" s="105"/>
      <c r="DN43" s="106">
        <v>0</v>
      </c>
      <c r="DO43" s="107">
        <v>0</v>
      </c>
      <c r="DP43" s="103"/>
      <c r="DQ43" s="104">
        <v>0</v>
      </c>
      <c r="DR43" s="108">
        <v>0</v>
      </c>
      <c r="DS43" s="105"/>
      <c r="DT43" s="106">
        <v>643.04330094000011</v>
      </c>
      <c r="DU43" s="107">
        <v>98.71</v>
      </c>
      <c r="DV43" s="103"/>
      <c r="DW43" s="104">
        <v>262.51664208</v>
      </c>
      <c r="DX43" s="108">
        <v>98.12</v>
      </c>
      <c r="DY43" s="105"/>
      <c r="DZ43" s="106">
        <v>367.84685724000002</v>
      </c>
      <c r="EA43" s="107">
        <v>98.95</v>
      </c>
      <c r="EB43" s="103"/>
      <c r="EC43" s="104">
        <v>1478.0746981099999</v>
      </c>
      <c r="ED43" s="108">
        <v>99.08</v>
      </c>
      <c r="EE43" s="105"/>
      <c r="EF43" s="106">
        <v>0</v>
      </c>
      <c r="EG43" s="107">
        <v>0</v>
      </c>
      <c r="EH43" s="103"/>
      <c r="EI43" s="104">
        <v>0</v>
      </c>
      <c r="EJ43" s="108">
        <v>0</v>
      </c>
      <c r="EK43" s="105"/>
      <c r="EL43" s="106">
        <v>0</v>
      </c>
      <c r="EM43" s="107">
        <v>0</v>
      </c>
      <c r="EN43" s="103"/>
      <c r="EO43" s="104">
        <v>0</v>
      </c>
      <c r="EP43" s="108">
        <v>0</v>
      </c>
      <c r="EQ43" s="105"/>
      <c r="ER43" s="106">
        <v>0</v>
      </c>
      <c r="ES43" s="107">
        <v>0</v>
      </c>
      <c r="ET43" s="103"/>
      <c r="EU43" s="104">
        <v>5.0739137699999999</v>
      </c>
      <c r="EV43" s="108">
        <v>5.65</v>
      </c>
      <c r="EW43" s="105"/>
      <c r="EX43" s="106">
        <v>7.9279900799999998</v>
      </c>
      <c r="EY43" s="107">
        <v>37.31</v>
      </c>
      <c r="EZ43" s="103"/>
      <c r="FA43" s="104">
        <v>0</v>
      </c>
      <c r="FB43" s="108">
        <v>0</v>
      </c>
      <c r="FC43" s="105"/>
      <c r="FD43" s="106">
        <v>0</v>
      </c>
      <c r="FE43" s="107">
        <v>0</v>
      </c>
      <c r="FF43" s="103"/>
      <c r="FG43" s="104">
        <v>0</v>
      </c>
      <c r="FH43" s="108">
        <v>0</v>
      </c>
      <c r="FI43" s="105"/>
      <c r="FJ43" s="106">
        <v>41.45917188</v>
      </c>
      <c r="FK43" s="107">
        <v>18.739999999999998</v>
      </c>
      <c r="FL43" s="103"/>
      <c r="FM43" s="104">
        <v>0</v>
      </c>
      <c r="FN43" s="108">
        <v>0</v>
      </c>
      <c r="FO43" s="105"/>
      <c r="FP43" s="106">
        <v>14.822117390000001</v>
      </c>
      <c r="FQ43" s="107">
        <v>94.94</v>
      </c>
      <c r="FR43" s="103"/>
      <c r="FS43" s="104">
        <v>0</v>
      </c>
      <c r="FT43" s="108">
        <v>0</v>
      </c>
      <c r="FU43" s="105"/>
      <c r="FV43" s="106">
        <v>129.44667720000001</v>
      </c>
      <c r="FW43" s="107">
        <v>99.34</v>
      </c>
      <c r="FX43" s="103"/>
      <c r="FY43" s="104">
        <v>114.31864795</v>
      </c>
      <c r="FZ43" s="108">
        <v>92.74</v>
      </c>
      <c r="GA43" s="105"/>
      <c r="GB43" s="106">
        <v>97.674873349999999</v>
      </c>
      <c r="GC43" s="107">
        <v>16.62</v>
      </c>
      <c r="GD43" s="103"/>
      <c r="GE43" s="104">
        <v>62.158478369999997</v>
      </c>
      <c r="GF43" s="108">
        <v>58.19</v>
      </c>
      <c r="GG43" s="105"/>
      <c r="GH43" s="106">
        <v>0</v>
      </c>
      <c r="GI43" s="107">
        <v>0</v>
      </c>
      <c r="GJ43" s="103"/>
      <c r="GK43" s="104">
        <v>0</v>
      </c>
      <c r="GL43" s="108">
        <v>0</v>
      </c>
      <c r="GM43" s="105"/>
      <c r="GN43" s="106">
        <v>0</v>
      </c>
      <c r="GO43" s="107">
        <v>0</v>
      </c>
      <c r="GP43" s="103"/>
      <c r="GQ43" s="104">
        <v>77.164045420000008</v>
      </c>
      <c r="GR43" s="108">
        <v>33.53</v>
      </c>
      <c r="GS43" s="105"/>
      <c r="GT43" s="106">
        <v>222.83635950999999</v>
      </c>
      <c r="GU43" s="107">
        <v>98.72</v>
      </c>
      <c r="GV43" s="103"/>
      <c r="GW43" s="104">
        <v>14.362187480000001</v>
      </c>
      <c r="GX43" s="108">
        <v>27.38</v>
      </c>
      <c r="GY43" s="105"/>
      <c r="GZ43" s="106">
        <v>65.410917670000003</v>
      </c>
      <c r="HA43" s="107">
        <v>77.52</v>
      </c>
      <c r="HC43">
        <v>0</v>
      </c>
      <c r="HD43">
        <v>0</v>
      </c>
    </row>
    <row r="44" spans="1:212" ht="13.5" thickBot="1">
      <c r="A44" s="103" t="s">
        <v>1427</v>
      </c>
      <c r="B44" s="104"/>
      <c r="C44" s="105"/>
      <c r="D44" s="106">
        <v>637.54739559999996</v>
      </c>
      <c r="E44" s="107">
        <v>88.9</v>
      </c>
      <c r="F44" s="103"/>
      <c r="G44" s="104">
        <v>63.056887950000011</v>
      </c>
      <c r="H44" s="108">
        <v>97.78</v>
      </c>
      <c r="I44" s="105"/>
      <c r="J44" s="106">
        <v>25.576703490000003</v>
      </c>
      <c r="K44" s="107">
        <v>98.33</v>
      </c>
      <c r="L44" s="103"/>
      <c r="M44" s="104">
        <v>57.712902630000002</v>
      </c>
      <c r="N44" s="108">
        <v>99.09</v>
      </c>
      <c r="O44" s="105"/>
      <c r="P44" s="106">
        <v>73.208308239999994</v>
      </c>
      <c r="Q44" s="107">
        <v>48.98</v>
      </c>
      <c r="R44" s="103"/>
      <c r="S44" s="104">
        <v>130.18374698</v>
      </c>
      <c r="T44" s="108">
        <v>99.56</v>
      </c>
      <c r="U44" s="105"/>
      <c r="V44" s="106">
        <v>71.909648889999985</v>
      </c>
      <c r="W44" s="107">
        <v>95.81</v>
      </c>
      <c r="X44" s="103"/>
      <c r="Y44" s="104">
        <v>141.19704954999997</v>
      </c>
      <c r="Z44" s="108">
        <v>101.31</v>
      </c>
      <c r="AA44" s="105"/>
      <c r="AB44" s="106">
        <v>26.618547039999992</v>
      </c>
      <c r="AC44" s="107">
        <v>99.73</v>
      </c>
      <c r="AD44" s="103"/>
      <c r="AE44" s="104">
        <v>386.30922469000006</v>
      </c>
      <c r="AF44" s="108">
        <v>100.2</v>
      </c>
      <c r="AG44" s="105"/>
      <c r="AH44" s="106">
        <v>207.03300963000001</v>
      </c>
      <c r="AI44" s="107">
        <v>86.12</v>
      </c>
      <c r="AJ44" s="103"/>
      <c r="AK44" s="104">
        <v>3.9220852900000001</v>
      </c>
      <c r="AL44" s="108">
        <v>97.97</v>
      </c>
      <c r="AM44" s="105"/>
      <c r="AN44" s="106">
        <v>408.33333290999991</v>
      </c>
      <c r="AO44" s="107">
        <v>99.13</v>
      </c>
      <c r="AP44" s="103"/>
      <c r="AQ44" s="104">
        <v>77.651707600000009</v>
      </c>
      <c r="AR44" s="108">
        <v>93.97</v>
      </c>
      <c r="AS44" s="105"/>
      <c r="AT44" s="106">
        <v>428.60763597000005</v>
      </c>
      <c r="AU44" s="107">
        <v>97.68</v>
      </c>
      <c r="AV44" s="103"/>
      <c r="AW44" s="104">
        <v>151.00606630999999</v>
      </c>
      <c r="AX44" s="108">
        <v>96.8</v>
      </c>
      <c r="AY44" s="105"/>
      <c r="AZ44" s="106">
        <v>842.67234375999999</v>
      </c>
      <c r="BA44" s="107">
        <v>96.92</v>
      </c>
      <c r="BB44" s="103"/>
      <c r="BC44" s="104">
        <v>342.93799580000001</v>
      </c>
      <c r="BD44" s="108">
        <v>96.56</v>
      </c>
      <c r="BE44" s="105"/>
      <c r="BF44" s="106">
        <v>9.0374006200000014</v>
      </c>
      <c r="BG44" s="107">
        <v>99.84</v>
      </c>
      <c r="BH44" s="103"/>
      <c r="BI44" s="104">
        <v>78.98241428</v>
      </c>
      <c r="BJ44" s="108">
        <v>98.94</v>
      </c>
      <c r="BK44" s="105"/>
      <c r="BL44" s="106">
        <v>44.438438800000007</v>
      </c>
      <c r="BM44" s="107">
        <v>99.77</v>
      </c>
      <c r="BN44" s="103"/>
      <c r="BO44" s="104">
        <v>60.669432290000003</v>
      </c>
      <c r="BP44" s="108">
        <v>0</v>
      </c>
      <c r="BQ44" s="105"/>
      <c r="BR44" s="106">
        <v>307.57682208</v>
      </c>
      <c r="BS44" s="107">
        <v>99.87</v>
      </c>
      <c r="BT44" s="103"/>
      <c r="BU44" s="104">
        <v>213.01983096999999</v>
      </c>
      <c r="BV44" s="108">
        <v>98.41</v>
      </c>
      <c r="BW44" s="105"/>
      <c r="BX44" s="106">
        <v>239.76584432999999</v>
      </c>
      <c r="BY44" s="107">
        <v>89.33</v>
      </c>
      <c r="BZ44" s="103"/>
      <c r="CA44" s="104">
        <v>155.81152474000001</v>
      </c>
      <c r="CB44" s="108">
        <v>89.94</v>
      </c>
      <c r="CC44" s="105"/>
      <c r="CD44" s="106">
        <v>9.1532774400000019</v>
      </c>
      <c r="CE44" s="107">
        <v>75.14</v>
      </c>
      <c r="CF44" s="103"/>
      <c r="CG44" s="104">
        <v>98.653346640000024</v>
      </c>
      <c r="CH44" s="108">
        <v>99.65</v>
      </c>
      <c r="CI44" s="105"/>
      <c r="CJ44" s="106">
        <v>107.74374908</v>
      </c>
      <c r="CK44" s="107">
        <v>85.22</v>
      </c>
      <c r="CL44" s="103"/>
      <c r="CM44" s="104">
        <v>43.85156293</v>
      </c>
      <c r="CN44" s="108">
        <v>99.51</v>
      </c>
      <c r="CO44" s="105"/>
      <c r="CP44" s="106">
        <v>751.31407730000001</v>
      </c>
      <c r="CQ44" s="107">
        <v>90.71</v>
      </c>
      <c r="CR44" s="103"/>
      <c r="CS44" s="104">
        <v>508.94278699999995</v>
      </c>
      <c r="CT44" s="108">
        <v>98.46</v>
      </c>
      <c r="CU44" s="105"/>
      <c r="CV44" s="106">
        <v>740.49940908999986</v>
      </c>
      <c r="CW44" s="107">
        <v>98.36</v>
      </c>
      <c r="CX44" s="103"/>
      <c r="CY44" s="104">
        <v>15.463262840000001</v>
      </c>
      <c r="CZ44" s="108">
        <v>100.82</v>
      </c>
      <c r="DA44" s="105"/>
      <c r="DB44" s="106">
        <v>10.062425080000001</v>
      </c>
      <c r="DC44" s="107">
        <v>99.29</v>
      </c>
      <c r="DD44" s="103"/>
      <c r="DE44" s="104">
        <v>86.760851720000005</v>
      </c>
      <c r="DF44" s="108">
        <v>97.59</v>
      </c>
      <c r="DG44" s="105"/>
      <c r="DH44" s="106">
        <v>25.170827899999999</v>
      </c>
      <c r="DI44" s="107">
        <v>96.83</v>
      </c>
      <c r="DJ44" s="103"/>
      <c r="DK44" s="104">
        <v>8.8238540099999998</v>
      </c>
      <c r="DL44" s="108">
        <v>86.1</v>
      </c>
      <c r="DM44" s="105"/>
      <c r="DN44" s="106">
        <v>84.853891789999992</v>
      </c>
      <c r="DO44" s="107">
        <v>99.58</v>
      </c>
      <c r="DP44" s="103"/>
      <c r="DQ44" s="104">
        <v>21.712437649999998</v>
      </c>
      <c r="DR44" s="108">
        <v>99.51</v>
      </c>
      <c r="DS44" s="105"/>
      <c r="DT44" s="106">
        <v>643.04330094000011</v>
      </c>
      <c r="DU44" s="107">
        <v>98.71</v>
      </c>
      <c r="DV44" s="103"/>
      <c r="DW44" s="104">
        <v>262.51664208</v>
      </c>
      <c r="DX44" s="108">
        <v>98.12</v>
      </c>
      <c r="DY44" s="105"/>
      <c r="DZ44" s="106">
        <v>367.84685724000002</v>
      </c>
      <c r="EA44" s="107">
        <v>98.95</v>
      </c>
      <c r="EB44" s="103"/>
      <c r="EC44" s="104">
        <v>1478.0746981099999</v>
      </c>
      <c r="ED44" s="108">
        <v>99.08</v>
      </c>
      <c r="EE44" s="105"/>
      <c r="EF44" s="106">
        <v>63.708418000000002</v>
      </c>
      <c r="EG44" s="107">
        <v>99.58</v>
      </c>
      <c r="EH44" s="103"/>
      <c r="EI44" s="104">
        <v>15.56368569</v>
      </c>
      <c r="EJ44" s="108">
        <v>99.56</v>
      </c>
      <c r="EK44" s="105"/>
      <c r="EL44" s="106">
        <v>0</v>
      </c>
      <c r="EM44" s="107">
        <v>0</v>
      </c>
      <c r="EN44" s="103"/>
      <c r="EO44" s="104">
        <v>15.96088876</v>
      </c>
      <c r="EP44" s="108">
        <v>99.55</v>
      </c>
      <c r="EQ44" s="105"/>
      <c r="ER44" s="106">
        <v>393.80715577000001</v>
      </c>
      <c r="ES44" s="107">
        <v>95.41</v>
      </c>
      <c r="ET44" s="103"/>
      <c r="EU44" s="104">
        <v>79.884112869999996</v>
      </c>
      <c r="EV44" s="108">
        <v>88.92</v>
      </c>
      <c r="EW44" s="105"/>
      <c r="EX44" s="106">
        <v>14.91487042</v>
      </c>
      <c r="EY44" s="107">
        <v>70.19</v>
      </c>
      <c r="EZ44" s="103"/>
      <c r="FA44" s="104">
        <v>193.95312847000002</v>
      </c>
      <c r="FB44" s="108">
        <v>97.58</v>
      </c>
      <c r="FC44" s="105"/>
      <c r="FD44" s="106">
        <v>362.25419164000004</v>
      </c>
      <c r="FE44" s="107">
        <v>81.61</v>
      </c>
      <c r="FF44" s="103"/>
      <c r="FG44" s="104">
        <v>391.22292035999988</v>
      </c>
      <c r="FH44" s="108">
        <v>81.97</v>
      </c>
      <c r="FI44" s="105"/>
      <c r="FJ44" s="106">
        <v>63.957858930000008</v>
      </c>
      <c r="FK44" s="107">
        <v>28.91</v>
      </c>
      <c r="FL44" s="103"/>
      <c r="FM44" s="104">
        <v>19.459654879999999</v>
      </c>
      <c r="FN44" s="108">
        <v>98.5</v>
      </c>
      <c r="FO44" s="105"/>
      <c r="FP44" s="106">
        <v>14.822117390000001</v>
      </c>
      <c r="FQ44" s="107">
        <v>94.94</v>
      </c>
      <c r="FR44" s="103"/>
      <c r="FS44" s="104">
        <v>1544.4783751300001</v>
      </c>
      <c r="FT44" s="108">
        <v>70.510000000000005</v>
      </c>
      <c r="FU44" s="105"/>
      <c r="FV44" s="106">
        <v>129.44667720000001</v>
      </c>
      <c r="FW44" s="107">
        <v>99.34</v>
      </c>
      <c r="FX44" s="103"/>
      <c r="FY44" s="104">
        <v>114.31864795</v>
      </c>
      <c r="FZ44" s="108">
        <v>92.74</v>
      </c>
      <c r="GA44" s="105"/>
      <c r="GB44" s="106">
        <v>534.01095595000004</v>
      </c>
      <c r="GC44" s="107">
        <v>90.89</v>
      </c>
      <c r="GD44" s="103"/>
      <c r="GE44" s="104">
        <v>105.08350575999999</v>
      </c>
      <c r="GF44" s="108">
        <v>98.38</v>
      </c>
      <c r="GG44" s="105"/>
      <c r="GH44" s="106">
        <v>115.476567</v>
      </c>
      <c r="GI44" s="107">
        <v>100</v>
      </c>
      <c r="GJ44" s="103"/>
      <c r="GK44" s="104">
        <v>182.97852499999999</v>
      </c>
      <c r="GL44" s="108">
        <v>100</v>
      </c>
      <c r="GM44" s="105"/>
      <c r="GN44" s="106">
        <v>179.98518100000001</v>
      </c>
      <c r="GO44" s="107">
        <v>100</v>
      </c>
      <c r="GP44" s="103"/>
      <c r="GQ44" s="104">
        <v>229.56173624000002</v>
      </c>
      <c r="GR44" s="108">
        <v>99.78</v>
      </c>
      <c r="GS44" s="105"/>
      <c r="GT44" s="106">
        <v>222.83635953000001</v>
      </c>
      <c r="GU44" s="107">
        <v>98.72</v>
      </c>
      <c r="GV44" s="103"/>
      <c r="GW44" s="104">
        <v>52.281313570000009</v>
      </c>
      <c r="GX44" s="108">
        <v>99.67</v>
      </c>
      <c r="GY44" s="105"/>
      <c r="GZ44" s="106">
        <v>81.733192160000002</v>
      </c>
      <c r="HA44" s="107">
        <v>96.86</v>
      </c>
      <c r="HC44">
        <v>0</v>
      </c>
      <c r="HD44">
        <v>0</v>
      </c>
    </row>
    <row r="45" spans="1:212" ht="13.5" thickBot="1">
      <c r="C45" s="100"/>
      <c r="D45" s="101"/>
      <c r="E45" s="102"/>
      <c r="I45" s="100"/>
      <c r="J45" s="101"/>
      <c r="K45" s="102"/>
      <c r="O45" s="100"/>
      <c r="P45" s="101"/>
      <c r="Q45" s="102"/>
      <c r="U45" s="100"/>
      <c r="V45" s="101"/>
      <c r="W45" s="102"/>
      <c r="AA45" s="100"/>
      <c r="AB45" s="101"/>
      <c r="AC45" s="102"/>
      <c r="AG45" s="100"/>
      <c r="AH45" s="101"/>
      <c r="AI45" s="102"/>
      <c r="AM45" s="100"/>
      <c r="AN45" s="101"/>
      <c r="AO45" s="102"/>
      <c r="AS45" s="100"/>
      <c r="AT45" s="101"/>
      <c r="AU45" s="102"/>
      <c r="AY45" s="100"/>
      <c r="AZ45" s="101"/>
      <c r="BA45" s="102"/>
      <c r="BE45" s="100"/>
      <c r="BF45" s="101"/>
      <c r="BG45" s="102"/>
      <c r="BK45" s="100"/>
      <c r="BL45" s="101"/>
      <c r="BM45" s="102"/>
      <c r="BQ45" s="100"/>
      <c r="BR45" s="101"/>
      <c r="BS45" s="102"/>
      <c r="BW45" s="100"/>
      <c r="BX45" s="101"/>
      <c r="BY45" s="102"/>
      <c r="CC45" s="100"/>
      <c r="CD45" s="101"/>
      <c r="CE45" s="102"/>
      <c r="CI45" s="100"/>
      <c r="CJ45" s="101"/>
      <c r="CK45" s="102"/>
      <c r="CO45" s="100"/>
      <c r="CP45" s="101"/>
      <c r="CQ45" s="102"/>
      <c r="CU45" s="100"/>
      <c r="CV45" s="101"/>
      <c r="CW45" s="102"/>
      <c r="DA45" s="100"/>
      <c r="DB45" s="101"/>
      <c r="DC45" s="102"/>
      <c r="DG45" s="100"/>
      <c r="DH45" s="101"/>
      <c r="DI45" s="102"/>
      <c r="DM45" s="100"/>
      <c r="DN45" s="101"/>
      <c r="DO45" s="102"/>
      <c r="DS45" s="100"/>
      <c r="DT45" s="101"/>
      <c r="DU45" s="102"/>
      <c r="DY45" s="100"/>
      <c r="DZ45" s="101"/>
      <c r="EA45" s="102"/>
      <c r="EE45" s="100"/>
      <c r="EF45" s="101"/>
      <c r="EG45" s="102"/>
      <c r="EK45" s="100"/>
      <c r="EL45" s="101"/>
      <c r="EM45" s="102"/>
      <c r="EQ45" s="100"/>
      <c r="ER45" s="101"/>
      <c r="ES45" s="102"/>
      <c r="EW45" s="100"/>
      <c r="EX45" s="101"/>
      <c r="EY45" s="102"/>
      <c r="FC45" s="100"/>
      <c r="FD45" s="101"/>
      <c r="FE45" s="102"/>
      <c r="FI45" s="100"/>
      <c r="FJ45" s="101"/>
      <c r="FK45" s="102"/>
      <c r="FO45" s="100"/>
      <c r="FP45" s="101"/>
      <c r="FQ45" s="102"/>
      <c r="FU45" s="100"/>
      <c r="FV45" s="101"/>
      <c r="FW45" s="102"/>
      <c r="GA45" s="100"/>
      <c r="GB45" s="101"/>
      <c r="GC45" s="102"/>
      <c r="GG45" s="100"/>
      <c r="GH45" s="101"/>
      <c r="GI45" s="102"/>
      <c r="GM45" s="100"/>
      <c r="GN45" s="101"/>
      <c r="GO45" s="102"/>
      <c r="GS45" s="100"/>
      <c r="GT45" s="101"/>
      <c r="GU45" s="102"/>
      <c r="GY45" s="100"/>
      <c r="GZ45" s="101"/>
      <c r="HA45" s="102"/>
    </row>
    <row r="46" spans="1:212">
      <c r="A46" s="109" t="s">
        <v>1428</v>
      </c>
      <c r="B46" s="110"/>
      <c r="C46" s="111"/>
      <c r="D46" s="112">
        <v>979</v>
      </c>
      <c r="E46" s="113"/>
      <c r="F46" s="109"/>
      <c r="G46" s="110">
        <v>3</v>
      </c>
      <c r="H46" s="114"/>
      <c r="I46" s="111"/>
      <c r="J46" s="112">
        <v>9</v>
      </c>
      <c r="K46" s="113"/>
      <c r="L46" s="109"/>
      <c r="M46" s="110">
        <v>11</v>
      </c>
      <c r="N46" s="114"/>
      <c r="O46" s="111"/>
      <c r="P46" s="112">
        <v>3</v>
      </c>
      <c r="Q46" s="113"/>
      <c r="R46" s="109"/>
      <c r="S46" s="110">
        <v>53</v>
      </c>
      <c r="T46" s="114"/>
      <c r="U46" s="111"/>
      <c r="V46" s="112">
        <v>13</v>
      </c>
      <c r="W46" s="113"/>
      <c r="X46" s="109"/>
      <c r="Y46" s="110">
        <v>71</v>
      </c>
      <c r="Z46" s="114"/>
      <c r="AA46" s="111"/>
      <c r="AB46" s="112">
        <v>41</v>
      </c>
      <c r="AC46" s="113"/>
      <c r="AD46" s="109"/>
      <c r="AE46" s="110">
        <v>108</v>
      </c>
      <c r="AF46" s="114"/>
      <c r="AG46" s="111"/>
      <c r="AH46" s="112">
        <v>8</v>
      </c>
      <c r="AI46" s="113"/>
      <c r="AJ46" s="109"/>
      <c r="AK46" s="110">
        <v>8</v>
      </c>
      <c r="AL46" s="114"/>
      <c r="AM46" s="111"/>
      <c r="AN46" s="112">
        <v>8</v>
      </c>
      <c r="AO46" s="113"/>
      <c r="AP46" s="109"/>
      <c r="AQ46" s="110">
        <v>13</v>
      </c>
      <c r="AR46" s="114"/>
      <c r="AS46" s="111"/>
      <c r="AT46" s="112">
        <v>14</v>
      </c>
      <c r="AU46" s="113"/>
      <c r="AV46" s="109"/>
      <c r="AW46" s="110">
        <v>15</v>
      </c>
      <c r="AX46" s="114"/>
      <c r="AY46" s="111"/>
      <c r="AZ46" s="112">
        <v>19</v>
      </c>
      <c r="BA46" s="113"/>
      <c r="BB46" s="109"/>
      <c r="BC46" s="110">
        <v>14</v>
      </c>
      <c r="BD46" s="114"/>
      <c r="BE46" s="111"/>
      <c r="BF46" s="112">
        <v>7</v>
      </c>
      <c r="BG46" s="113"/>
      <c r="BH46" s="109"/>
      <c r="BI46" s="110">
        <v>12</v>
      </c>
      <c r="BJ46" s="114"/>
      <c r="BK46" s="111"/>
      <c r="BL46" s="112">
        <v>5</v>
      </c>
      <c r="BM46" s="113"/>
      <c r="BN46" s="109"/>
      <c r="BO46" s="110">
        <v>68</v>
      </c>
      <c r="BP46" s="114"/>
      <c r="BQ46" s="111"/>
      <c r="BR46" s="112">
        <v>1</v>
      </c>
      <c r="BS46" s="113"/>
      <c r="BT46" s="109"/>
      <c r="BU46" s="110">
        <v>1</v>
      </c>
      <c r="BV46" s="114"/>
      <c r="BW46" s="111"/>
      <c r="BX46" s="112">
        <v>31</v>
      </c>
      <c r="BY46" s="113"/>
      <c r="BZ46" s="109"/>
      <c r="CA46" s="110">
        <v>281</v>
      </c>
      <c r="CB46" s="114"/>
      <c r="CC46" s="111"/>
      <c r="CD46" s="112">
        <v>70</v>
      </c>
      <c r="CE46" s="113"/>
      <c r="CF46" s="109"/>
      <c r="CG46" s="110">
        <v>10</v>
      </c>
      <c r="CH46" s="114"/>
      <c r="CI46" s="111"/>
      <c r="CJ46" s="112">
        <v>4</v>
      </c>
      <c r="CK46" s="113"/>
      <c r="CL46" s="109"/>
      <c r="CM46" s="110">
        <v>4</v>
      </c>
      <c r="CN46" s="114"/>
      <c r="CO46" s="111"/>
      <c r="CP46" s="112">
        <v>6</v>
      </c>
      <c r="CQ46" s="113"/>
      <c r="CR46" s="109"/>
      <c r="CS46" s="110">
        <v>183</v>
      </c>
      <c r="CT46" s="114"/>
      <c r="CU46" s="111"/>
      <c r="CV46" s="112">
        <v>71</v>
      </c>
      <c r="CW46" s="113"/>
      <c r="CX46" s="109"/>
      <c r="CY46" s="110">
        <v>4</v>
      </c>
      <c r="CZ46" s="114"/>
      <c r="DA46" s="111"/>
      <c r="DB46" s="112">
        <v>4</v>
      </c>
      <c r="DC46" s="113"/>
      <c r="DD46" s="109"/>
      <c r="DE46" s="110">
        <v>5</v>
      </c>
      <c r="DF46" s="114"/>
      <c r="DG46" s="111"/>
      <c r="DH46" s="112">
        <v>18</v>
      </c>
      <c r="DI46" s="113"/>
      <c r="DJ46" s="109"/>
      <c r="DK46" s="110">
        <v>7</v>
      </c>
      <c r="DL46" s="114"/>
      <c r="DM46" s="111"/>
      <c r="DN46" s="112">
        <v>1</v>
      </c>
      <c r="DO46" s="113"/>
      <c r="DP46" s="109"/>
      <c r="DQ46" s="110">
        <v>1</v>
      </c>
      <c r="DR46" s="114"/>
      <c r="DS46" s="111"/>
      <c r="DT46" s="112">
        <v>464</v>
      </c>
      <c r="DU46" s="113"/>
      <c r="DV46" s="109"/>
      <c r="DW46" s="110">
        <v>1934</v>
      </c>
      <c r="DX46" s="114"/>
      <c r="DY46" s="111"/>
      <c r="DZ46" s="112">
        <v>207</v>
      </c>
      <c r="EA46" s="113"/>
      <c r="EB46" s="109"/>
      <c r="EC46" s="110">
        <v>5001</v>
      </c>
      <c r="ED46" s="114"/>
      <c r="EE46" s="111"/>
      <c r="EF46" s="112">
        <v>19</v>
      </c>
      <c r="EG46" s="113"/>
      <c r="EH46" s="109"/>
      <c r="EI46" s="110">
        <v>5</v>
      </c>
      <c r="EJ46" s="114"/>
      <c r="EK46" s="111"/>
      <c r="EL46" s="112">
        <v>103</v>
      </c>
      <c r="EM46" s="113"/>
      <c r="EN46" s="109"/>
      <c r="EO46" s="110">
        <v>11</v>
      </c>
      <c r="EP46" s="114"/>
      <c r="EQ46" s="111"/>
      <c r="ER46" s="112">
        <v>388</v>
      </c>
      <c r="ES46" s="113"/>
      <c r="ET46" s="109"/>
      <c r="EU46" s="110">
        <v>240</v>
      </c>
      <c r="EV46" s="114"/>
      <c r="EW46" s="111"/>
      <c r="EX46" s="112">
        <v>105</v>
      </c>
      <c r="EY46" s="113"/>
      <c r="EZ46" s="109"/>
      <c r="FA46" s="110">
        <v>113</v>
      </c>
      <c r="FB46" s="114"/>
      <c r="FC46" s="111"/>
      <c r="FD46" s="112">
        <v>32</v>
      </c>
      <c r="FE46" s="113"/>
      <c r="FF46" s="109"/>
      <c r="FG46" s="110">
        <v>57</v>
      </c>
      <c r="FH46" s="114"/>
      <c r="FI46" s="111"/>
      <c r="FJ46" s="112">
        <v>84</v>
      </c>
      <c r="FK46" s="113"/>
      <c r="FL46" s="109"/>
      <c r="FM46" s="110">
        <v>10</v>
      </c>
      <c r="FN46" s="114"/>
      <c r="FO46" s="111"/>
      <c r="FP46" s="112">
        <v>30</v>
      </c>
      <c r="FQ46" s="113"/>
      <c r="FR46" s="109"/>
      <c r="FS46" s="110">
        <v>5652</v>
      </c>
      <c r="FT46" s="114"/>
      <c r="FU46" s="111"/>
      <c r="FV46" s="112">
        <v>1081</v>
      </c>
      <c r="FW46" s="113"/>
      <c r="FX46" s="109"/>
      <c r="FY46" s="110">
        <v>887</v>
      </c>
      <c r="FZ46" s="114"/>
      <c r="GA46" s="111"/>
      <c r="GB46" s="112">
        <v>2119</v>
      </c>
      <c r="GC46" s="113"/>
      <c r="GD46" s="109"/>
      <c r="GE46" s="110">
        <v>859</v>
      </c>
      <c r="GF46" s="114"/>
      <c r="GG46" s="111"/>
      <c r="GH46" s="112">
        <v>11</v>
      </c>
      <c r="GI46" s="113"/>
      <c r="GJ46" s="109"/>
      <c r="GK46" s="110">
        <v>12</v>
      </c>
      <c r="GL46" s="114"/>
      <c r="GM46" s="111"/>
      <c r="GN46" s="112">
        <v>11</v>
      </c>
      <c r="GO46" s="113"/>
      <c r="GP46" s="109"/>
      <c r="GQ46" s="110">
        <v>12</v>
      </c>
      <c r="GR46" s="114"/>
      <c r="GS46" s="111"/>
      <c r="GT46" s="112">
        <v>15</v>
      </c>
      <c r="GU46" s="113"/>
      <c r="GV46" s="109"/>
      <c r="GW46" s="110">
        <v>179</v>
      </c>
      <c r="GX46" s="114"/>
      <c r="GY46" s="111"/>
      <c r="GZ46" s="112">
        <v>45</v>
      </c>
      <c r="HA46" s="113"/>
      <c r="HC46">
        <v>0</v>
      </c>
    </row>
    <row r="47" spans="1:212" ht="13.5" thickBot="1">
      <c r="A47" s="115" t="s">
        <v>186</v>
      </c>
      <c r="B47" s="116"/>
      <c r="C47" s="117"/>
      <c r="D47" s="118">
        <v>732411.39247191011</v>
      </c>
      <c r="E47" s="119"/>
      <c r="F47" s="115"/>
      <c r="G47" s="116">
        <v>21493446.150000002</v>
      </c>
      <c r="H47" s="120"/>
      <c r="I47" s="117"/>
      <c r="J47" s="118">
        <v>2889807.9611111111</v>
      </c>
      <c r="K47" s="119"/>
      <c r="L47" s="115"/>
      <c r="M47" s="116">
        <v>5294759.2372727273</v>
      </c>
      <c r="N47" s="120"/>
      <c r="O47" s="117"/>
      <c r="P47" s="118">
        <v>24914690.84</v>
      </c>
      <c r="Q47" s="119"/>
      <c r="R47" s="115"/>
      <c r="S47" s="116">
        <v>2466751.1858490566</v>
      </c>
      <c r="T47" s="120"/>
      <c r="U47" s="117"/>
      <c r="V47" s="118">
        <v>5774356.1815384617</v>
      </c>
      <c r="W47" s="119"/>
      <c r="X47" s="115"/>
      <c r="Y47" s="116">
        <v>1962838.6094366198</v>
      </c>
      <c r="Z47" s="120"/>
      <c r="AA47" s="117"/>
      <c r="AB47" s="118">
        <v>651022.92341463408</v>
      </c>
      <c r="AC47" s="119"/>
      <c r="AD47" s="115"/>
      <c r="AE47" s="116">
        <v>3570042.3379629632</v>
      </c>
      <c r="AF47" s="120"/>
      <c r="AG47" s="117"/>
      <c r="AH47" s="118">
        <v>30054299.887499999</v>
      </c>
      <c r="AI47" s="119"/>
      <c r="AJ47" s="115"/>
      <c r="AK47" s="116">
        <v>500416.07750000001</v>
      </c>
      <c r="AL47" s="120"/>
      <c r="AM47" s="117"/>
      <c r="AN47" s="118">
        <v>51493043.174999997</v>
      </c>
      <c r="AO47" s="119"/>
      <c r="AP47" s="115"/>
      <c r="AQ47" s="116">
        <v>6356464.46</v>
      </c>
      <c r="AR47" s="120"/>
      <c r="AS47" s="117"/>
      <c r="AT47" s="118">
        <v>31342069.169285715</v>
      </c>
      <c r="AU47" s="119"/>
      <c r="AV47" s="115"/>
      <c r="AW47" s="116">
        <v>10399900.124666667</v>
      </c>
      <c r="AX47" s="120"/>
      <c r="AY47" s="117"/>
      <c r="AZ47" s="118">
        <v>45760868.349473685</v>
      </c>
      <c r="BA47" s="119"/>
      <c r="BB47" s="115"/>
      <c r="BC47" s="116">
        <v>25370458.760714285</v>
      </c>
      <c r="BD47" s="120"/>
      <c r="BE47" s="117"/>
      <c r="BF47" s="118">
        <v>1293057.6985714287</v>
      </c>
      <c r="BG47" s="119"/>
      <c r="BH47" s="115"/>
      <c r="BI47" s="116">
        <v>6653125.0549999997</v>
      </c>
      <c r="BJ47" s="120"/>
      <c r="BK47" s="117"/>
      <c r="BL47" s="118">
        <v>8909312.459999999</v>
      </c>
      <c r="BM47" s="119"/>
      <c r="BN47" s="115"/>
      <c r="BO47" s="116">
        <v>1870089.7441176469</v>
      </c>
      <c r="BP47" s="120"/>
      <c r="BQ47" s="117"/>
      <c r="BR47" s="118">
        <v>307955664.88</v>
      </c>
      <c r="BS47" s="119"/>
      <c r="BT47" s="115"/>
      <c r="BU47" s="116">
        <v>216463294.75999999</v>
      </c>
      <c r="BV47" s="120"/>
      <c r="BW47" s="117"/>
      <c r="BX47" s="118">
        <v>8658054.1003225818</v>
      </c>
      <c r="BY47" s="119"/>
      <c r="BZ47" s="115"/>
      <c r="CA47" s="116">
        <v>616498.26483985758</v>
      </c>
      <c r="CB47" s="120"/>
      <c r="CC47" s="117"/>
      <c r="CD47" s="118">
        <v>174064.13585714286</v>
      </c>
      <c r="CE47" s="119"/>
      <c r="CF47" s="115"/>
      <c r="CG47" s="116">
        <v>9897862.6030000001</v>
      </c>
      <c r="CH47" s="120"/>
      <c r="CI47" s="117"/>
      <c r="CJ47" s="118">
        <v>31614189.2425</v>
      </c>
      <c r="CK47" s="119"/>
      <c r="CL47" s="115"/>
      <c r="CM47" s="116">
        <v>11019216.34</v>
      </c>
      <c r="CN47" s="120"/>
      <c r="CO47" s="117"/>
      <c r="CP47" s="118">
        <v>138037798.905</v>
      </c>
      <c r="CQ47" s="119"/>
      <c r="CR47" s="115"/>
      <c r="CS47" s="116">
        <v>2824488.8715846995</v>
      </c>
      <c r="CT47" s="120"/>
      <c r="CU47" s="117"/>
      <c r="CV47" s="118">
        <v>10602714.417605633</v>
      </c>
      <c r="CW47" s="119"/>
      <c r="CX47" s="115"/>
      <c r="CY47" s="116">
        <v>3834354.7875000001</v>
      </c>
      <c r="CZ47" s="120"/>
      <c r="DA47" s="117"/>
      <c r="DB47" s="118">
        <v>2533707.6775000002</v>
      </c>
      <c r="DC47" s="119"/>
      <c r="DD47" s="115"/>
      <c r="DE47" s="116">
        <v>17780053.811999999</v>
      </c>
      <c r="DF47" s="120"/>
      <c r="DG47" s="117"/>
      <c r="DH47" s="118">
        <v>1444224.5211111112</v>
      </c>
      <c r="DI47" s="119"/>
      <c r="DJ47" s="115"/>
      <c r="DK47" s="116">
        <v>1463984.2342857143</v>
      </c>
      <c r="DL47" s="120"/>
      <c r="DM47" s="117"/>
      <c r="DN47" s="118">
        <v>85213975.939999998</v>
      </c>
      <c r="DO47" s="119"/>
      <c r="DP47" s="115"/>
      <c r="DQ47" s="116">
        <v>21821133.859999999</v>
      </c>
      <c r="DR47" s="120"/>
      <c r="DS47" s="117"/>
      <c r="DT47" s="118">
        <v>1404026.1865732761</v>
      </c>
      <c r="DU47" s="119"/>
      <c r="DV47" s="115"/>
      <c r="DW47" s="116">
        <v>138343.41819027922</v>
      </c>
      <c r="DX47" s="120"/>
      <c r="DY47" s="117"/>
      <c r="DZ47" s="118">
        <v>1795788.8413526572</v>
      </c>
      <c r="EA47" s="119"/>
      <c r="EB47" s="115"/>
      <c r="EC47" s="116">
        <v>298288.52273345331</v>
      </c>
      <c r="ED47" s="120"/>
      <c r="EE47" s="117"/>
      <c r="EF47" s="118">
        <v>3367308.4</v>
      </c>
      <c r="EG47" s="119"/>
      <c r="EH47" s="115"/>
      <c r="EI47" s="116">
        <v>3126440.1979999999</v>
      </c>
      <c r="EJ47" s="120"/>
      <c r="EK47" s="117"/>
      <c r="EL47" s="118">
        <v>1317823.1531067963</v>
      </c>
      <c r="EM47" s="119"/>
      <c r="EN47" s="115"/>
      <c r="EO47" s="116">
        <v>1457490.5718181818</v>
      </c>
      <c r="EP47" s="120"/>
      <c r="EQ47" s="117"/>
      <c r="ER47" s="118">
        <v>1063725.9506701031</v>
      </c>
      <c r="ES47" s="119"/>
      <c r="ET47" s="115"/>
      <c r="EU47" s="116">
        <v>374287.04179166665</v>
      </c>
      <c r="EV47" s="120"/>
      <c r="EW47" s="117"/>
      <c r="EX47" s="118">
        <v>202373.37676190474</v>
      </c>
      <c r="EY47" s="119"/>
      <c r="EZ47" s="115"/>
      <c r="FA47" s="116">
        <v>1759013.0046902655</v>
      </c>
      <c r="FB47" s="120"/>
      <c r="FC47" s="117"/>
      <c r="FD47" s="118">
        <v>13869915.50375</v>
      </c>
      <c r="FE47" s="119"/>
      <c r="FF47" s="115"/>
      <c r="FG47" s="116">
        <v>8373094.3691228069</v>
      </c>
      <c r="FH47" s="120"/>
      <c r="FI47" s="117"/>
      <c r="FJ47" s="118">
        <v>2633525.7757142857</v>
      </c>
      <c r="FK47" s="119"/>
      <c r="FL47" s="115"/>
      <c r="FM47" s="116">
        <v>1975729.6309999998</v>
      </c>
      <c r="FN47" s="120"/>
      <c r="FO47" s="117"/>
      <c r="FP47" s="118">
        <v>520424.1393333333</v>
      </c>
      <c r="FQ47" s="119"/>
      <c r="FR47" s="115"/>
      <c r="FS47" s="116">
        <v>387519.36447275302</v>
      </c>
      <c r="FT47" s="120"/>
      <c r="FU47" s="117"/>
      <c r="FV47" s="118">
        <v>120542.34125809437</v>
      </c>
      <c r="FW47" s="119"/>
      <c r="FX47" s="115"/>
      <c r="FY47" s="116">
        <v>138969.27767756482</v>
      </c>
      <c r="FZ47" s="120"/>
      <c r="GA47" s="117"/>
      <c r="GB47" s="118">
        <v>277230.8509202454</v>
      </c>
      <c r="GC47" s="119"/>
      <c r="GD47" s="115"/>
      <c r="GE47" s="116">
        <v>124344.75401629803</v>
      </c>
      <c r="GF47" s="120"/>
      <c r="GG47" s="117"/>
      <c r="GH47" s="118">
        <v>10468283.236363636</v>
      </c>
      <c r="GI47" s="119"/>
      <c r="GJ47" s="115"/>
      <c r="GK47" s="116">
        <v>15235117.741666667</v>
      </c>
      <c r="GL47" s="120"/>
      <c r="GM47" s="117"/>
      <c r="GN47" s="118">
        <v>16331663.754545456</v>
      </c>
      <c r="GO47" s="119"/>
      <c r="GP47" s="115"/>
      <c r="GQ47" s="116">
        <v>19173853.122499999</v>
      </c>
      <c r="GR47" s="120"/>
      <c r="GS47" s="117"/>
      <c r="GT47" s="118">
        <v>15046671.120000001</v>
      </c>
      <c r="GU47" s="119"/>
      <c r="GV47" s="115"/>
      <c r="GW47" s="116">
        <v>293057.49731843575</v>
      </c>
      <c r="GX47" s="120"/>
      <c r="GY47" s="117"/>
      <c r="GZ47" s="118">
        <v>1875284.0131111112</v>
      </c>
      <c r="HA47" s="119"/>
    </row>
  </sheetData>
  <mergeCells count="69"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  <mergeCell ref="FO3:FO4"/>
    <mergeCell ref="FR3:FR4"/>
    <mergeCell ref="FU3:FU4"/>
    <mergeCell ref="FX3:FX4"/>
    <mergeCell ref="FC3:FC4"/>
    <mergeCell ref="FF3:FF4"/>
    <mergeCell ref="FI3:FI4"/>
    <mergeCell ref="FL3:FL4"/>
    <mergeCell ref="EQ3:EQ4"/>
    <mergeCell ref="ET3:ET4"/>
    <mergeCell ref="EW3:EW4"/>
    <mergeCell ref="EZ3:EZ4"/>
    <mergeCell ref="EE3:EE4"/>
    <mergeCell ref="EH3:EH4"/>
    <mergeCell ref="EK3:EK4"/>
    <mergeCell ref="EN3:EN4"/>
    <mergeCell ref="DS3:DS4"/>
    <mergeCell ref="DV3:DV4"/>
    <mergeCell ref="DY3:DY4"/>
    <mergeCell ref="EB3:EB4"/>
    <mergeCell ref="DG3:DG4"/>
    <mergeCell ref="DJ3:DJ4"/>
    <mergeCell ref="DM3:DM4"/>
    <mergeCell ref="DP3:DP4"/>
    <mergeCell ref="CU3:CU4"/>
    <mergeCell ref="CX3:CX4"/>
    <mergeCell ref="DA3:DA4"/>
    <mergeCell ref="DD3:DD4"/>
    <mergeCell ref="CI3:CI4"/>
    <mergeCell ref="CL3:CL4"/>
    <mergeCell ref="CO3:CO4"/>
    <mergeCell ref="CR3:CR4"/>
    <mergeCell ref="BW3:BW4"/>
    <mergeCell ref="BZ3:BZ4"/>
    <mergeCell ref="CC3:CC4"/>
    <mergeCell ref="CF3:CF4"/>
    <mergeCell ref="BK3:BK4"/>
    <mergeCell ref="BN3:BN4"/>
    <mergeCell ref="BQ3:BQ4"/>
    <mergeCell ref="BT3:BT4"/>
    <mergeCell ref="AY3:AY4"/>
    <mergeCell ref="BB3:BB4"/>
    <mergeCell ref="BE3:BE4"/>
    <mergeCell ref="BH3:BH4"/>
    <mergeCell ref="AM3:AM4"/>
    <mergeCell ref="AP3:AP4"/>
    <mergeCell ref="AS3:AS4"/>
    <mergeCell ref="AV3:AV4"/>
    <mergeCell ref="AD3:AD4"/>
    <mergeCell ref="AG3:AG4"/>
    <mergeCell ref="AJ3:AJ4"/>
    <mergeCell ref="O3:O4"/>
    <mergeCell ref="R3:R4"/>
    <mergeCell ref="U3:U4"/>
    <mergeCell ref="X3:X4"/>
    <mergeCell ref="C3:C4"/>
    <mergeCell ref="F3:F4"/>
    <mergeCell ref="I3:I4"/>
    <mergeCell ref="L3:L4"/>
    <mergeCell ref="AA3:AA4"/>
  </mergeCells>
  <phoneticPr fontId="0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D47"/>
  <sheetViews>
    <sheetView workbookViewId="0" xr3:uid="{DED2A6B2-B78A-5A07-A845-30818C757969}"/>
  </sheetViews>
  <sheetFormatPr defaultRowHeight="12.75"/>
  <cols>
    <col min="1" max="1" width="31" customWidth="1"/>
    <col min="2" max="2" width="9.140625" style="99"/>
    <col min="3" max="3" width="28.28515625" customWidth="1"/>
    <col min="4" max="4" width="10.28515625" style="99" customWidth="1"/>
    <col min="5" max="5" width="6" style="6" customWidth="1"/>
    <col min="6" max="6" width="28.28515625" customWidth="1"/>
    <col min="7" max="7" width="10.28515625" style="99" customWidth="1"/>
    <col min="8" max="8" width="6" style="6" customWidth="1"/>
    <col min="9" max="9" width="28.28515625" customWidth="1"/>
    <col min="10" max="10" width="10.28515625" style="99" customWidth="1"/>
    <col min="11" max="11" width="6" style="6" customWidth="1"/>
    <col min="12" max="12" width="28.28515625" customWidth="1"/>
    <col min="13" max="13" width="10.28515625" style="99" customWidth="1"/>
    <col min="14" max="14" width="6" style="6" customWidth="1"/>
    <col min="15" max="15" width="28.28515625" customWidth="1"/>
    <col min="16" max="16" width="10.28515625" style="99" customWidth="1"/>
    <col min="17" max="17" width="6" style="6" customWidth="1"/>
    <col min="18" max="18" width="28.28515625" customWidth="1"/>
    <col min="19" max="19" width="10.28515625" style="99" customWidth="1"/>
    <col min="20" max="20" width="6" style="6" customWidth="1"/>
    <col min="21" max="21" width="28.28515625" customWidth="1"/>
    <col min="22" max="22" width="10.28515625" style="99" customWidth="1"/>
    <col min="23" max="23" width="6" style="6" customWidth="1"/>
    <col min="24" max="24" width="28.28515625" customWidth="1"/>
    <col min="25" max="25" width="10.28515625" style="99" customWidth="1"/>
    <col min="26" max="26" width="6" style="6" customWidth="1"/>
    <col min="27" max="27" width="28.28515625" customWidth="1"/>
    <col min="28" max="28" width="10.28515625" style="99" customWidth="1"/>
    <col min="29" max="29" width="6" style="6" customWidth="1"/>
    <col min="30" max="30" width="28.28515625" customWidth="1"/>
    <col min="31" max="31" width="10.28515625" style="99" customWidth="1"/>
    <col min="32" max="32" width="6" style="6" customWidth="1"/>
    <col min="33" max="33" width="28.28515625" customWidth="1"/>
    <col min="34" max="34" width="10.28515625" style="99" customWidth="1"/>
    <col min="35" max="35" width="6" style="6" customWidth="1"/>
    <col min="36" max="36" width="28.28515625" customWidth="1"/>
    <col min="37" max="37" width="10.28515625" style="99" customWidth="1"/>
    <col min="38" max="38" width="6" style="6" customWidth="1"/>
    <col min="39" max="39" width="28.28515625" customWidth="1"/>
    <col min="40" max="40" width="10.28515625" style="99" customWidth="1"/>
    <col min="41" max="41" width="6" style="6" customWidth="1"/>
    <col min="42" max="42" width="28.28515625" customWidth="1"/>
    <col min="43" max="43" width="10.28515625" style="99" customWidth="1"/>
    <col min="44" max="44" width="6" style="6" customWidth="1"/>
    <col min="45" max="45" width="28.28515625" customWidth="1"/>
    <col min="46" max="46" width="10.28515625" style="99" customWidth="1"/>
    <col min="47" max="47" width="6" style="6" customWidth="1"/>
    <col min="48" max="48" width="28.28515625" customWidth="1"/>
    <col min="49" max="49" width="10.28515625" style="99" customWidth="1"/>
    <col min="50" max="50" width="6" style="6" customWidth="1"/>
    <col min="51" max="51" width="28.28515625" customWidth="1"/>
    <col min="52" max="52" width="10.28515625" style="99" customWidth="1"/>
    <col min="53" max="53" width="6" style="6" customWidth="1"/>
    <col min="54" max="54" width="28.28515625" customWidth="1"/>
    <col min="55" max="55" width="10.28515625" style="99" customWidth="1"/>
    <col min="56" max="56" width="6" style="6" customWidth="1"/>
    <col min="57" max="57" width="28.28515625" customWidth="1"/>
    <col min="58" max="58" width="10.28515625" style="99" customWidth="1"/>
    <col min="59" max="59" width="6" style="6" customWidth="1"/>
    <col min="60" max="60" width="28.28515625" customWidth="1"/>
    <col min="61" max="61" width="10.28515625" style="99" customWidth="1"/>
    <col min="62" max="62" width="6" style="6" customWidth="1"/>
    <col min="63" max="63" width="28.28515625" customWidth="1"/>
    <col min="64" max="64" width="10.28515625" style="99" customWidth="1"/>
    <col min="65" max="65" width="6" style="6" customWidth="1"/>
    <col min="66" max="66" width="28.28515625" customWidth="1"/>
    <col min="67" max="67" width="10.28515625" style="99" customWidth="1"/>
    <col min="68" max="68" width="6" style="6" customWidth="1"/>
    <col min="69" max="69" width="28.28515625" customWidth="1"/>
    <col min="70" max="70" width="10.28515625" style="99" customWidth="1"/>
    <col min="71" max="71" width="6" style="6" customWidth="1"/>
    <col min="72" max="72" width="28.28515625" customWidth="1"/>
    <col min="73" max="73" width="10.28515625" style="99" customWidth="1"/>
    <col min="74" max="74" width="6" style="6" customWidth="1"/>
    <col min="75" max="75" width="28.28515625" customWidth="1"/>
    <col min="76" max="76" width="10.28515625" style="99" customWidth="1"/>
    <col min="77" max="77" width="6" style="6" customWidth="1"/>
    <col min="78" max="78" width="28.28515625" customWidth="1"/>
    <col min="79" max="79" width="10.28515625" style="99" customWidth="1"/>
    <col min="80" max="80" width="6" style="6" customWidth="1"/>
    <col min="81" max="81" width="28.28515625" customWidth="1"/>
    <col min="82" max="82" width="10.28515625" style="99" customWidth="1"/>
    <col min="83" max="83" width="6" style="6" customWidth="1"/>
    <col min="84" max="84" width="28.28515625" customWidth="1"/>
    <col min="85" max="85" width="10.28515625" style="99" customWidth="1"/>
    <col min="86" max="86" width="6" style="6" customWidth="1"/>
    <col min="87" max="87" width="28.28515625" customWidth="1"/>
    <col min="88" max="88" width="10.28515625" style="99" customWidth="1"/>
    <col min="89" max="89" width="6" style="6" customWidth="1"/>
    <col min="90" max="90" width="28.28515625" customWidth="1"/>
    <col min="91" max="91" width="10.28515625" style="99" customWidth="1"/>
    <col min="92" max="92" width="6" style="6" customWidth="1"/>
    <col min="93" max="93" width="28.28515625" customWidth="1"/>
    <col min="94" max="94" width="10.28515625" style="99" customWidth="1"/>
    <col min="95" max="95" width="6" style="6" customWidth="1"/>
    <col min="96" max="96" width="28.28515625" customWidth="1"/>
    <col min="97" max="97" width="10.28515625" style="99" customWidth="1"/>
    <col min="98" max="98" width="6" style="6" customWidth="1"/>
    <col min="99" max="99" width="28.28515625" customWidth="1"/>
    <col min="100" max="100" width="10.28515625" style="99" customWidth="1"/>
    <col min="101" max="101" width="6" style="6" customWidth="1"/>
    <col min="102" max="102" width="28.28515625" customWidth="1"/>
    <col min="103" max="103" width="10.28515625" style="99" customWidth="1"/>
    <col min="104" max="104" width="6" style="6" customWidth="1"/>
    <col min="105" max="105" width="28.28515625" customWidth="1"/>
    <col min="106" max="106" width="10.28515625" style="99" customWidth="1"/>
    <col min="107" max="107" width="6" style="6" customWidth="1"/>
    <col min="108" max="108" width="28.28515625" customWidth="1"/>
    <col min="109" max="109" width="10.28515625" style="99" customWidth="1"/>
    <col min="110" max="110" width="6" style="6" customWidth="1"/>
    <col min="111" max="111" width="28.28515625" customWidth="1"/>
    <col min="112" max="112" width="10.28515625" style="99" customWidth="1"/>
    <col min="113" max="113" width="6" style="6" customWidth="1"/>
    <col min="114" max="114" width="28.28515625" customWidth="1"/>
    <col min="115" max="115" width="10.28515625" style="99" customWidth="1"/>
    <col min="116" max="116" width="6" style="6" customWidth="1"/>
    <col min="117" max="117" width="28.28515625" customWidth="1"/>
    <col min="118" max="118" width="10.28515625" style="99" customWidth="1"/>
    <col min="119" max="119" width="6" style="6" customWidth="1"/>
    <col min="120" max="120" width="28.28515625" customWidth="1"/>
    <col min="121" max="121" width="10.28515625" style="99" customWidth="1"/>
    <col min="122" max="122" width="6" style="6" customWidth="1"/>
    <col min="123" max="123" width="28.28515625" customWidth="1"/>
    <col min="124" max="124" width="10.28515625" style="99" customWidth="1"/>
    <col min="125" max="125" width="6" style="6" customWidth="1"/>
    <col min="126" max="126" width="28.28515625" customWidth="1"/>
    <col min="127" max="127" width="10.28515625" style="99" customWidth="1"/>
    <col min="128" max="128" width="6" style="6" customWidth="1"/>
    <col min="129" max="129" width="28.28515625" customWidth="1"/>
    <col min="130" max="130" width="10.28515625" style="99" customWidth="1"/>
    <col min="131" max="131" width="6" style="6" customWidth="1"/>
    <col min="132" max="132" width="28.28515625" customWidth="1"/>
    <col min="133" max="133" width="10.28515625" style="99" customWidth="1"/>
    <col min="134" max="134" width="6" style="6" customWidth="1"/>
    <col min="135" max="135" width="28.28515625" customWidth="1"/>
    <col min="136" max="136" width="10.28515625" style="99" customWidth="1"/>
    <col min="137" max="137" width="6" style="6" customWidth="1"/>
    <col min="138" max="138" width="28.28515625" customWidth="1"/>
    <col min="139" max="139" width="10.28515625" style="99" customWidth="1"/>
    <col min="140" max="140" width="6" style="6" customWidth="1"/>
    <col min="141" max="141" width="28.28515625" customWidth="1"/>
    <col min="142" max="142" width="10.28515625" style="99" customWidth="1"/>
    <col min="143" max="143" width="6" style="6" customWidth="1"/>
    <col min="144" max="144" width="28.28515625" customWidth="1"/>
    <col min="145" max="145" width="10.28515625" style="99" customWidth="1"/>
    <col min="146" max="146" width="6" style="6" customWidth="1"/>
    <col min="147" max="147" width="28.28515625" customWidth="1"/>
    <col min="148" max="148" width="10.28515625" style="99" customWidth="1"/>
    <col min="149" max="149" width="6" style="6" customWidth="1"/>
    <col min="150" max="150" width="28.28515625" customWidth="1"/>
    <col min="151" max="151" width="10.28515625" style="99" customWidth="1"/>
    <col min="152" max="152" width="6" style="6" customWidth="1"/>
    <col min="153" max="153" width="28.28515625" customWidth="1"/>
    <col min="154" max="154" width="10.28515625" style="99" customWidth="1"/>
    <col min="155" max="155" width="6" style="6" customWidth="1"/>
    <col min="156" max="156" width="28.28515625" customWidth="1"/>
    <col min="157" max="157" width="10.28515625" style="99" customWidth="1"/>
    <col min="158" max="158" width="6" style="6" customWidth="1"/>
    <col min="159" max="159" width="28.28515625" customWidth="1"/>
    <col min="160" max="160" width="10.28515625" style="99" customWidth="1"/>
    <col min="161" max="161" width="6" style="6" customWidth="1"/>
    <col min="162" max="162" width="28.28515625" customWidth="1"/>
    <col min="163" max="163" width="10.28515625" style="99" customWidth="1"/>
    <col min="164" max="164" width="6" style="6" customWidth="1"/>
    <col min="165" max="165" width="28.28515625" customWidth="1"/>
    <col min="166" max="166" width="10.28515625" style="99" customWidth="1"/>
    <col min="167" max="167" width="6" style="6" customWidth="1"/>
    <col min="168" max="168" width="28.28515625" customWidth="1"/>
    <col min="169" max="169" width="10.28515625" style="99" customWidth="1"/>
    <col min="170" max="170" width="6" style="6" customWidth="1"/>
    <col min="171" max="171" width="28.28515625" customWidth="1"/>
    <col min="172" max="172" width="10.28515625" style="99" customWidth="1"/>
    <col min="173" max="173" width="6" style="6" customWidth="1"/>
    <col min="174" max="174" width="28.28515625" customWidth="1"/>
    <col min="175" max="175" width="10.28515625" style="99" customWidth="1"/>
    <col min="176" max="176" width="6" style="6" customWidth="1"/>
    <col min="177" max="177" width="28.28515625" customWidth="1"/>
    <col min="178" max="178" width="10.28515625" style="99" customWidth="1"/>
    <col min="179" max="179" width="6" style="6" customWidth="1"/>
    <col min="180" max="180" width="28.28515625" customWidth="1"/>
    <col min="181" max="181" width="10.28515625" style="99" customWidth="1"/>
    <col min="182" max="182" width="6" style="6" customWidth="1"/>
    <col min="183" max="183" width="28.28515625" customWidth="1"/>
    <col min="184" max="184" width="10.28515625" style="99" customWidth="1"/>
    <col min="185" max="185" width="6" style="6" customWidth="1"/>
    <col min="186" max="186" width="28.28515625" customWidth="1"/>
    <col min="187" max="187" width="10.28515625" style="99" customWidth="1"/>
    <col min="188" max="188" width="6" style="6" customWidth="1"/>
    <col min="189" max="189" width="28.28515625" customWidth="1"/>
    <col min="190" max="190" width="10.28515625" style="99" customWidth="1"/>
    <col min="191" max="191" width="6" style="6" customWidth="1"/>
    <col min="192" max="192" width="28.28515625" customWidth="1"/>
    <col min="193" max="193" width="10.28515625" style="99" customWidth="1"/>
    <col min="194" max="194" width="6" style="6" customWidth="1"/>
    <col min="195" max="195" width="28.28515625" customWidth="1"/>
    <col min="196" max="196" width="10.28515625" style="99" customWidth="1"/>
    <col min="197" max="197" width="6" style="6" customWidth="1"/>
    <col min="198" max="198" width="28.28515625" customWidth="1"/>
    <col min="199" max="199" width="10.28515625" style="99" customWidth="1"/>
    <col min="200" max="200" width="6" style="6" customWidth="1"/>
    <col min="201" max="201" width="28.28515625" customWidth="1"/>
    <col min="202" max="202" width="10.28515625" style="99" customWidth="1"/>
    <col min="203" max="203" width="6" style="6" customWidth="1"/>
    <col min="204" max="204" width="28.28515625" customWidth="1"/>
    <col min="205" max="205" width="10.28515625" style="99" customWidth="1"/>
    <col min="206" max="206" width="6" style="6" customWidth="1"/>
    <col min="207" max="207" width="28.28515625" customWidth="1"/>
    <col min="208" max="208" width="10.28515625" style="99" customWidth="1"/>
    <col min="209" max="209" width="6" style="6" customWidth="1"/>
  </cols>
  <sheetData>
    <row r="1" spans="1:212">
      <c r="A1" s="1" t="s">
        <v>316</v>
      </c>
    </row>
    <row r="3" spans="1:212">
      <c r="A3" s="13" t="s">
        <v>20</v>
      </c>
      <c r="B3" s="86"/>
      <c r="C3" s="333" t="s">
        <v>867</v>
      </c>
      <c r="D3" s="86"/>
      <c r="E3" s="89"/>
      <c r="F3" s="331" t="s">
        <v>663</v>
      </c>
      <c r="G3" s="87"/>
      <c r="H3" s="88"/>
      <c r="I3" s="333" t="s">
        <v>1141</v>
      </c>
      <c r="J3" s="86"/>
      <c r="K3" s="89"/>
      <c r="L3" s="331" t="s">
        <v>1103</v>
      </c>
      <c r="M3" s="87"/>
      <c r="N3" s="88"/>
      <c r="O3" s="333" t="s">
        <v>620</v>
      </c>
      <c r="P3" s="86"/>
      <c r="Q3" s="89"/>
      <c r="R3" s="331" t="s">
        <v>381</v>
      </c>
      <c r="S3" s="87"/>
      <c r="T3" s="88"/>
      <c r="U3" s="333" t="s">
        <v>621</v>
      </c>
      <c r="V3" s="86"/>
      <c r="W3" s="89"/>
      <c r="X3" s="331" t="s">
        <v>664</v>
      </c>
      <c r="Y3" s="87"/>
      <c r="Z3" s="88"/>
      <c r="AA3" s="333" t="s">
        <v>725</v>
      </c>
      <c r="AB3" s="86"/>
      <c r="AC3" s="89"/>
      <c r="AD3" s="331" t="s">
        <v>726</v>
      </c>
      <c r="AE3" s="87"/>
      <c r="AF3" s="88"/>
      <c r="AG3" s="333" t="s">
        <v>665</v>
      </c>
      <c r="AH3" s="86"/>
      <c r="AI3" s="89"/>
      <c r="AJ3" s="331" t="s">
        <v>783</v>
      </c>
      <c r="AK3" s="87"/>
      <c r="AL3" s="88"/>
      <c r="AM3" s="333" t="s">
        <v>1104</v>
      </c>
      <c r="AN3" s="86"/>
      <c r="AO3" s="89"/>
      <c r="AP3" s="331" t="s">
        <v>1142</v>
      </c>
      <c r="AQ3" s="87"/>
      <c r="AR3" s="88"/>
      <c r="AS3" s="333" t="s">
        <v>1143</v>
      </c>
      <c r="AT3" s="86"/>
      <c r="AU3" s="89"/>
      <c r="AV3" s="331" t="s">
        <v>383</v>
      </c>
      <c r="AW3" s="87"/>
      <c r="AX3" s="88"/>
      <c r="AY3" s="333" t="s">
        <v>384</v>
      </c>
      <c r="AZ3" s="86"/>
      <c r="BA3" s="89"/>
      <c r="BB3" s="331" t="s">
        <v>944</v>
      </c>
      <c r="BC3" s="87"/>
      <c r="BD3" s="88"/>
      <c r="BE3" s="333" t="s">
        <v>1144</v>
      </c>
      <c r="BF3" s="86"/>
      <c r="BG3" s="89"/>
      <c r="BH3" s="331" t="s">
        <v>1145</v>
      </c>
      <c r="BI3" s="87"/>
      <c r="BJ3" s="88"/>
      <c r="BK3" s="333" t="s">
        <v>1105</v>
      </c>
      <c r="BL3" s="86"/>
      <c r="BM3" s="89"/>
      <c r="BN3" s="331" t="s">
        <v>1106</v>
      </c>
      <c r="BO3" s="87"/>
      <c r="BP3" s="88"/>
      <c r="BQ3" s="333" t="s">
        <v>1620</v>
      </c>
      <c r="BR3" s="86"/>
      <c r="BS3" s="89"/>
      <c r="BT3" s="331" t="s">
        <v>728</v>
      </c>
      <c r="BU3" s="87"/>
      <c r="BV3" s="88"/>
      <c r="BW3" s="333" t="s">
        <v>669</v>
      </c>
      <c r="BX3" s="86"/>
      <c r="BY3" s="89"/>
      <c r="BZ3" s="331" t="s">
        <v>786</v>
      </c>
      <c r="CA3" s="87"/>
      <c r="CB3" s="88"/>
      <c r="CC3" s="333" t="s">
        <v>787</v>
      </c>
      <c r="CD3" s="86"/>
      <c r="CE3" s="89"/>
      <c r="CF3" s="331" t="s">
        <v>788</v>
      </c>
      <c r="CG3" s="87"/>
      <c r="CH3" s="88"/>
      <c r="CI3" s="333" t="s">
        <v>789</v>
      </c>
      <c r="CJ3" s="86"/>
      <c r="CK3" s="89"/>
      <c r="CL3" s="331" t="s">
        <v>570</v>
      </c>
      <c r="CM3" s="87"/>
      <c r="CN3" s="88"/>
      <c r="CO3" s="333" t="s">
        <v>871</v>
      </c>
      <c r="CP3" s="86"/>
      <c r="CQ3" s="89"/>
      <c r="CR3" s="331" t="s">
        <v>670</v>
      </c>
      <c r="CS3" s="87"/>
      <c r="CT3" s="88"/>
      <c r="CU3" s="333" t="s">
        <v>872</v>
      </c>
      <c r="CV3" s="86"/>
      <c r="CW3" s="89"/>
      <c r="CX3" s="331" t="s">
        <v>671</v>
      </c>
      <c r="CY3" s="87"/>
      <c r="CZ3" s="88"/>
      <c r="DA3" s="333" t="s">
        <v>622</v>
      </c>
      <c r="DB3" s="86"/>
      <c r="DC3" s="89"/>
      <c r="DD3" s="331" t="s">
        <v>730</v>
      </c>
      <c r="DE3" s="87"/>
      <c r="DF3" s="88"/>
      <c r="DG3" s="333" t="s">
        <v>672</v>
      </c>
      <c r="DH3" s="86"/>
      <c r="DI3" s="89"/>
      <c r="DJ3" s="331" t="s">
        <v>1107</v>
      </c>
      <c r="DK3" s="87"/>
      <c r="DL3" s="88"/>
      <c r="DM3" s="333" t="s">
        <v>1231</v>
      </c>
      <c r="DN3" s="86"/>
      <c r="DO3" s="89"/>
      <c r="DP3" s="331" t="s">
        <v>1214</v>
      </c>
      <c r="DQ3" s="87"/>
      <c r="DR3" s="88"/>
      <c r="DS3" s="333" t="s">
        <v>1108</v>
      </c>
      <c r="DT3" s="86"/>
      <c r="DU3" s="89"/>
      <c r="DV3" s="331" t="s">
        <v>673</v>
      </c>
      <c r="DW3" s="87"/>
      <c r="DX3" s="88"/>
      <c r="DY3" s="333" t="s">
        <v>1215</v>
      </c>
      <c r="DZ3" s="86"/>
      <c r="EA3" s="89"/>
      <c r="EB3" s="331" t="s">
        <v>731</v>
      </c>
      <c r="EC3" s="87"/>
      <c r="ED3" s="88"/>
      <c r="EE3" s="333" t="s">
        <v>1025</v>
      </c>
      <c r="EF3" s="86"/>
      <c r="EG3" s="89"/>
      <c r="EH3" s="331" t="s">
        <v>1109</v>
      </c>
      <c r="EI3" s="87"/>
      <c r="EJ3" s="88"/>
      <c r="EK3" s="333" t="s">
        <v>1169</v>
      </c>
      <c r="EL3" s="86"/>
      <c r="EM3" s="89"/>
      <c r="EN3" s="331" t="s">
        <v>1146</v>
      </c>
      <c r="EO3" s="87"/>
      <c r="EP3" s="88"/>
      <c r="EQ3" s="333" t="s">
        <v>1182</v>
      </c>
      <c r="ER3" s="86"/>
      <c r="ES3" s="89"/>
      <c r="ET3" s="331" t="s">
        <v>1183</v>
      </c>
      <c r="EU3" s="87"/>
      <c r="EV3" s="88"/>
      <c r="EW3" s="333" t="s">
        <v>876</v>
      </c>
      <c r="EX3" s="86"/>
      <c r="EY3" s="89"/>
      <c r="EZ3" s="331" t="s">
        <v>573</v>
      </c>
      <c r="FA3" s="87"/>
      <c r="FB3" s="88"/>
      <c r="FC3" s="333" t="s">
        <v>877</v>
      </c>
      <c r="FD3" s="86"/>
      <c r="FE3" s="89"/>
      <c r="FF3" s="331" t="s">
        <v>574</v>
      </c>
      <c r="FG3" s="87"/>
      <c r="FH3" s="88"/>
      <c r="FI3" s="333" t="s">
        <v>623</v>
      </c>
      <c r="FJ3" s="86"/>
      <c r="FK3" s="89"/>
      <c r="FL3" s="331" t="s">
        <v>575</v>
      </c>
      <c r="FM3" s="87"/>
      <c r="FN3" s="88"/>
      <c r="FO3" s="333" t="s">
        <v>677</v>
      </c>
      <c r="FP3" s="86"/>
      <c r="FQ3" s="89"/>
      <c r="FR3" s="331" t="s">
        <v>732</v>
      </c>
      <c r="FS3" s="87"/>
      <c r="FT3" s="88"/>
      <c r="FU3" s="333" t="s">
        <v>678</v>
      </c>
      <c r="FV3" s="86"/>
      <c r="FW3" s="89"/>
      <c r="FX3" s="331" t="s">
        <v>733</v>
      </c>
      <c r="FY3" s="87"/>
      <c r="FZ3" s="88"/>
      <c r="GA3" s="333" t="s">
        <v>576</v>
      </c>
      <c r="GB3" s="86"/>
      <c r="GC3" s="89"/>
      <c r="GD3" s="331" t="s">
        <v>679</v>
      </c>
      <c r="GE3" s="87"/>
      <c r="GF3" s="88"/>
      <c r="GG3" s="333" t="s">
        <v>680</v>
      </c>
      <c r="GH3" s="86"/>
      <c r="GI3" s="89"/>
      <c r="GJ3" s="331" t="s">
        <v>1147</v>
      </c>
      <c r="GK3" s="87"/>
      <c r="GL3" s="88"/>
      <c r="GM3" s="333" t="s">
        <v>878</v>
      </c>
      <c r="GN3" s="86"/>
      <c r="GO3" s="89"/>
      <c r="GP3" s="331" t="s">
        <v>624</v>
      </c>
      <c r="GQ3" s="87"/>
      <c r="GR3" s="88"/>
      <c r="GS3" s="333" t="s">
        <v>879</v>
      </c>
      <c r="GT3" s="86"/>
      <c r="GU3" s="89"/>
      <c r="GV3" s="331" t="s">
        <v>578</v>
      </c>
      <c r="GW3" s="87"/>
      <c r="GX3" s="88"/>
      <c r="GY3" s="333" t="s">
        <v>880</v>
      </c>
      <c r="GZ3" s="86"/>
      <c r="HA3" s="89"/>
    </row>
    <row r="4" spans="1:212">
      <c r="A4" s="3" t="s">
        <v>1621</v>
      </c>
      <c r="B4" s="90"/>
      <c r="C4" s="334"/>
      <c r="D4" s="90"/>
      <c r="E4" s="93"/>
      <c r="F4" s="332"/>
      <c r="G4" s="91"/>
      <c r="H4" s="92"/>
      <c r="I4" s="334"/>
      <c r="J4" s="90"/>
      <c r="K4" s="93"/>
      <c r="L4" s="332"/>
      <c r="M4" s="91"/>
      <c r="N4" s="92"/>
      <c r="O4" s="334"/>
      <c r="P4" s="90"/>
      <c r="Q4" s="93"/>
      <c r="R4" s="332"/>
      <c r="S4" s="91"/>
      <c r="T4" s="92"/>
      <c r="U4" s="334"/>
      <c r="V4" s="90"/>
      <c r="W4" s="93"/>
      <c r="X4" s="332"/>
      <c r="Y4" s="91"/>
      <c r="Z4" s="92"/>
      <c r="AA4" s="334"/>
      <c r="AB4" s="90"/>
      <c r="AC4" s="93"/>
      <c r="AD4" s="332"/>
      <c r="AE4" s="91"/>
      <c r="AF4" s="92"/>
      <c r="AG4" s="334"/>
      <c r="AH4" s="90"/>
      <c r="AI4" s="93"/>
      <c r="AJ4" s="332"/>
      <c r="AK4" s="91"/>
      <c r="AL4" s="92"/>
      <c r="AM4" s="334"/>
      <c r="AN4" s="90"/>
      <c r="AO4" s="93"/>
      <c r="AP4" s="332"/>
      <c r="AQ4" s="91"/>
      <c r="AR4" s="92"/>
      <c r="AS4" s="334"/>
      <c r="AT4" s="90"/>
      <c r="AU4" s="93"/>
      <c r="AV4" s="332"/>
      <c r="AW4" s="91"/>
      <c r="AX4" s="92"/>
      <c r="AY4" s="334"/>
      <c r="AZ4" s="90"/>
      <c r="BA4" s="93"/>
      <c r="BB4" s="332"/>
      <c r="BC4" s="91"/>
      <c r="BD4" s="92"/>
      <c r="BE4" s="334"/>
      <c r="BF4" s="90"/>
      <c r="BG4" s="93"/>
      <c r="BH4" s="332"/>
      <c r="BI4" s="91"/>
      <c r="BJ4" s="92"/>
      <c r="BK4" s="334"/>
      <c r="BL4" s="90"/>
      <c r="BM4" s="93"/>
      <c r="BN4" s="332"/>
      <c r="BO4" s="91"/>
      <c r="BP4" s="92"/>
      <c r="BQ4" s="334"/>
      <c r="BR4" s="90"/>
      <c r="BS4" s="93"/>
      <c r="BT4" s="332"/>
      <c r="BU4" s="91"/>
      <c r="BV4" s="92"/>
      <c r="BW4" s="334"/>
      <c r="BX4" s="90"/>
      <c r="BY4" s="93"/>
      <c r="BZ4" s="332"/>
      <c r="CA4" s="91"/>
      <c r="CB4" s="92"/>
      <c r="CC4" s="334"/>
      <c r="CD4" s="90"/>
      <c r="CE4" s="93"/>
      <c r="CF4" s="332"/>
      <c r="CG4" s="91"/>
      <c r="CH4" s="92"/>
      <c r="CI4" s="334"/>
      <c r="CJ4" s="90"/>
      <c r="CK4" s="93"/>
      <c r="CL4" s="332"/>
      <c r="CM4" s="91"/>
      <c r="CN4" s="92"/>
      <c r="CO4" s="334"/>
      <c r="CP4" s="90"/>
      <c r="CQ4" s="93"/>
      <c r="CR4" s="332"/>
      <c r="CS4" s="91"/>
      <c r="CT4" s="92"/>
      <c r="CU4" s="334"/>
      <c r="CV4" s="90"/>
      <c r="CW4" s="93"/>
      <c r="CX4" s="332"/>
      <c r="CY4" s="91"/>
      <c r="CZ4" s="92"/>
      <c r="DA4" s="334"/>
      <c r="DB4" s="90"/>
      <c r="DC4" s="93"/>
      <c r="DD4" s="332"/>
      <c r="DE4" s="91"/>
      <c r="DF4" s="92"/>
      <c r="DG4" s="334"/>
      <c r="DH4" s="90"/>
      <c r="DI4" s="93"/>
      <c r="DJ4" s="332"/>
      <c r="DK4" s="91"/>
      <c r="DL4" s="92"/>
      <c r="DM4" s="334"/>
      <c r="DN4" s="90"/>
      <c r="DO4" s="93"/>
      <c r="DP4" s="332"/>
      <c r="DQ4" s="91"/>
      <c r="DR4" s="92"/>
      <c r="DS4" s="334"/>
      <c r="DT4" s="90"/>
      <c r="DU4" s="93"/>
      <c r="DV4" s="332"/>
      <c r="DW4" s="91"/>
      <c r="DX4" s="92"/>
      <c r="DY4" s="334"/>
      <c r="DZ4" s="90"/>
      <c r="EA4" s="93"/>
      <c r="EB4" s="332"/>
      <c r="EC4" s="91"/>
      <c r="ED4" s="92"/>
      <c r="EE4" s="334"/>
      <c r="EF4" s="90"/>
      <c r="EG4" s="93"/>
      <c r="EH4" s="332"/>
      <c r="EI4" s="91"/>
      <c r="EJ4" s="92"/>
      <c r="EK4" s="334"/>
      <c r="EL4" s="90"/>
      <c r="EM4" s="93"/>
      <c r="EN4" s="332"/>
      <c r="EO4" s="91"/>
      <c r="EP4" s="92"/>
      <c r="EQ4" s="334"/>
      <c r="ER4" s="90"/>
      <c r="ES4" s="93"/>
      <c r="ET4" s="332"/>
      <c r="EU4" s="91"/>
      <c r="EV4" s="92"/>
      <c r="EW4" s="334"/>
      <c r="EX4" s="90"/>
      <c r="EY4" s="93"/>
      <c r="EZ4" s="332"/>
      <c r="FA4" s="91"/>
      <c r="FB4" s="92"/>
      <c r="FC4" s="334"/>
      <c r="FD4" s="90"/>
      <c r="FE4" s="93"/>
      <c r="FF4" s="332"/>
      <c r="FG4" s="91"/>
      <c r="FH4" s="92"/>
      <c r="FI4" s="334"/>
      <c r="FJ4" s="90"/>
      <c r="FK4" s="93"/>
      <c r="FL4" s="332"/>
      <c r="FM4" s="91"/>
      <c r="FN4" s="92"/>
      <c r="FO4" s="334"/>
      <c r="FP4" s="90"/>
      <c r="FQ4" s="93"/>
      <c r="FR4" s="332"/>
      <c r="FS4" s="91"/>
      <c r="FT4" s="92"/>
      <c r="FU4" s="334"/>
      <c r="FV4" s="90"/>
      <c r="FW4" s="93"/>
      <c r="FX4" s="332"/>
      <c r="FY4" s="91"/>
      <c r="FZ4" s="92"/>
      <c r="GA4" s="334"/>
      <c r="GB4" s="90"/>
      <c r="GC4" s="93"/>
      <c r="GD4" s="332"/>
      <c r="GE4" s="91"/>
      <c r="GF4" s="92"/>
      <c r="GG4" s="334"/>
      <c r="GH4" s="90"/>
      <c r="GI4" s="93"/>
      <c r="GJ4" s="332"/>
      <c r="GK4" s="91"/>
      <c r="GL4" s="92"/>
      <c r="GM4" s="334"/>
      <c r="GN4" s="90"/>
      <c r="GO4" s="93"/>
      <c r="GP4" s="332"/>
      <c r="GQ4" s="91"/>
      <c r="GR4" s="92"/>
      <c r="GS4" s="334"/>
      <c r="GT4" s="90"/>
      <c r="GU4" s="93"/>
      <c r="GV4" s="332"/>
      <c r="GW4" s="91"/>
      <c r="GX4" s="92"/>
      <c r="GY4" s="334"/>
      <c r="GZ4" s="90"/>
      <c r="HA4" s="93"/>
    </row>
    <row r="5" spans="1:212">
      <c r="A5" s="4"/>
      <c r="B5" s="121"/>
      <c r="C5" s="4"/>
      <c r="D5" s="94" t="s">
        <v>14</v>
      </c>
      <c r="E5" s="98" t="s">
        <v>15</v>
      </c>
      <c r="F5" s="95"/>
      <c r="G5" s="96" t="s">
        <v>14</v>
      </c>
      <c r="H5" s="97" t="s">
        <v>15</v>
      </c>
      <c r="I5" s="4"/>
      <c r="J5" s="94" t="s">
        <v>14</v>
      </c>
      <c r="K5" s="98" t="s">
        <v>15</v>
      </c>
      <c r="L5" s="95"/>
      <c r="M5" s="96" t="s">
        <v>14</v>
      </c>
      <c r="N5" s="97" t="s">
        <v>15</v>
      </c>
      <c r="O5" s="4"/>
      <c r="P5" s="94" t="s">
        <v>14</v>
      </c>
      <c r="Q5" s="98" t="s">
        <v>15</v>
      </c>
      <c r="R5" s="95"/>
      <c r="S5" s="96" t="s">
        <v>14</v>
      </c>
      <c r="T5" s="97" t="s">
        <v>15</v>
      </c>
      <c r="U5" s="4"/>
      <c r="V5" s="94" t="s">
        <v>14</v>
      </c>
      <c r="W5" s="98" t="s">
        <v>15</v>
      </c>
      <c r="X5" s="95"/>
      <c r="Y5" s="96" t="s">
        <v>14</v>
      </c>
      <c r="Z5" s="97" t="s">
        <v>15</v>
      </c>
      <c r="AA5" s="4"/>
      <c r="AB5" s="94" t="s">
        <v>14</v>
      </c>
      <c r="AC5" s="98" t="s">
        <v>15</v>
      </c>
      <c r="AD5" s="95"/>
      <c r="AE5" s="96" t="s">
        <v>14</v>
      </c>
      <c r="AF5" s="97" t="s">
        <v>15</v>
      </c>
      <c r="AG5" s="4"/>
      <c r="AH5" s="94" t="s">
        <v>14</v>
      </c>
      <c r="AI5" s="98" t="s">
        <v>15</v>
      </c>
      <c r="AJ5" s="95"/>
      <c r="AK5" s="96" t="s">
        <v>14</v>
      </c>
      <c r="AL5" s="97" t="s">
        <v>15</v>
      </c>
      <c r="AM5" s="4"/>
      <c r="AN5" s="94" t="s">
        <v>14</v>
      </c>
      <c r="AO5" s="98" t="s">
        <v>15</v>
      </c>
      <c r="AP5" s="95"/>
      <c r="AQ5" s="96" t="s">
        <v>14</v>
      </c>
      <c r="AR5" s="97" t="s">
        <v>15</v>
      </c>
      <c r="AS5" s="4"/>
      <c r="AT5" s="94" t="s">
        <v>14</v>
      </c>
      <c r="AU5" s="98" t="s">
        <v>15</v>
      </c>
      <c r="AV5" s="95"/>
      <c r="AW5" s="96" t="s">
        <v>14</v>
      </c>
      <c r="AX5" s="97" t="s">
        <v>15</v>
      </c>
      <c r="AY5" s="4"/>
      <c r="AZ5" s="94" t="s">
        <v>14</v>
      </c>
      <c r="BA5" s="98" t="s">
        <v>15</v>
      </c>
      <c r="BB5" s="95"/>
      <c r="BC5" s="96" t="s">
        <v>14</v>
      </c>
      <c r="BD5" s="97" t="s">
        <v>15</v>
      </c>
      <c r="BE5" s="4"/>
      <c r="BF5" s="94" t="s">
        <v>14</v>
      </c>
      <c r="BG5" s="98" t="s">
        <v>15</v>
      </c>
      <c r="BH5" s="95"/>
      <c r="BI5" s="96" t="s">
        <v>14</v>
      </c>
      <c r="BJ5" s="97" t="s">
        <v>15</v>
      </c>
      <c r="BK5" s="4"/>
      <c r="BL5" s="94" t="s">
        <v>14</v>
      </c>
      <c r="BM5" s="98" t="s">
        <v>15</v>
      </c>
      <c r="BN5" s="95"/>
      <c r="BO5" s="96" t="s">
        <v>14</v>
      </c>
      <c r="BP5" s="97" t="s">
        <v>15</v>
      </c>
      <c r="BQ5" s="4"/>
      <c r="BR5" s="94" t="s">
        <v>14</v>
      </c>
      <c r="BS5" s="98" t="s">
        <v>15</v>
      </c>
      <c r="BT5" s="95"/>
      <c r="BU5" s="96" t="s">
        <v>14</v>
      </c>
      <c r="BV5" s="97" t="s">
        <v>15</v>
      </c>
      <c r="BW5" s="4"/>
      <c r="BX5" s="94" t="s">
        <v>14</v>
      </c>
      <c r="BY5" s="98" t="s">
        <v>15</v>
      </c>
      <c r="BZ5" s="95"/>
      <c r="CA5" s="96" t="s">
        <v>14</v>
      </c>
      <c r="CB5" s="97" t="s">
        <v>15</v>
      </c>
      <c r="CC5" s="4"/>
      <c r="CD5" s="94" t="s">
        <v>14</v>
      </c>
      <c r="CE5" s="98" t="s">
        <v>15</v>
      </c>
      <c r="CF5" s="95"/>
      <c r="CG5" s="96" t="s">
        <v>14</v>
      </c>
      <c r="CH5" s="97" t="s">
        <v>15</v>
      </c>
      <c r="CI5" s="4"/>
      <c r="CJ5" s="94" t="s">
        <v>14</v>
      </c>
      <c r="CK5" s="98" t="s">
        <v>15</v>
      </c>
      <c r="CL5" s="95"/>
      <c r="CM5" s="96" t="s">
        <v>14</v>
      </c>
      <c r="CN5" s="97" t="s">
        <v>15</v>
      </c>
      <c r="CO5" s="4"/>
      <c r="CP5" s="94" t="s">
        <v>14</v>
      </c>
      <c r="CQ5" s="98" t="s">
        <v>15</v>
      </c>
      <c r="CR5" s="95"/>
      <c r="CS5" s="96" t="s">
        <v>14</v>
      </c>
      <c r="CT5" s="97" t="s">
        <v>15</v>
      </c>
      <c r="CU5" s="4"/>
      <c r="CV5" s="94" t="s">
        <v>14</v>
      </c>
      <c r="CW5" s="98" t="s">
        <v>15</v>
      </c>
      <c r="CX5" s="95"/>
      <c r="CY5" s="96" t="s">
        <v>14</v>
      </c>
      <c r="CZ5" s="97" t="s">
        <v>15</v>
      </c>
      <c r="DA5" s="4"/>
      <c r="DB5" s="94" t="s">
        <v>14</v>
      </c>
      <c r="DC5" s="98" t="s">
        <v>15</v>
      </c>
      <c r="DD5" s="95"/>
      <c r="DE5" s="96" t="s">
        <v>14</v>
      </c>
      <c r="DF5" s="97" t="s">
        <v>15</v>
      </c>
      <c r="DG5" s="4"/>
      <c r="DH5" s="94" t="s">
        <v>14</v>
      </c>
      <c r="DI5" s="98" t="s">
        <v>15</v>
      </c>
      <c r="DJ5" s="95"/>
      <c r="DK5" s="96" t="s">
        <v>14</v>
      </c>
      <c r="DL5" s="97" t="s">
        <v>15</v>
      </c>
      <c r="DM5" s="4"/>
      <c r="DN5" s="94" t="s">
        <v>14</v>
      </c>
      <c r="DO5" s="98" t="s">
        <v>15</v>
      </c>
      <c r="DP5" s="95"/>
      <c r="DQ5" s="96" t="s">
        <v>14</v>
      </c>
      <c r="DR5" s="97" t="s">
        <v>15</v>
      </c>
      <c r="DS5" s="4"/>
      <c r="DT5" s="94" t="s">
        <v>14</v>
      </c>
      <c r="DU5" s="98" t="s">
        <v>15</v>
      </c>
      <c r="DV5" s="95"/>
      <c r="DW5" s="96" t="s">
        <v>14</v>
      </c>
      <c r="DX5" s="97" t="s">
        <v>15</v>
      </c>
      <c r="DY5" s="4"/>
      <c r="DZ5" s="94" t="s">
        <v>14</v>
      </c>
      <c r="EA5" s="98" t="s">
        <v>15</v>
      </c>
      <c r="EB5" s="95"/>
      <c r="EC5" s="96" t="s">
        <v>14</v>
      </c>
      <c r="ED5" s="97" t="s">
        <v>15</v>
      </c>
      <c r="EE5" s="4"/>
      <c r="EF5" s="94" t="s">
        <v>14</v>
      </c>
      <c r="EG5" s="98" t="s">
        <v>15</v>
      </c>
      <c r="EH5" s="95"/>
      <c r="EI5" s="96" t="s">
        <v>14</v>
      </c>
      <c r="EJ5" s="97" t="s">
        <v>15</v>
      </c>
      <c r="EK5" s="4"/>
      <c r="EL5" s="94" t="s">
        <v>14</v>
      </c>
      <c r="EM5" s="98" t="s">
        <v>15</v>
      </c>
      <c r="EN5" s="95"/>
      <c r="EO5" s="96" t="s">
        <v>14</v>
      </c>
      <c r="EP5" s="97" t="s">
        <v>15</v>
      </c>
      <c r="EQ5" s="4"/>
      <c r="ER5" s="94" t="s">
        <v>14</v>
      </c>
      <c r="ES5" s="98" t="s">
        <v>15</v>
      </c>
      <c r="ET5" s="95"/>
      <c r="EU5" s="96" t="s">
        <v>14</v>
      </c>
      <c r="EV5" s="97" t="s">
        <v>15</v>
      </c>
      <c r="EW5" s="4"/>
      <c r="EX5" s="94" t="s">
        <v>14</v>
      </c>
      <c r="EY5" s="98" t="s">
        <v>15</v>
      </c>
      <c r="EZ5" s="95"/>
      <c r="FA5" s="96" t="s">
        <v>14</v>
      </c>
      <c r="FB5" s="97" t="s">
        <v>15</v>
      </c>
      <c r="FC5" s="4"/>
      <c r="FD5" s="94" t="s">
        <v>14</v>
      </c>
      <c r="FE5" s="98" t="s">
        <v>15</v>
      </c>
      <c r="FF5" s="95"/>
      <c r="FG5" s="96" t="s">
        <v>14</v>
      </c>
      <c r="FH5" s="97" t="s">
        <v>15</v>
      </c>
      <c r="FI5" s="4"/>
      <c r="FJ5" s="94" t="s">
        <v>14</v>
      </c>
      <c r="FK5" s="98" t="s">
        <v>15</v>
      </c>
      <c r="FL5" s="95"/>
      <c r="FM5" s="96" t="s">
        <v>14</v>
      </c>
      <c r="FN5" s="97" t="s">
        <v>15</v>
      </c>
      <c r="FO5" s="4"/>
      <c r="FP5" s="94" t="s">
        <v>14</v>
      </c>
      <c r="FQ5" s="98" t="s">
        <v>15</v>
      </c>
      <c r="FR5" s="95"/>
      <c r="FS5" s="96" t="s">
        <v>14</v>
      </c>
      <c r="FT5" s="97" t="s">
        <v>15</v>
      </c>
      <c r="FU5" s="4"/>
      <c r="FV5" s="94" t="s">
        <v>14</v>
      </c>
      <c r="FW5" s="98" t="s">
        <v>15</v>
      </c>
      <c r="FX5" s="95"/>
      <c r="FY5" s="96" t="s">
        <v>14</v>
      </c>
      <c r="FZ5" s="97" t="s">
        <v>15</v>
      </c>
      <c r="GA5" s="4"/>
      <c r="GB5" s="94" t="s">
        <v>14</v>
      </c>
      <c r="GC5" s="98" t="s">
        <v>15</v>
      </c>
      <c r="GD5" s="95"/>
      <c r="GE5" s="96" t="s">
        <v>14</v>
      </c>
      <c r="GF5" s="97" t="s">
        <v>15</v>
      </c>
      <c r="GG5" s="4"/>
      <c r="GH5" s="94" t="s">
        <v>14</v>
      </c>
      <c r="GI5" s="98" t="s">
        <v>15</v>
      </c>
      <c r="GJ5" s="95"/>
      <c r="GK5" s="96" t="s">
        <v>14</v>
      </c>
      <c r="GL5" s="97" t="s">
        <v>15</v>
      </c>
      <c r="GM5" s="4"/>
      <c r="GN5" s="94" t="s">
        <v>14</v>
      </c>
      <c r="GO5" s="98" t="s">
        <v>15</v>
      </c>
      <c r="GP5" s="95"/>
      <c r="GQ5" s="96" t="s">
        <v>14</v>
      </c>
      <c r="GR5" s="97" t="s">
        <v>15</v>
      </c>
      <c r="GS5" s="4"/>
      <c r="GT5" s="94" t="s">
        <v>14</v>
      </c>
      <c r="GU5" s="98" t="s">
        <v>15</v>
      </c>
      <c r="GV5" s="95"/>
      <c r="GW5" s="96" t="s">
        <v>14</v>
      </c>
      <c r="GX5" s="97" t="s">
        <v>15</v>
      </c>
      <c r="GY5" s="4"/>
      <c r="GZ5" s="94" t="s">
        <v>14</v>
      </c>
      <c r="HA5" s="98" t="s">
        <v>15</v>
      </c>
    </row>
    <row r="6" spans="1:212">
      <c r="F6" s="100"/>
      <c r="G6" s="101"/>
      <c r="H6" s="102"/>
      <c r="L6" s="100"/>
      <c r="M6" s="101"/>
      <c r="N6" s="102"/>
      <c r="R6" s="100"/>
      <c r="S6" s="101"/>
      <c r="T6" s="102"/>
      <c r="X6" s="100"/>
      <c r="Y6" s="101"/>
      <c r="Z6" s="102"/>
      <c r="AD6" s="100"/>
      <c r="AE6" s="101"/>
      <c r="AF6" s="102"/>
      <c r="AJ6" s="100"/>
      <c r="AK6" s="101"/>
      <c r="AL6" s="102"/>
      <c r="AP6" s="100"/>
      <c r="AQ6" s="101"/>
      <c r="AR6" s="102"/>
      <c r="AV6" s="100"/>
      <c r="AW6" s="101"/>
      <c r="AX6" s="102"/>
      <c r="BB6" s="100"/>
      <c r="BC6" s="101"/>
      <c r="BD6" s="102"/>
      <c r="BH6" s="100"/>
      <c r="BI6" s="101"/>
      <c r="BJ6" s="102"/>
      <c r="BN6" s="100"/>
      <c r="BO6" s="101"/>
      <c r="BP6" s="102"/>
      <c r="BT6" s="100"/>
      <c r="BU6" s="101"/>
      <c r="BV6" s="102"/>
      <c r="BZ6" s="100"/>
      <c r="CA6" s="101"/>
      <c r="CB6" s="102"/>
      <c r="CF6" s="100"/>
      <c r="CG6" s="101"/>
      <c r="CH6" s="102"/>
      <c r="CL6" s="100"/>
      <c r="CM6" s="101"/>
      <c r="CN6" s="102"/>
      <c r="CR6" s="100"/>
      <c r="CS6" s="101"/>
      <c r="CT6" s="102"/>
      <c r="CX6" s="100"/>
      <c r="CY6" s="101"/>
      <c r="CZ6" s="102"/>
      <c r="DD6" s="100"/>
      <c r="DE6" s="101"/>
      <c r="DF6" s="102"/>
      <c r="DJ6" s="100"/>
      <c r="DK6" s="101"/>
      <c r="DL6" s="102"/>
      <c r="DP6" s="100"/>
      <c r="DQ6" s="101"/>
      <c r="DR6" s="102"/>
      <c r="DV6" s="100"/>
      <c r="DW6" s="101"/>
      <c r="DX6" s="102"/>
      <c r="EB6" s="100"/>
      <c r="EC6" s="101"/>
      <c r="ED6" s="102"/>
      <c r="EH6" s="100"/>
      <c r="EI6" s="101"/>
      <c r="EJ6" s="102"/>
      <c r="EN6" s="100"/>
      <c r="EO6" s="101"/>
      <c r="EP6" s="102"/>
      <c r="ET6" s="100"/>
      <c r="EU6" s="101"/>
      <c r="EV6" s="102"/>
      <c r="EZ6" s="100"/>
      <c r="FA6" s="101"/>
      <c r="FB6" s="102"/>
      <c r="FF6" s="100"/>
      <c r="FG6" s="101"/>
      <c r="FH6" s="102"/>
      <c r="FL6" s="100"/>
      <c r="FM6" s="101"/>
      <c r="FN6" s="102"/>
      <c r="FR6" s="100"/>
      <c r="FS6" s="101"/>
      <c r="FT6" s="102"/>
      <c r="FX6" s="100"/>
      <c r="FY6" s="101"/>
      <c r="FZ6" s="102"/>
      <c r="GD6" s="100"/>
      <c r="GE6" s="101"/>
      <c r="GF6" s="102"/>
      <c r="GJ6" s="100"/>
      <c r="GK6" s="101"/>
      <c r="GL6" s="102"/>
      <c r="GP6" s="100"/>
      <c r="GQ6" s="101"/>
      <c r="GR6" s="102"/>
      <c r="GV6" s="100"/>
      <c r="GW6" s="101"/>
      <c r="GX6" s="102"/>
    </row>
    <row r="7" spans="1:212">
      <c r="A7" t="s">
        <v>1242</v>
      </c>
      <c r="D7" s="99">
        <v>50.325540840000002</v>
      </c>
      <c r="E7" s="6">
        <v>96.72</v>
      </c>
      <c r="F7" s="100"/>
      <c r="G7" s="101">
        <v>31.053838810000002</v>
      </c>
      <c r="H7" s="102">
        <v>99.73</v>
      </c>
      <c r="J7" s="99">
        <v>0</v>
      </c>
      <c r="K7" s="6">
        <v>0</v>
      </c>
      <c r="L7" s="100"/>
      <c r="M7" s="101">
        <v>0</v>
      </c>
      <c r="N7" s="102">
        <v>0</v>
      </c>
      <c r="P7" s="99">
        <v>2.5732279999999998</v>
      </c>
      <c r="Q7" s="6">
        <v>100</v>
      </c>
      <c r="R7" s="100"/>
      <c r="S7" s="101">
        <v>159.76115300000001</v>
      </c>
      <c r="T7" s="102">
        <v>97</v>
      </c>
      <c r="V7" s="99">
        <v>96.477778999999998</v>
      </c>
      <c r="W7" s="6">
        <v>97</v>
      </c>
      <c r="X7" s="100"/>
      <c r="Y7" s="101">
        <v>571.43932500000005</v>
      </c>
      <c r="Z7" s="102">
        <v>98</v>
      </c>
      <c r="AB7" s="99">
        <v>519.24402799999996</v>
      </c>
      <c r="AC7" s="6">
        <v>97</v>
      </c>
      <c r="AD7" s="100"/>
      <c r="AE7" s="101">
        <v>1.5888059999999999</v>
      </c>
      <c r="AF7" s="102">
        <v>94</v>
      </c>
      <c r="AH7" s="99">
        <v>1.5645929999999999</v>
      </c>
      <c r="AI7" s="6">
        <v>98</v>
      </c>
      <c r="AJ7" s="100"/>
      <c r="AK7" s="101">
        <v>84.725960999999998</v>
      </c>
      <c r="AL7" s="102">
        <v>98</v>
      </c>
      <c r="AN7" s="99">
        <v>2.163599</v>
      </c>
      <c r="AO7" s="6">
        <v>70</v>
      </c>
      <c r="AP7" s="100"/>
      <c r="AQ7" s="101">
        <v>2.1457890000000002</v>
      </c>
      <c r="AR7" s="102">
        <v>49</v>
      </c>
      <c r="AT7" s="99">
        <v>0.14060900000000001</v>
      </c>
      <c r="AU7" s="6">
        <v>7</v>
      </c>
      <c r="AV7" s="100"/>
      <c r="AW7" s="101">
        <v>229.73513600000001</v>
      </c>
      <c r="AX7" s="102">
        <v>97</v>
      </c>
      <c r="AZ7" s="99">
        <v>1155.7718789999999</v>
      </c>
      <c r="BA7" s="6">
        <v>100</v>
      </c>
      <c r="BB7" s="100"/>
      <c r="BC7" s="101">
        <v>7.08318519</v>
      </c>
      <c r="BD7" s="102">
        <v>99.23</v>
      </c>
      <c r="BF7" s="99">
        <v>0</v>
      </c>
      <c r="BG7" s="6">
        <v>0</v>
      </c>
      <c r="BH7" s="100"/>
      <c r="BI7" s="101">
        <v>0</v>
      </c>
      <c r="BJ7" s="102">
        <v>0</v>
      </c>
      <c r="BL7" s="99">
        <v>0</v>
      </c>
      <c r="BM7" s="6">
        <v>0</v>
      </c>
      <c r="BN7" s="100"/>
      <c r="BO7" s="101">
        <v>0</v>
      </c>
      <c r="BP7" s="102">
        <v>0</v>
      </c>
      <c r="BR7" s="99">
        <v>142.67465417000003</v>
      </c>
      <c r="BS7" s="6">
        <v>94.22</v>
      </c>
      <c r="BT7" s="100"/>
      <c r="BU7" s="101">
        <v>353.14691332999996</v>
      </c>
      <c r="BV7" s="102">
        <v>95.06</v>
      </c>
      <c r="BX7" s="99">
        <v>542.17829517999996</v>
      </c>
      <c r="BY7" s="6">
        <v>97.49</v>
      </c>
      <c r="BZ7" s="100"/>
      <c r="CA7" s="101">
        <v>29.019417649999998</v>
      </c>
      <c r="CB7" s="102">
        <v>99.61</v>
      </c>
      <c r="CD7" s="99">
        <v>109.56374287999999</v>
      </c>
      <c r="CE7" s="6">
        <v>99.57</v>
      </c>
      <c r="CF7" s="100"/>
      <c r="CG7" s="101">
        <v>85.568375979999985</v>
      </c>
      <c r="CH7" s="102">
        <v>99.8</v>
      </c>
      <c r="CJ7" s="99">
        <v>64.53605309000001</v>
      </c>
      <c r="CK7" s="6">
        <v>99.33</v>
      </c>
      <c r="CL7" s="100"/>
      <c r="CM7" s="101">
        <v>24.588253269999996</v>
      </c>
      <c r="CN7" s="102">
        <v>99.65</v>
      </c>
      <c r="CP7" s="99">
        <v>433.83939763999996</v>
      </c>
      <c r="CQ7" s="6">
        <v>97.25</v>
      </c>
      <c r="CR7" s="100"/>
      <c r="CS7" s="101">
        <v>384.02933838000001</v>
      </c>
      <c r="CT7" s="102">
        <v>98.66</v>
      </c>
      <c r="CV7" s="99">
        <v>112.28382047999999</v>
      </c>
      <c r="CW7" s="6">
        <v>99.37</v>
      </c>
      <c r="CX7" s="100"/>
      <c r="CY7" s="101">
        <v>23.82713025</v>
      </c>
      <c r="CZ7" s="102">
        <v>96.73</v>
      </c>
      <c r="DB7" s="99">
        <v>4.0488296000000004</v>
      </c>
      <c r="DC7" s="6">
        <v>87.81</v>
      </c>
      <c r="DD7" s="100"/>
      <c r="DE7" s="101">
        <v>760.38748728999997</v>
      </c>
      <c r="DF7" s="102">
        <v>82.4</v>
      </c>
      <c r="DH7" s="99">
        <v>7.1145260400000003</v>
      </c>
      <c r="DI7" s="6">
        <v>80.650000000000006</v>
      </c>
      <c r="DJ7" s="100"/>
      <c r="DK7" s="101">
        <v>0</v>
      </c>
      <c r="DL7" s="102">
        <v>0</v>
      </c>
      <c r="DN7" s="99">
        <v>0</v>
      </c>
      <c r="DO7" s="6">
        <v>0</v>
      </c>
      <c r="DP7" s="100"/>
      <c r="DQ7" s="101">
        <v>91.092627620000002</v>
      </c>
      <c r="DR7" s="102">
        <v>82.06</v>
      </c>
      <c r="DT7" s="99">
        <v>0</v>
      </c>
      <c r="DU7" s="6">
        <v>0</v>
      </c>
      <c r="DV7" s="100"/>
      <c r="DW7" s="101">
        <v>35.701396000000003</v>
      </c>
      <c r="DX7" s="102">
        <v>97</v>
      </c>
      <c r="DZ7" s="99">
        <v>100.66446500000001</v>
      </c>
      <c r="EA7" s="6">
        <v>55</v>
      </c>
      <c r="EB7" s="100"/>
      <c r="EC7" s="101">
        <v>319.04821900000002</v>
      </c>
      <c r="ED7" s="102">
        <v>96</v>
      </c>
      <c r="EF7" s="99">
        <v>33.228085</v>
      </c>
      <c r="EG7" s="6">
        <v>100</v>
      </c>
      <c r="EH7" s="100"/>
      <c r="EI7" s="101">
        <v>0</v>
      </c>
      <c r="EJ7" s="102">
        <v>0</v>
      </c>
      <c r="EL7" s="99">
        <v>0</v>
      </c>
      <c r="EM7" s="6">
        <v>0</v>
      </c>
      <c r="EN7" s="100"/>
      <c r="EO7" s="101">
        <v>0</v>
      </c>
      <c r="EP7" s="102">
        <v>0</v>
      </c>
      <c r="ER7" s="99">
        <v>0</v>
      </c>
      <c r="ES7" s="6">
        <v>0</v>
      </c>
      <c r="ET7" s="100"/>
      <c r="EU7" s="101">
        <v>0</v>
      </c>
      <c r="EV7" s="102">
        <v>0</v>
      </c>
      <c r="EX7" s="99">
        <v>32.569365399999995</v>
      </c>
      <c r="EY7" s="6">
        <v>89.56</v>
      </c>
      <c r="EZ7" s="100"/>
      <c r="FA7" s="101">
        <v>19.651125710000002</v>
      </c>
      <c r="FB7" s="102">
        <v>84.66</v>
      </c>
      <c r="FD7" s="99">
        <v>23.050858210000001</v>
      </c>
      <c r="FE7" s="6">
        <v>84.65</v>
      </c>
      <c r="FF7" s="100"/>
      <c r="FG7" s="101">
        <v>118.5855318</v>
      </c>
      <c r="FH7" s="102">
        <v>99.75</v>
      </c>
      <c r="FJ7" s="99">
        <v>0</v>
      </c>
      <c r="FK7" s="6">
        <v>0</v>
      </c>
      <c r="FL7" s="100"/>
      <c r="FM7" s="101">
        <v>623.37737897</v>
      </c>
      <c r="FN7" s="102">
        <v>85.69</v>
      </c>
      <c r="FP7" s="99">
        <v>105.71843978999999</v>
      </c>
      <c r="FQ7" s="6">
        <v>99.5</v>
      </c>
      <c r="FR7" s="100"/>
      <c r="FS7" s="101">
        <v>43.037490720000001</v>
      </c>
      <c r="FT7" s="102">
        <v>82.41</v>
      </c>
      <c r="FV7" s="99">
        <v>59.257373360000003</v>
      </c>
      <c r="FW7" s="6">
        <v>89.74</v>
      </c>
      <c r="FX7" s="100"/>
      <c r="FY7" s="101">
        <v>114.06611531000001</v>
      </c>
      <c r="FZ7" s="102">
        <v>93.67</v>
      </c>
      <c r="GB7" s="99">
        <v>14.28957119</v>
      </c>
      <c r="GC7" s="6">
        <v>86.7</v>
      </c>
      <c r="GD7" s="100"/>
      <c r="GE7" s="101">
        <v>69.474169669999995</v>
      </c>
      <c r="GF7" s="102">
        <v>99.78</v>
      </c>
      <c r="GH7" s="99">
        <v>68.372798279999998</v>
      </c>
      <c r="GI7" s="6">
        <v>84.44</v>
      </c>
      <c r="GJ7" s="100"/>
      <c r="GK7" s="101">
        <v>8.3521462</v>
      </c>
      <c r="GL7" s="102">
        <v>14.68</v>
      </c>
      <c r="GN7" s="99">
        <v>92.301854300000002</v>
      </c>
      <c r="GO7" s="6">
        <v>85.3</v>
      </c>
      <c r="GP7" s="100"/>
      <c r="GQ7" s="101">
        <v>54.275483449999996</v>
      </c>
      <c r="GR7" s="102">
        <v>82.26</v>
      </c>
      <c r="GT7" s="99">
        <v>155.49474200999998</v>
      </c>
      <c r="GU7" s="6">
        <v>90.7</v>
      </c>
      <c r="GV7" s="100"/>
      <c r="GW7" s="101">
        <v>118.59766393000001</v>
      </c>
      <c r="GX7" s="102">
        <v>84.31</v>
      </c>
      <c r="GZ7" s="99">
        <v>241.97410598000002</v>
      </c>
      <c r="HA7" s="6">
        <v>84.73</v>
      </c>
    </row>
    <row r="8" spans="1:212">
      <c r="A8" t="s">
        <v>1243</v>
      </c>
      <c r="D8" s="99">
        <v>0</v>
      </c>
      <c r="E8" s="6">
        <v>0</v>
      </c>
      <c r="F8" s="100"/>
      <c r="G8" s="101">
        <v>0</v>
      </c>
      <c r="H8" s="102">
        <v>0</v>
      </c>
      <c r="J8" s="99">
        <v>5.0000000000000001E-3</v>
      </c>
      <c r="K8" s="6">
        <v>0.01</v>
      </c>
      <c r="L8" s="100"/>
      <c r="M8" s="101">
        <v>4.5784550900000003</v>
      </c>
      <c r="N8" s="102">
        <v>0.06</v>
      </c>
      <c r="P8" s="99">
        <v>2.3081999999999998E-2</v>
      </c>
      <c r="Q8" s="6">
        <v>1</v>
      </c>
      <c r="R8" s="100"/>
      <c r="S8" s="101">
        <v>4.7565239999999998</v>
      </c>
      <c r="T8" s="102">
        <v>3</v>
      </c>
      <c r="V8" s="99">
        <v>2.19387</v>
      </c>
      <c r="W8" s="6">
        <v>2</v>
      </c>
      <c r="X8" s="100"/>
      <c r="Y8" s="101">
        <v>10.160731999999999</v>
      </c>
      <c r="Z8" s="102">
        <v>2</v>
      </c>
      <c r="AB8" s="99">
        <v>13.162165</v>
      </c>
      <c r="AC8" s="6">
        <v>2</v>
      </c>
      <c r="AD8" s="100"/>
      <c r="AE8" s="101">
        <v>9.3399999999999997E-2</v>
      </c>
      <c r="AF8" s="102">
        <v>6</v>
      </c>
      <c r="AH8" s="99">
        <v>6.3893000000000005E-2</v>
      </c>
      <c r="AI8" s="6">
        <v>4</v>
      </c>
      <c r="AJ8" s="100"/>
      <c r="AK8" s="101">
        <v>1.572533</v>
      </c>
      <c r="AL8" s="102">
        <v>2</v>
      </c>
      <c r="AN8" s="99">
        <v>9.469E-3</v>
      </c>
      <c r="AO8" s="6">
        <v>0</v>
      </c>
      <c r="AP8" s="100"/>
      <c r="AQ8" s="101">
        <v>-2.3050000000000002E-3</v>
      </c>
      <c r="AR8" s="102">
        <v>0</v>
      </c>
      <c r="AT8" s="99">
        <v>2.8400000000000001E-3</v>
      </c>
      <c r="AU8" s="6">
        <v>0</v>
      </c>
      <c r="AV8" s="100"/>
      <c r="AW8" s="101">
        <v>4.8349380000000002</v>
      </c>
      <c r="AX8" s="102">
        <v>2</v>
      </c>
      <c r="AZ8" s="99">
        <v>24.730224</v>
      </c>
      <c r="BA8" s="6">
        <v>2</v>
      </c>
      <c r="BB8" s="100"/>
      <c r="BC8" s="101">
        <v>5.5291410000000006E-2</v>
      </c>
      <c r="BD8" s="102">
        <v>0.77</v>
      </c>
      <c r="BF8" s="99">
        <v>12.42106047</v>
      </c>
      <c r="BG8" s="6">
        <v>2.29</v>
      </c>
      <c r="BH8" s="100"/>
      <c r="BI8" s="101">
        <v>1.216062E-2</v>
      </c>
      <c r="BJ8" s="102">
        <v>0.82</v>
      </c>
      <c r="BL8" s="99">
        <v>11.085133610000002</v>
      </c>
      <c r="BM8" s="6">
        <v>4.38</v>
      </c>
      <c r="BN8" s="100"/>
      <c r="BO8" s="101">
        <v>5.8061740000000001E-2</v>
      </c>
      <c r="BP8" s="102">
        <v>0.06</v>
      </c>
      <c r="BR8" s="99">
        <v>0</v>
      </c>
      <c r="BS8" s="6">
        <v>0</v>
      </c>
      <c r="BT8" s="100"/>
      <c r="BU8" s="101">
        <v>18.384849260000003</v>
      </c>
      <c r="BV8" s="102">
        <v>4.95</v>
      </c>
      <c r="BX8" s="99">
        <v>13.902727410000001</v>
      </c>
      <c r="BY8" s="6">
        <v>2.5</v>
      </c>
      <c r="BZ8" s="100"/>
      <c r="CA8" s="101">
        <v>0.11583248</v>
      </c>
      <c r="CB8" s="102">
        <v>0.4</v>
      </c>
      <c r="CD8" s="99">
        <v>0.47333422999999997</v>
      </c>
      <c r="CE8" s="6">
        <v>0.43</v>
      </c>
      <c r="CF8" s="100"/>
      <c r="CG8" s="101">
        <v>0.16699025000000001</v>
      </c>
      <c r="CH8" s="102">
        <v>0.19</v>
      </c>
      <c r="CJ8" s="99">
        <v>0.43512425999999998</v>
      </c>
      <c r="CK8" s="6">
        <v>0.67</v>
      </c>
      <c r="CL8" s="100"/>
      <c r="CM8" s="101">
        <v>0</v>
      </c>
      <c r="CN8" s="102">
        <v>0</v>
      </c>
      <c r="CP8" s="99">
        <v>12.185823340000001</v>
      </c>
      <c r="CQ8" s="6">
        <v>2.73</v>
      </c>
      <c r="CR8" s="100"/>
      <c r="CS8" s="101">
        <v>-0.81</v>
      </c>
      <c r="CT8" s="102">
        <v>-0.21</v>
      </c>
      <c r="CV8" s="99">
        <v>0.2</v>
      </c>
      <c r="CW8" s="6">
        <v>0.18</v>
      </c>
      <c r="CX8" s="100"/>
      <c r="CY8" s="101">
        <v>0.32632960000000005</v>
      </c>
      <c r="CZ8" s="102">
        <v>1.33</v>
      </c>
      <c r="DB8" s="99">
        <v>0.16967026000000002</v>
      </c>
      <c r="DC8" s="6">
        <v>3.68</v>
      </c>
      <c r="DD8" s="100"/>
      <c r="DE8" s="101">
        <v>1.5796448499999978</v>
      </c>
      <c r="DF8" s="102">
        <v>0.17</v>
      </c>
      <c r="DH8" s="99">
        <v>1.2989448400000001</v>
      </c>
      <c r="DI8" s="6">
        <v>14.72</v>
      </c>
      <c r="DJ8" s="100"/>
      <c r="DK8" s="101">
        <v>1.32750173</v>
      </c>
      <c r="DL8" s="102">
        <v>0.32</v>
      </c>
      <c r="DN8" s="99">
        <v>1.3517976399999998</v>
      </c>
      <c r="DO8" s="6">
        <v>0.81</v>
      </c>
      <c r="DP8" s="100"/>
      <c r="DQ8" s="101">
        <v>0.18100778000000026</v>
      </c>
      <c r="DR8" s="102">
        <v>0.16</v>
      </c>
      <c r="DT8" s="99">
        <v>0.50526504999999988</v>
      </c>
      <c r="DU8" s="6">
        <v>0.27</v>
      </c>
      <c r="DV8" s="100"/>
      <c r="DW8" s="101">
        <v>0.81471475000000004</v>
      </c>
      <c r="DX8" s="102">
        <v>2</v>
      </c>
      <c r="DZ8" s="99">
        <v>13.482726320000001</v>
      </c>
      <c r="EA8" s="6">
        <v>7</v>
      </c>
      <c r="EB8" s="100"/>
      <c r="EC8" s="101">
        <v>9.2875656800000002</v>
      </c>
      <c r="ED8" s="102">
        <v>3</v>
      </c>
      <c r="EF8" s="99">
        <v>0.27933000000000002</v>
      </c>
      <c r="EG8" s="6">
        <v>1</v>
      </c>
      <c r="EH8" s="100"/>
      <c r="EI8" s="101">
        <v>2.8473329999999999</v>
      </c>
      <c r="EJ8" s="102">
        <v>9</v>
      </c>
      <c r="EL8" s="99">
        <v>-0.24869535999999998</v>
      </c>
      <c r="EM8" s="6">
        <v>0</v>
      </c>
      <c r="EN8" s="100"/>
      <c r="EO8" s="101">
        <v>3.0037259999999999</v>
      </c>
      <c r="EP8" s="102">
        <v>3</v>
      </c>
      <c r="ER8" s="99">
        <v>0.33866299999999999</v>
      </c>
      <c r="ES8" s="6">
        <v>0</v>
      </c>
      <c r="ET8" s="100"/>
      <c r="EU8" s="101">
        <v>0.48914000000000002</v>
      </c>
      <c r="EV8" s="102">
        <v>3</v>
      </c>
      <c r="EX8" s="99">
        <v>1.2329497899999999</v>
      </c>
      <c r="EY8" s="6">
        <v>3.39</v>
      </c>
      <c r="EZ8" s="100"/>
      <c r="FA8" s="101">
        <v>5.1955629999999996E-2</v>
      </c>
      <c r="FB8" s="102">
        <v>0.22</v>
      </c>
      <c r="FD8" s="99">
        <v>0.12278527</v>
      </c>
      <c r="FE8" s="6">
        <v>0.45</v>
      </c>
      <c r="FF8" s="100"/>
      <c r="FG8" s="101">
        <v>0.28829378000000005</v>
      </c>
      <c r="FH8" s="102">
        <v>0.25</v>
      </c>
      <c r="FJ8" s="99">
        <v>44.155904120000002</v>
      </c>
      <c r="FK8" s="6">
        <v>25.97</v>
      </c>
      <c r="FL8" s="100"/>
      <c r="FM8" s="101">
        <v>53.636964310000003</v>
      </c>
      <c r="FN8" s="102">
        <v>7.37</v>
      </c>
      <c r="FP8" s="99">
        <v>0.35</v>
      </c>
      <c r="FQ8" s="6">
        <v>0.33</v>
      </c>
      <c r="FR8" s="100"/>
      <c r="FS8" s="101">
        <v>2.2467719800000001</v>
      </c>
      <c r="FT8" s="102">
        <v>4.3</v>
      </c>
      <c r="FV8" s="99">
        <v>1.60843224</v>
      </c>
      <c r="FW8" s="6">
        <v>2.44</v>
      </c>
      <c r="FX8" s="100"/>
      <c r="FY8" s="101">
        <v>0.04</v>
      </c>
      <c r="FZ8" s="102">
        <v>0.03</v>
      </c>
      <c r="GB8" s="99">
        <v>0</v>
      </c>
      <c r="GC8" s="6">
        <v>0</v>
      </c>
      <c r="GD8" s="100"/>
      <c r="GE8" s="101">
        <v>-5.5E-2</v>
      </c>
      <c r="GF8" s="102">
        <v>-0.08</v>
      </c>
      <c r="GH8" s="99">
        <v>-9.8320560000000001E-2</v>
      </c>
      <c r="GI8" s="6">
        <v>-0.12</v>
      </c>
      <c r="GJ8" s="100"/>
      <c r="GK8" s="101">
        <v>-6.8083990000000011E-2</v>
      </c>
      <c r="GL8" s="102">
        <v>-0.12</v>
      </c>
      <c r="GN8" s="99">
        <v>-0.12448997000000001</v>
      </c>
      <c r="GO8" s="6">
        <v>-0.12</v>
      </c>
      <c r="GP8" s="100"/>
      <c r="GQ8" s="101">
        <v>-8.3168020000000009E-2</v>
      </c>
      <c r="GR8" s="102">
        <v>-0.13</v>
      </c>
      <c r="GT8" s="99">
        <v>3.4692209199999997</v>
      </c>
      <c r="GU8" s="6">
        <v>2.02</v>
      </c>
      <c r="GV8" s="100"/>
      <c r="GW8" s="101">
        <v>0.78153291000000003</v>
      </c>
      <c r="GX8" s="102">
        <v>0.56000000000000005</v>
      </c>
      <c r="GZ8" s="99">
        <v>1.8479582700000001</v>
      </c>
      <c r="HA8" s="6">
        <v>0.65</v>
      </c>
    </row>
    <row r="9" spans="1:212">
      <c r="A9" t="s">
        <v>203</v>
      </c>
      <c r="D9" s="99">
        <v>0</v>
      </c>
      <c r="E9" s="6">
        <v>0</v>
      </c>
      <c r="F9" s="100"/>
      <c r="G9" s="101">
        <v>0</v>
      </c>
      <c r="H9" s="102">
        <v>0</v>
      </c>
      <c r="J9" s="99">
        <v>0</v>
      </c>
      <c r="K9" s="6">
        <v>0</v>
      </c>
      <c r="L9" s="100"/>
      <c r="M9" s="101">
        <v>0</v>
      </c>
      <c r="N9" s="102">
        <v>0</v>
      </c>
      <c r="P9" s="99">
        <v>0</v>
      </c>
      <c r="Q9" s="6">
        <v>0</v>
      </c>
      <c r="R9" s="100"/>
      <c r="S9" s="101">
        <v>0</v>
      </c>
      <c r="T9" s="102">
        <v>0</v>
      </c>
      <c r="V9" s="99">
        <v>0</v>
      </c>
      <c r="W9" s="6">
        <v>0</v>
      </c>
      <c r="X9" s="100"/>
      <c r="Y9" s="101">
        <v>0</v>
      </c>
      <c r="Z9" s="102">
        <v>0</v>
      </c>
      <c r="AB9" s="99">
        <v>0</v>
      </c>
      <c r="AC9" s="6">
        <v>0</v>
      </c>
      <c r="AD9" s="100"/>
      <c r="AE9" s="101">
        <v>0</v>
      </c>
      <c r="AF9" s="102">
        <v>0</v>
      </c>
      <c r="AH9" s="99">
        <v>0</v>
      </c>
      <c r="AI9" s="6">
        <v>0</v>
      </c>
      <c r="AJ9" s="100"/>
      <c r="AK9" s="101">
        <v>0</v>
      </c>
      <c r="AL9" s="102">
        <v>0</v>
      </c>
      <c r="AN9" s="99">
        <v>0</v>
      </c>
      <c r="AO9" s="6">
        <v>0</v>
      </c>
      <c r="AP9" s="100"/>
      <c r="AQ9" s="101">
        <v>0</v>
      </c>
      <c r="AR9" s="102">
        <v>0</v>
      </c>
      <c r="AT9" s="99">
        <v>0</v>
      </c>
      <c r="AU9" s="6">
        <v>0</v>
      </c>
      <c r="AV9" s="100"/>
      <c r="AW9" s="101">
        <v>0</v>
      </c>
      <c r="AX9" s="102">
        <v>0</v>
      </c>
      <c r="AZ9" s="99">
        <v>0</v>
      </c>
      <c r="BA9" s="6">
        <v>0</v>
      </c>
      <c r="BB9" s="100"/>
      <c r="BC9" s="101">
        <v>0</v>
      </c>
      <c r="BD9" s="102">
        <v>0</v>
      </c>
      <c r="BF9" s="99">
        <v>0</v>
      </c>
      <c r="BG9" s="6">
        <v>0</v>
      </c>
      <c r="BH9" s="100"/>
      <c r="BI9" s="101">
        <v>0</v>
      </c>
      <c r="BJ9" s="102">
        <v>0</v>
      </c>
      <c r="BL9" s="99">
        <v>0</v>
      </c>
      <c r="BM9" s="6">
        <v>0</v>
      </c>
      <c r="BN9" s="100"/>
      <c r="BO9" s="101">
        <v>0</v>
      </c>
      <c r="BP9" s="102">
        <v>0</v>
      </c>
      <c r="BR9" s="99">
        <v>0</v>
      </c>
      <c r="BS9" s="6">
        <v>0</v>
      </c>
      <c r="BT9" s="100"/>
      <c r="BU9" s="101">
        <v>0</v>
      </c>
      <c r="BV9" s="102">
        <v>0</v>
      </c>
      <c r="BX9" s="99">
        <v>0</v>
      </c>
      <c r="BY9" s="6">
        <v>0</v>
      </c>
      <c r="BZ9" s="100"/>
      <c r="CA9" s="101">
        <v>0</v>
      </c>
      <c r="CB9" s="102">
        <v>0</v>
      </c>
      <c r="CD9" s="99">
        <v>0</v>
      </c>
      <c r="CE9" s="6">
        <v>0</v>
      </c>
      <c r="CF9" s="100"/>
      <c r="CG9" s="101">
        <v>0</v>
      </c>
      <c r="CH9" s="102">
        <v>0</v>
      </c>
      <c r="CJ9" s="99">
        <v>0</v>
      </c>
      <c r="CK9" s="6">
        <v>0</v>
      </c>
      <c r="CL9" s="100"/>
      <c r="CM9" s="101">
        <v>0</v>
      </c>
      <c r="CN9" s="102">
        <v>0</v>
      </c>
      <c r="CP9" s="99">
        <v>0</v>
      </c>
      <c r="CQ9" s="6">
        <v>0</v>
      </c>
      <c r="CR9" s="100"/>
      <c r="CS9" s="101">
        <v>0</v>
      </c>
      <c r="CT9" s="102">
        <v>0</v>
      </c>
      <c r="CV9" s="99">
        <v>0</v>
      </c>
      <c r="CW9" s="6">
        <v>0</v>
      </c>
      <c r="CX9" s="100"/>
      <c r="CY9" s="101">
        <v>0</v>
      </c>
      <c r="CZ9" s="102">
        <v>0</v>
      </c>
      <c r="DB9" s="99">
        <v>0</v>
      </c>
      <c r="DC9" s="6">
        <v>0</v>
      </c>
      <c r="DD9" s="100"/>
      <c r="DE9" s="101">
        <v>0</v>
      </c>
      <c r="DF9" s="102">
        <v>0</v>
      </c>
      <c r="DH9" s="99">
        <v>0</v>
      </c>
      <c r="DI9" s="6">
        <v>0</v>
      </c>
      <c r="DJ9" s="100"/>
      <c r="DK9" s="101">
        <v>0</v>
      </c>
      <c r="DL9" s="102">
        <v>0</v>
      </c>
      <c r="DN9" s="99">
        <v>0</v>
      </c>
      <c r="DO9" s="6">
        <v>0</v>
      </c>
      <c r="DP9" s="100"/>
      <c r="DQ9" s="101">
        <v>0</v>
      </c>
      <c r="DR9" s="102">
        <v>0</v>
      </c>
      <c r="DT9" s="99">
        <v>0</v>
      </c>
      <c r="DU9" s="6">
        <v>0</v>
      </c>
      <c r="DV9" s="100"/>
      <c r="DW9" s="101">
        <v>0</v>
      </c>
      <c r="DX9" s="102">
        <v>0</v>
      </c>
      <c r="DZ9" s="99">
        <v>0</v>
      </c>
      <c r="EA9" s="6">
        <v>0</v>
      </c>
      <c r="EB9" s="100"/>
      <c r="EC9" s="101">
        <v>0</v>
      </c>
      <c r="ED9" s="102">
        <v>0</v>
      </c>
      <c r="EF9" s="99">
        <v>0</v>
      </c>
      <c r="EG9" s="6">
        <v>0</v>
      </c>
      <c r="EH9" s="100"/>
      <c r="EI9" s="101">
        <v>0</v>
      </c>
      <c r="EJ9" s="102">
        <v>0</v>
      </c>
      <c r="EL9" s="99">
        <v>0</v>
      </c>
      <c r="EM9" s="6">
        <v>0</v>
      </c>
      <c r="EN9" s="100"/>
      <c r="EO9" s="101">
        <v>0</v>
      </c>
      <c r="EP9" s="102">
        <v>0</v>
      </c>
      <c r="ER9" s="99">
        <v>0</v>
      </c>
      <c r="ES9" s="6">
        <v>0</v>
      </c>
      <c r="ET9" s="100"/>
      <c r="EU9" s="101">
        <v>0</v>
      </c>
      <c r="EV9" s="102">
        <v>0</v>
      </c>
      <c r="EX9" s="99">
        <v>0</v>
      </c>
      <c r="EY9" s="6">
        <v>0</v>
      </c>
      <c r="EZ9" s="100"/>
      <c r="FA9" s="101">
        <v>0</v>
      </c>
      <c r="FB9" s="102">
        <v>0</v>
      </c>
      <c r="FD9" s="99">
        <v>0</v>
      </c>
      <c r="FE9" s="6">
        <v>0</v>
      </c>
      <c r="FF9" s="100"/>
      <c r="FG9" s="101">
        <v>0</v>
      </c>
      <c r="FH9" s="102">
        <v>0</v>
      </c>
      <c r="FJ9" s="99">
        <v>0</v>
      </c>
      <c r="FK9" s="6">
        <v>0</v>
      </c>
      <c r="FL9" s="100"/>
      <c r="FM9" s="101">
        <v>0</v>
      </c>
      <c r="FN9" s="102">
        <v>0</v>
      </c>
      <c r="FP9" s="99">
        <v>0</v>
      </c>
      <c r="FQ9" s="6">
        <v>0</v>
      </c>
      <c r="FR9" s="100"/>
      <c r="FS9" s="101">
        <v>0</v>
      </c>
      <c r="FT9" s="102">
        <v>0</v>
      </c>
      <c r="FV9" s="99">
        <v>0</v>
      </c>
      <c r="FW9" s="6">
        <v>0</v>
      </c>
      <c r="FX9" s="100"/>
      <c r="FY9" s="101">
        <v>0</v>
      </c>
      <c r="FZ9" s="102">
        <v>0</v>
      </c>
      <c r="GB9" s="99">
        <v>0</v>
      </c>
      <c r="GC9" s="6">
        <v>0</v>
      </c>
      <c r="GD9" s="100"/>
      <c r="GE9" s="101">
        <v>0</v>
      </c>
      <c r="GF9" s="102">
        <v>0</v>
      </c>
      <c r="GH9" s="99">
        <v>0</v>
      </c>
      <c r="GI9" s="6">
        <v>0</v>
      </c>
      <c r="GJ9" s="100"/>
      <c r="GK9" s="101">
        <v>0</v>
      </c>
      <c r="GL9" s="102">
        <v>0</v>
      </c>
      <c r="GN9" s="99">
        <v>0</v>
      </c>
      <c r="GO9" s="6">
        <v>0</v>
      </c>
      <c r="GP9" s="100"/>
      <c r="GQ9" s="101">
        <v>0</v>
      </c>
      <c r="GR9" s="102">
        <v>0</v>
      </c>
      <c r="GT9" s="99">
        <v>0</v>
      </c>
      <c r="GU9" s="6">
        <v>0</v>
      </c>
      <c r="GV9" s="100"/>
      <c r="GW9" s="101">
        <v>0</v>
      </c>
      <c r="GX9" s="102">
        <v>0</v>
      </c>
      <c r="GZ9" s="99">
        <v>0</v>
      </c>
      <c r="HA9" s="6">
        <v>0</v>
      </c>
    </row>
    <row r="10" spans="1:212">
      <c r="A10" t="s">
        <v>1244</v>
      </c>
      <c r="D10" s="99">
        <v>1.7072688</v>
      </c>
      <c r="E10" s="6">
        <v>3.28</v>
      </c>
      <c r="F10" s="100"/>
      <c r="G10" s="101">
        <v>8.6675850000000013E-2</v>
      </c>
      <c r="H10" s="102">
        <v>0.28000000000000003</v>
      </c>
      <c r="J10" s="99">
        <v>12.032684880000001</v>
      </c>
      <c r="K10" s="6">
        <v>13.59</v>
      </c>
      <c r="L10" s="100"/>
      <c r="M10" s="101">
        <v>4.4421230000000006E-2</v>
      </c>
      <c r="N10" s="102">
        <v>0</v>
      </c>
      <c r="P10" s="99">
        <v>0</v>
      </c>
      <c r="Q10" s="6">
        <v>0</v>
      </c>
      <c r="R10" s="100"/>
      <c r="S10" s="101">
        <v>0</v>
      </c>
      <c r="T10" s="102">
        <v>0</v>
      </c>
      <c r="V10" s="99">
        <v>0</v>
      </c>
      <c r="W10" s="6">
        <v>0</v>
      </c>
      <c r="X10" s="100"/>
      <c r="Y10" s="101">
        <v>0</v>
      </c>
      <c r="Z10" s="102">
        <v>0</v>
      </c>
      <c r="AB10" s="99">
        <v>0</v>
      </c>
      <c r="AC10" s="6">
        <v>0</v>
      </c>
      <c r="AD10" s="100"/>
      <c r="AE10" s="101">
        <v>0</v>
      </c>
      <c r="AF10" s="102">
        <v>0</v>
      </c>
      <c r="AH10" s="99">
        <v>0</v>
      </c>
      <c r="AI10" s="6">
        <v>0</v>
      </c>
      <c r="AJ10" s="100"/>
      <c r="AK10" s="101">
        <v>0</v>
      </c>
      <c r="AL10" s="102">
        <v>0</v>
      </c>
      <c r="AN10" s="99">
        <v>0</v>
      </c>
      <c r="AO10" s="6">
        <v>0</v>
      </c>
      <c r="AP10" s="100"/>
      <c r="AQ10" s="101">
        <v>0</v>
      </c>
      <c r="AR10" s="102">
        <v>0</v>
      </c>
      <c r="AT10" s="99">
        <v>0</v>
      </c>
      <c r="AU10" s="6">
        <v>0</v>
      </c>
      <c r="AV10" s="100"/>
      <c r="AW10" s="101">
        <v>0</v>
      </c>
      <c r="AX10" s="102">
        <v>0</v>
      </c>
      <c r="AZ10" s="99">
        <v>0</v>
      </c>
      <c r="BA10" s="6">
        <v>0</v>
      </c>
      <c r="BB10" s="100"/>
      <c r="BC10" s="101">
        <v>0</v>
      </c>
      <c r="BD10" s="102">
        <v>0</v>
      </c>
      <c r="BF10" s="99">
        <v>0</v>
      </c>
      <c r="BG10" s="6">
        <v>0</v>
      </c>
      <c r="BH10" s="100"/>
      <c r="BI10" s="101">
        <v>0</v>
      </c>
      <c r="BJ10" s="102">
        <v>0</v>
      </c>
      <c r="BL10" s="99">
        <v>0</v>
      </c>
      <c r="BM10" s="6">
        <v>0</v>
      </c>
      <c r="BN10" s="100"/>
      <c r="BO10" s="101">
        <v>0</v>
      </c>
      <c r="BP10" s="102">
        <v>0</v>
      </c>
      <c r="BR10" s="99">
        <v>2.3322838799999999</v>
      </c>
      <c r="BS10" s="6">
        <v>1.54</v>
      </c>
      <c r="BT10" s="100"/>
      <c r="BU10" s="101">
        <v>0</v>
      </c>
      <c r="BV10" s="102">
        <v>0</v>
      </c>
      <c r="BX10" s="99">
        <v>0</v>
      </c>
      <c r="BY10" s="6">
        <v>0</v>
      </c>
      <c r="BZ10" s="100"/>
      <c r="CA10" s="101">
        <v>0</v>
      </c>
      <c r="CB10" s="102">
        <v>0</v>
      </c>
      <c r="CD10" s="99">
        <v>0</v>
      </c>
      <c r="CE10" s="6">
        <v>0</v>
      </c>
      <c r="CF10" s="100"/>
      <c r="CG10" s="101">
        <v>0</v>
      </c>
      <c r="CH10" s="102">
        <v>0</v>
      </c>
      <c r="CJ10" s="99">
        <v>0</v>
      </c>
      <c r="CK10" s="6">
        <v>0</v>
      </c>
      <c r="CL10" s="100"/>
      <c r="CM10" s="101">
        <v>8.9260479999999989E-2</v>
      </c>
      <c r="CN10" s="102">
        <v>0.36</v>
      </c>
      <c r="CP10" s="99">
        <v>0</v>
      </c>
      <c r="CQ10" s="6">
        <v>0</v>
      </c>
      <c r="CR10" s="100"/>
      <c r="CS10" s="101">
        <v>6.0693930499999995</v>
      </c>
      <c r="CT10" s="102">
        <v>1.56</v>
      </c>
      <c r="CV10" s="99">
        <v>0.50946513999999998</v>
      </c>
      <c r="CW10" s="6">
        <v>0.45</v>
      </c>
      <c r="CX10" s="100"/>
      <c r="CY10" s="101">
        <v>5.2320000000000001E-5</v>
      </c>
      <c r="CZ10" s="102">
        <v>0</v>
      </c>
      <c r="DB10" s="99">
        <v>0.39251487000000002</v>
      </c>
      <c r="DC10" s="6">
        <v>8.51</v>
      </c>
      <c r="DD10" s="100"/>
      <c r="DE10" s="101">
        <v>113.67449864</v>
      </c>
      <c r="DF10" s="102">
        <v>12.32</v>
      </c>
      <c r="DH10" s="99">
        <v>0.40882742999999999</v>
      </c>
      <c r="DI10" s="6">
        <v>4.63</v>
      </c>
      <c r="DJ10" s="100"/>
      <c r="DK10" s="101">
        <v>1.8215000000000001E-4</v>
      </c>
      <c r="DL10" s="102">
        <v>0</v>
      </c>
      <c r="DN10" s="99">
        <v>3.2932999999999997E-4</v>
      </c>
      <c r="DO10" s="6">
        <v>0</v>
      </c>
      <c r="DP10" s="100"/>
      <c r="DQ10" s="101">
        <v>4.3499999999999999E-6</v>
      </c>
      <c r="DR10" s="102">
        <v>0</v>
      </c>
      <c r="DT10" s="99">
        <v>5.575E-5</v>
      </c>
      <c r="DU10" s="6">
        <v>0</v>
      </c>
      <c r="DV10" s="100"/>
      <c r="DW10" s="101">
        <v>0</v>
      </c>
      <c r="DX10" s="102">
        <v>0</v>
      </c>
      <c r="DZ10" s="99">
        <v>0</v>
      </c>
      <c r="EA10" s="6">
        <v>0</v>
      </c>
      <c r="EB10" s="100"/>
      <c r="EC10" s="101">
        <v>0</v>
      </c>
      <c r="ED10" s="102">
        <v>0</v>
      </c>
      <c r="EF10" s="99">
        <v>0</v>
      </c>
      <c r="EG10" s="6">
        <v>0</v>
      </c>
      <c r="EH10" s="100"/>
      <c r="EI10" s="101">
        <v>0</v>
      </c>
      <c r="EJ10" s="102">
        <v>0</v>
      </c>
      <c r="EL10" s="99">
        <v>0</v>
      </c>
      <c r="EM10" s="6">
        <v>0</v>
      </c>
      <c r="EN10" s="100"/>
      <c r="EO10" s="101">
        <v>0</v>
      </c>
      <c r="EP10" s="102">
        <v>0</v>
      </c>
      <c r="ER10" s="99">
        <v>0</v>
      </c>
      <c r="ES10" s="6">
        <v>0</v>
      </c>
      <c r="ET10" s="100"/>
      <c r="EU10" s="101">
        <v>0</v>
      </c>
      <c r="EV10" s="102">
        <v>0</v>
      </c>
      <c r="EX10" s="99">
        <v>0</v>
      </c>
      <c r="EY10" s="6">
        <v>0</v>
      </c>
      <c r="EZ10" s="100"/>
      <c r="FA10" s="101">
        <v>0</v>
      </c>
      <c r="FB10" s="102">
        <v>0</v>
      </c>
      <c r="FD10" s="99">
        <v>0</v>
      </c>
      <c r="FE10" s="6">
        <v>0</v>
      </c>
      <c r="FF10" s="100"/>
      <c r="FG10" s="101">
        <v>0</v>
      </c>
      <c r="FH10" s="102">
        <v>0</v>
      </c>
      <c r="FJ10" s="99">
        <v>125.86839253999997</v>
      </c>
      <c r="FK10" s="6">
        <v>74.02</v>
      </c>
      <c r="FL10" s="100"/>
      <c r="FM10" s="101">
        <v>0</v>
      </c>
      <c r="FN10" s="102">
        <v>0</v>
      </c>
      <c r="FP10" s="99">
        <v>0.18018730999999999</v>
      </c>
      <c r="FQ10" s="6">
        <v>0.17</v>
      </c>
      <c r="FR10" s="100"/>
      <c r="FS10" s="101">
        <v>0</v>
      </c>
      <c r="FT10" s="102">
        <v>0</v>
      </c>
      <c r="FV10" s="99">
        <v>0</v>
      </c>
      <c r="FW10" s="6">
        <v>0</v>
      </c>
      <c r="FX10" s="100"/>
      <c r="FY10" s="101">
        <v>7.67486757</v>
      </c>
      <c r="FZ10" s="102">
        <v>6.3</v>
      </c>
      <c r="GB10" s="99">
        <v>1.2059731899999999</v>
      </c>
      <c r="GC10" s="6">
        <v>7.31</v>
      </c>
      <c r="GD10" s="100"/>
      <c r="GE10" s="101">
        <v>0.19647893</v>
      </c>
      <c r="GF10" s="102">
        <v>0.28000000000000003</v>
      </c>
      <c r="GH10" s="99">
        <v>5.0844839999999995E-2</v>
      </c>
      <c r="GI10" s="6">
        <v>0.06</v>
      </c>
      <c r="GJ10" s="100"/>
      <c r="GK10" s="101">
        <v>1.0476965</v>
      </c>
      <c r="GL10" s="102">
        <v>1.84</v>
      </c>
      <c r="GN10" s="99">
        <v>-0.89994479000000005</v>
      </c>
      <c r="GO10" s="6">
        <v>-0.83</v>
      </c>
      <c r="GP10" s="100"/>
      <c r="GQ10" s="101">
        <v>0.42592257</v>
      </c>
      <c r="GR10" s="102">
        <v>0.65</v>
      </c>
      <c r="GT10" s="99">
        <v>2.120418E-2</v>
      </c>
      <c r="GU10" s="6">
        <v>0.01</v>
      </c>
      <c r="GV10" s="100"/>
      <c r="GW10" s="101">
        <v>1.7860910000000001E-2</v>
      </c>
      <c r="GX10" s="102">
        <v>0.01</v>
      </c>
      <c r="GZ10" s="99">
        <v>1.9527799999999998E-2</v>
      </c>
      <c r="HA10" s="6">
        <v>0.01</v>
      </c>
    </row>
    <row r="11" spans="1:212">
      <c r="A11" t="s">
        <v>1245</v>
      </c>
      <c r="D11" s="99">
        <v>0</v>
      </c>
      <c r="E11" s="6">
        <v>0</v>
      </c>
      <c r="F11" s="100"/>
      <c r="G11" s="101">
        <v>0</v>
      </c>
      <c r="H11" s="102">
        <v>0</v>
      </c>
      <c r="J11" s="99">
        <v>76.537314649999985</v>
      </c>
      <c r="K11" s="6">
        <v>86.41</v>
      </c>
      <c r="L11" s="100"/>
      <c r="M11" s="101">
        <v>90.954835739999993</v>
      </c>
      <c r="N11" s="102">
        <v>0.95</v>
      </c>
      <c r="P11" s="99">
        <v>0</v>
      </c>
      <c r="Q11" s="6">
        <v>0</v>
      </c>
      <c r="R11" s="100"/>
      <c r="S11" s="101">
        <v>0</v>
      </c>
      <c r="T11" s="102">
        <v>0</v>
      </c>
      <c r="V11" s="99">
        <v>0</v>
      </c>
      <c r="W11" s="6">
        <v>0</v>
      </c>
      <c r="X11" s="100"/>
      <c r="Y11" s="101">
        <v>0</v>
      </c>
      <c r="Z11" s="102">
        <v>0</v>
      </c>
      <c r="AB11" s="99">
        <v>0</v>
      </c>
      <c r="AC11" s="6">
        <v>0</v>
      </c>
      <c r="AD11" s="100"/>
      <c r="AE11" s="101">
        <v>0</v>
      </c>
      <c r="AF11" s="102">
        <v>0</v>
      </c>
      <c r="AH11" s="99">
        <v>0</v>
      </c>
      <c r="AI11" s="6">
        <v>0</v>
      </c>
      <c r="AJ11" s="100"/>
      <c r="AK11" s="101">
        <v>0</v>
      </c>
      <c r="AL11" s="102">
        <v>0</v>
      </c>
      <c r="AN11" s="99">
        <v>0.92083400000000004</v>
      </c>
      <c r="AO11" s="6">
        <v>30</v>
      </c>
      <c r="AP11" s="100"/>
      <c r="AQ11" s="101">
        <v>2.1746500000000002</v>
      </c>
      <c r="AR11" s="102">
        <v>51</v>
      </c>
      <c r="AT11" s="99">
        <v>1.9749939999999999</v>
      </c>
      <c r="AU11" s="6">
        <v>93</v>
      </c>
      <c r="AV11" s="100"/>
      <c r="AW11" s="101">
        <v>0</v>
      </c>
      <c r="AX11" s="102">
        <v>0</v>
      </c>
      <c r="AZ11" s="99">
        <v>0</v>
      </c>
      <c r="BA11" s="6">
        <v>0</v>
      </c>
      <c r="BB11" s="100"/>
      <c r="BC11" s="101">
        <v>0</v>
      </c>
      <c r="BD11" s="102">
        <v>0</v>
      </c>
      <c r="BF11" s="99">
        <v>530.96671959000003</v>
      </c>
      <c r="BG11" s="6">
        <v>97.71</v>
      </c>
      <c r="BH11" s="100"/>
      <c r="BI11" s="101">
        <v>1.47481993</v>
      </c>
      <c r="BJ11" s="102">
        <v>98.97</v>
      </c>
      <c r="BL11" s="99">
        <v>242.56020025000001</v>
      </c>
      <c r="BM11" s="6">
        <v>95.63</v>
      </c>
      <c r="BN11" s="100"/>
      <c r="BO11" s="101">
        <v>94.487010909999995</v>
      </c>
      <c r="BP11" s="102">
        <v>99.94</v>
      </c>
      <c r="BR11" s="99">
        <v>6.4075161100000004</v>
      </c>
      <c r="BS11" s="6">
        <v>4.2300000000000004</v>
      </c>
      <c r="BT11" s="100"/>
      <c r="BU11" s="101">
        <v>0</v>
      </c>
      <c r="BV11" s="102">
        <v>0</v>
      </c>
      <c r="BX11" s="99">
        <v>0</v>
      </c>
      <c r="BY11" s="6">
        <v>0</v>
      </c>
      <c r="BZ11" s="100"/>
      <c r="CA11" s="101">
        <v>0</v>
      </c>
      <c r="CB11" s="102">
        <v>0</v>
      </c>
      <c r="CD11" s="99">
        <v>0</v>
      </c>
      <c r="CE11" s="6">
        <v>0</v>
      </c>
      <c r="CF11" s="100"/>
      <c r="CG11" s="101">
        <v>0</v>
      </c>
      <c r="CH11" s="102">
        <v>0</v>
      </c>
      <c r="CJ11" s="99">
        <v>0</v>
      </c>
      <c r="CK11" s="6">
        <v>0</v>
      </c>
      <c r="CL11" s="100"/>
      <c r="CM11" s="101">
        <v>0</v>
      </c>
      <c r="CN11" s="102">
        <v>0</v>
      </c>
      <c r="CP11" s="99">
        <v>0</v>
      </c>
      <c r="CQ11" s="6">
        <v>0</v>
      </c>
      <c r="CR11" s="100"/>
      <c r="CS11" s="101">
        <v>0</v>
      </c>
      <c r="CT11" s="102">
        <v>0</v>
      </c>
      <c r="CV11" s="99">
        <v>0</v>
      </c>
      <c r="CW11" s="6">
        <v>0</v>
      </c>
      <c r="CX11" s="100"/>
      <c r="CY11" s="101">
        <v>0.48087104999999997</v>
      </c>
      <c r="CZ11" s="102">
        <v>1.95</v>
      </c>
      <c r="DB11" s="99">
        <v>0</v>
      </c>
      <c r="DC11" s="6">
        <v>0</v>
      </c>
      <c r="DD11" s="100"/>
      <c r="DE11" s="101">
        <v>47.147005419999999</v>
      </c>
      <c r="DF11" s="102">
        <v>5.1100000000000003</v>
      </c>
      <c r="DH11" s="99">
        <v>0</v>
      </c>
      <c r="DI11" s="6">
        <v>0</v>
      </c>
      <c r="DJ11" s="100"/>
      <c r="DK11" s="101">
        <v>409.51641225999998</v>
      </c>
      <c r="DL11" s="102">
        <v>99.68</v>
      </c>
      <c r="DN11" s="99">
        <v>166.36666019999998</v>
      </c>
      <c r="DO11" s="6">
        <v>99.19</v>
      </c>
      <c r="DP11" s="100"/>
      <c r="DQ11" s="101">
        <v>19.74327328</v>
      </c>
      <c r="DR11" s="102">
        <v>17.78</v>
      </c>
      <c r="DT11" s="99">
        <v>188.45516841</v>
      </c>
      <c r="DU11" s="6">
        <v>99.73</v>
      </c>
      <c r="DV11" s="100"/>
      <c r="DW11" s="101">
        <v>0</v>
      </c>
      <c r="DX11" s="102">
        <v>0</v>
      </c>
      <c r="DZ11" s="99">
        <v>68.321366999999995</v>
      </c>
      <c r="EA11" s="6">
        <v>37</v>
      </c>
      <c r="EB11" s="100"/>
      <c r="EC11" s="101">
        <v>6.1224160000000003</v>
      </c>
      <c r="ED11" s="102">
        <v>2</v>
      </c>
      <c r="EF11" s="99">
        <v>0</v>
      </c>
      <c r="EG11" s="6">
        <v>0</v>
      </c>
      <c r="EH11" s="100"/>
      <c r="EI11" s="101">
        <v>27.706617000000001</v>
      </c>
      <c r="EJ11" s="102">
        <v>91</v>
      </c>
      <c r="EL11" s="99">
        <v>77.092748</v>
      </c>
      <c r="EM11" s="6">
        <v>96</v>
      </c>
      <c r="EN11" s="100"/>
      <c r="EO11" s="101">
        <v>109.96529099999999</v>
      </c>
      <c r="EP11" s="102">
        <v>96</v>
      </c>
      <c r="ER11" s="99">
        <v>277.87503500000003</v>
      </c>
      <c r="ES11" s="6">
        <v>100</v>
      </c>
      <c r="ET11" s="100"/>
      <c r="EU11" s="101">
        <v>16.656175999999999</v>
      </c>
      <c r="EV11" s="102">
        <v>97</v>
      </c>
      <c r="EX11" s="99">
        <v>2.56594495</v>
      </c>
      <c r="EY11" s="6">
        <v>7.05</v>
      </c>
      <c r="EZ11" s="100"/>
      <c r="FA11" s="101">
        <v>3.5085236900000001</v>
      </c>
      <c r="FB11" s="102">
        <v>15.12</v>
      </c>
      <c r="FD11" s="99">
        <v>4.0577326400000002</v>
      </c>
      <c r="FE11" s="6">
        <v>14.9</v>
      </c>
      <c r="FF11" s="100"/>
      <c r="FG11" s="101">
        <v>0</v>
      </c>
      <c r="FH11" s="102">
        <v>0</v>
      </c>
      <c r="FJ11" s="99">
        <v>0</v>
      </c>
      <c r="FK11" s="6">
        <v>0</v>
      </c>
      <c r="FL11" s="100"/>
      <c r="FM11" s="101">
        <v>50.525120950000002</v>
      </c>
      <c r="FN11" s="102">
        <v>6.94</v>
      </c>
      <c r="FP11" s="99">
        <v>0</v>
      </c>
      <c r="FQ11" s="6">
        <v>0</v>
      </c>
      <c r="FR11" s="100"/>
      <c r="FS11" s="101">
        <v>4.6778183499999999</v>
      </c>
      <c r="FT11" s="102">
        <v>8.9600000000000009</v>
      </c>
      <c r="FV11" s="99">
        <v>4.8226090300000006</v>
      </c>
      <c r="FW11" s="6">
        <v>7.3</v>
      </c>
      <c r="FX11" s="100"/>
      <c r="FY11" s="101">
        <v>0</v>
      </c>
      <c r="FZ11" s="102">
        <v>0</v>
      </c>
      <c r="GB11" s="99">
        <v>0.98694367000000005</v>
      </c>
      <c r="GC11" s="6">
        <v>5.99</v>
      </c>
      <c r="GD11" s="100"/>
      <c r="GE11" s="101">
        <v>0</v>
      </c>
      <c r="GF11" s="102">
        <v>0</v>
      </c>
      <c r="GH11" s="99">
        <v>12.57930084</v>
      </c>
      <c r="GI11" s="6">
        <v>15.54</v>
      </c>
      <c r="GJ11" s="100"/>
      <c r="GK11" s="101">
        <v>47.490319740000004</v>
      </c>
      <c r="GL11" s="102">
        <v>83.5</v>
      </c>
      <c r="GN11" s="99">
        <v>16.871526969999998</v>
      </c>
      <c r="GO11" s="6">
        <v>15.59</v>
      </c>
      <c r="GP11" s="100"/>
      <c r="GQ11" s="101">
        <v>11.319127539999998</v>
      </c>
      <c r="GR11" s="102">
        <v>17.16</v>
      </c>
      <c r="GT11" s="99">
        <v>12.459517949999999</v>
      </c>
      <c r="GU11" s="6">
        <v>7.27</v>
      </c>
      <c r="GV11" s="100"/>
      <c r="GW11" s="101">
        <v>21.270485860000001</v>
      </c>
      <c r="GX11" s="102">
        <v>15.12</v>
      </c>
      <c r="GZ11" s="99">
        <v>41.7322639</v>
      </c>
      <c r="HA11" s="6">
        <v>14.61</v>
      </c>
    </row>
    <row r="12" spans="1:212" ht="13.5" thickBot="1">
      <c r="A12" t="s">
        <v>1246</v>
      </c>
      <c r="D12" s="99">
        <v>0</v>
      </c>
      <c r="E12" s="6">
        <v>0</v>
      </c>
      <c r="F12" s="100"/>
      <c r="G12" s="101">
        <v>0</v>
      </c>
      <c r="H12" s="102">
        <v>0</v>
      </c>
      <c r="J12" s="99">
        <v>0</v>
      </c>
      <c r="K12" s="6">
        <v>0</v>
      </c>
      <c r="L12" s="100"/>
      <c r="M12" s="101">
        <v>0</v>
      </c>
      <c r="N12" s="102">
        <v>0</v>
      </c>
      <c r="P12" s="99">
        <v>0</v>
      </c>
      <c r="Q12" s="6">
        <v>0</v>
      </c>
      <c r="R12" s="100"/>
      <c r="S12" s="101">
        <v>0</v>
      </c>
      <c r="T12" s="102">
        <v>0</v>
      </c>
      <c r="V12" s="99">
        <v>0</v>
      </c>
      <c r="W12" s="6">
        <v>0</v>
      </c>
      <c r="X12" s="100"/>
      <c r="Y12" s="101">
        <v>0</v>
      </c>
      <c r="Z12" s="102">
        <v>0</v>
      </c>
      <c r="AB12" s="99">
        <v>0</v>
      </c>
      <c r="AC12" s="6">
        <v>0</v>
      </c>
      <c r="AD12" s="100"/>
      <c r="AE12" s="101">
        <v>0</v>
      </c>
      <c r="AF12" s="102">
        <v>0</v>
      </c>
      <c r="AH12" s="99">
        <v>0</v>
      </c>
      <c r="AI12" s="6">
        <v>0</v>
      </c>
      <c r="AJ12" s="100"/>
      <c r="AK12" s="101">
        <v>0</v>
      </c>
      <c r="AL12" s="102">
        <v>0</v>
      </c>
      <c r="AN12" s="99">
        <v>0</v>
      </c>
      <c r="AO12" s="6">
        <v>0</v>
      </c>
      <c r="AP12" s="100"/>
      <c r="AQ12" s="101">
        <v>0</v>
      </c>
      <c r="AR12" s="102">
        <v>0</v>
      </c>
      <c r="AT12" s="99">
        <v>0</v>
      </c>
      <c r="AU12" s="6">
        <v>0</v>
      </c>
      <c r="AV12" s="100"/>
      <c r="AW12" s="101">
        <v>0</v>
      </c>
      <c r="AX12" s="102">
        <v>0</v>
      </c>
      <c r="AZ12" s="99">
        <v>0</v>
      </c>
      <c r="BA12" s="6">
        <v>0</v>
      </c>
      <c r="BB12" s="100"/>
      <c r="BC12" s="101">
        <v>0</v>
      </c>
      <c r="BD12" s="102">
        <v>0</v>
      </c>
      <c r="BF12" s="99">
        <v>4.6501999999999996E-4</v>
      </c>
      <c r="BG12" s="6">
        <v>0</v>
      </c>
      <c r="BH12" s="100"/>
      <c r="BI12" s="101">
        <v>3.1621700000000002E-3</v>
      </c>
      <c r="BJ12" s="102">
        <v>0.21</v>
      </c>
      <c r="BL12" s="99">
        <v>6.8541999999999995E-4</v>
      </c>
      <c r="BM12" s="6">
        <v>0</v>
      </c>
      <c r="BN12" s="100"/>
      <c r="BO12" s="101">
        <v>0</v>
      </c>
      <c r="BP12" s="102">
        <v>0</v>
      </c>
      <c r="BR12" s="99">
        <v>0</v>
      </c>
      <c r="BS12" s="6">
        <v>0</v>
      </c>
      <c r="BT12" s="100"/>
      <c r="BU12" s="101">
        <v>0</v>
      </c>
      <c r="BV12" s="102">
        <v>0</v>
      </c>
      <c r="BX12" s="99">
        <v>0</v>
      </c>
      <c r="BY12" s="6">
        <v>0</v>
      </c>
      <c r="BZ12" s="100"/>
      <c r="CA12" s="101">
        <v>0</v>
      </c>
      <c r="CB12" s="102">
        <v>0</v>
      </c>
      <c r="CD12" s="99">
        <v>0</v>
      </c>
      <c r="CE12" s="6">
        <v>0</v>
      </c>
      <c r="CF12" s="100"/>
      <c r="CG12" s="101">
        <v>0</v>
      </c>
      <c r="CH12" s="102">
        <v>0</v>
      </c>
      <c r="CJ12" s="99">
        <v>0</v>
      </c>
      <c r="CK12" s="6">
        <v>0</v>
      </c>
      <c r="CL12" s="100"/>
      <c r="CM12" s="101">
        <v>0</v>
      </c>
      <c r="CN12" s="102">
        <v>0</v>
      </c>
      <c r="CP12" s="99">
        <v>0</v>
      </c>
      <c r="CQ12" s="6">
        <v>0</v>
      </c>
      <c r="CR12" s="100"/>
      <c r="CS12" s="101">
        <v>0</v>
      </c>
      <c r="CT12" s="102">
        <v>0</v>
      </c>
      <c r="CV12" s="99">
        <v>0</v>
      </c>
      <c r="CW12" s="6">
        <v>0</v>
      </c>
      <c r="CX12" s="100"/>
      <c r="CY12" s="101">
        <v>0</v>
      </c>
      <c r="CZ12" s="102">
        <v>0</v>
      </c>
      <c r="DB12" s="99">
        <v>0</v>
      </c>
      <c r="DC12" s="6">
        <v>0</v>
      </c>
      <c r="DD12" s="100"/>
      <c r="DE12" s="101">
        <v>0</v>
      </c>
      <c r="DF12" s="102">
        <v>0</v>
      </c>
      <c r="DH12" s="99">
        <v>0</v>
      </c>
      <c r="DI12" s="6">
        <v>0</v>
      </c>
      <c r="DJ12" s="100"/>
      <c r="DK12" s="101">
        <v>0</v>
      </c>
      <c r="DL12" s="102">
        <v>0</v>
      </c>
      <c r="DN12" s="99">
        <v>0</v>
      </c>
      <c r="DO12" s="6">
        <v>0</v>
      </c>
      <c r="DP12" s="100"/>
      <c r="DQ12" s="101">
        <v>0</v>
      </c>
      <c r="DR12" s="102">
        <v>0</v>
      </c>
      <c r="DT12" s="99">
        <v>0</v>
      </c>
      <c r="DU12" s="6">
        <v>0</v>
      </c>
      <c r="DV12" s="100"/>
      <c r="DW12" s="101">
        <v>0</v>
      </c>
      <c r="DX12" s="102">
        <v>0</v>
      </c>
      <c r="DZ12" s="99">
        <v>1.7610330000000001</v>
      </c>
      <c r="EA12" s="6">
        <v>1</v>
      </c>
      <c r="EB12" s="100"/>
      <c r="EC12" s="101">
        <v>0</v>
      </c>
      <c r="ED12" s="102">
        <v>0</v>
      </c>
      <c r="EF12" s="99">
        <v>0</v>
      </c>
      <c r="EG12" s="6">
        <v>0</v>
      </c>
      <c r="EH12" s="100"/>
      <c r="EI12" s="101">
        <v>5.3489000000000002E-2</v>
      </c>
      <c r="EJ12" s="102">
        <v>0</v>
      </c>
      <c r="EL12" s="99">
        <v>3.1460460000000001</v>
      </c>
      <c r="EM12" s="6">
        <v>4</v>
      </c>
      <c r="EN12" s="100"/>
      <c r="EO12" s="101">
        <v>1.13384</v>
      </c>
      <c r="EP12" s="102">
        <v>1</v>
      </c>
      <c r="ER12" s="99">
        <v>0.68590499999999999</v>
      </c>
      <c r="ES12" s="6">
        <v>1</v>
      </c>
      <c r="ET12" s="100"/>
      <c r="EU12" s="101">
        <v>0</v>
      </c>
      <c r="EV12" s="102">
        <v>0</v>
      </c>
      <c r="EX12" s="99">
        <v>0</v>
      </c>
      <c r="EY12" s="6">
        <v>0</v>
      </c>
      <c r="EZ12" s="100"/>
      <c r="FA12" s="101">
        <v>0</v>
      </c>
      <c r="FB12" s="102">
        <v>0</v>
      </c>
      <c r="FD12" s="99">
        <v>0</v>
      </c>
      <c r="FE12" s="6">
        <v>0</v>
      </c>
      <c r="FF12" s="100"/>
      <c r="FG12" s="101">
        <v>0</v>
      </c>
      <c r="FH12" s="102">
        <v>0</v>
      </c>
      <c r="FJ12" s="99">
        <v>0</v>
      </c>
      <c r="FK12" s="6">
        <v>0</v>
      </c>
      <c r="FL12" s="100"/>
      <c r="FM12" s="101">
        <v>0</v>
      </c>
      <c r="FN12" s="102">
        <v>0</v>
      </c>
      <c r="FP12" s="99">
        <v>0</v>
      </c>
      <c r="FQ12" s="6">
        <v>0</v>
      </c>
      <c r="FR12" s="100"/>
      <c r="FS12" s="101">
        <v>2.26222316</v>
      </c>
      <c r="FT12" s="102">
        <v>4.33</v>
      </c>
      <c r="FV12" s="99">
        <v>0.34667896999999998</v>
      </c>
      <c r="FW12" s="6">
        <v>0.52</v>
      </c>
      <c r="FX12" s="100"/>
      <c r="FY12" s="101">
        <v>0</v>
      </c>
      <c r="FZ12" s="102">
        <v>0</v>
      </c>
      <c r="GB12" s="99">
        <v>0</v>
      </c>
      <c r="GC12" s="6">
        <v>0</v>
      </c>
      <c r="GD12" s="100"/>
      <c r="GE12" s="101">
        <v>0</v>
      </c>
      <c r="GF12" s="102">
        <v>0</v>
      </c>
      <c r="GH12" s="99">
        <v>6.6984639999999998E-2</v>
      </c>
      <c r="GI12" s="6">
        <v>0.09</v>
      </c>
      <c r="GJ12" s="100"/>
      <c r="GK12" s="101">
        <v>5.0456669999999995E-2</v>
      </c>
      <c r="GL12" s="102">
        <v>0.09</v>
      </c>
      <c r="GN12" s="99">
        <v>5.3031869999999995E-2</v>
      </c>
      <c r="GO12" s="6">
        <v>0.05</v>
      </c>
      <c r="GP12" s="100"/>
      <c r="GQ12" s="101">
        <v>4.2404130000000005E-2</v>
      </c>
      <c r="GR12" s="102">
        <v>0.06</v>
      </c>
      <c r="GT12" s="99">
        <v>0</v>
      </c>
      <c r="GU12" s="6">
        <v>0</v>
      </c>
      <c r="GV12" s="100"/>
      <c r="GW12" s="101">
        <v>0</v>
      </c>
      <c r="GX12" s="102">
        <v>0</v>
      </c>
      <c r="GZ12" s="99">
        <v>0</v>
      </c>
      <c r="HA12" s="6">
        <v>0</v>
      </c>
    </row>
    <row r="13" spans="1:212" ht="13.5" thickBot="1">
      <c r="A13" s="103" t="s">
        <v>4</v>
      </c>
      <c r="B13" s="104"/>
      <c r="C13" s="103"/>
      <c r="D13" s="104">
        <v>52.032809640000004</v>
      </c>
      <c r="E13" s="108">
        <v>100</v>
      </c>
      <c r="F13" s="105"/>
      <c r="G13" s="106">
        <v>31.140514660000004</v>
      </c>
      <c r="H13" s="107">
        <v>100.01</v>
      </c>
      <c r="I13" s="103"/>
      <c r="J13" s="104">
        <v>88.574999529999985</v>
      </c>
      <c r="K13" s="108">
        <v>100.01</v>
      </c>
      <c r="L13" s="105"/>
      <c r="M13" s="106">
        <v>95.577712059999996</v>
      </c>
      <c r="N13" s="107">
        <v>1.01</v>
      </c>
      <c r="O13" s="103"/>
      <c r="P13" s="104">
        <v>2.5963099999999999</v>
      </c>
      <c r="Q13" s="108">
        <v>101</v>
      </c>
      <c r="R13" s="105"/>
      <c r="S13" s="106">
        <v>164.51767699999999</v>
      </c>
      <c r="T13" s="107">
        <v>100</v>
      </c>
      <c r="U13" s="103"/>
      <c r="V13" s="104">
        <v>98.671649000000002</v>
      </c>
      <c r="W13" s="108">
        <v>99</v>
      </c>
      <c r="X13" s="105"/>
      <c r="Y13" s="106">
        <v>581.60005699999999</v>
      </c>
      <c r="Z13" s="107">
        <v>100</v>
      </c>
      <c r="AA13" s="103"/>
      <c r="AB13" s="104">
        <v>532.40619300000003</v>
      </c>
      <c r="AC13" s="108">
        <v>99</v>
      </c>
      <c r="AD13" s="105"/>
      <c r="AE13" s="106">
        <v>1.6822060000000001</v>
      </c>
      <c r="AF13" s="107">
        <v>100</v>
      </c>
      <c r="AG13" s="103"/>
      <c r="AH13" s="104">
        <v>1.6284860000000001</v>
      </c>
      <c r="AI13" s="108">
        <v>102</v>
      </c>
      <c r="AJ13" s="105"/>
      <c r="AK13" s="106">
        <v>86.298494000000005</v>
      </c>
      <c r="AL13" s="107">
        <v>100</v>
      </c>
      <c r="AM13" s="103"/>
      <c r="AN13" s="104">
        <v>3.0939019999999999</v>
      </c>
      <c r="AO13" s="108">
        <v>100</v>
      </c>
      <c r="AP13" s="105"/>
      <c r="AQ13" s="106">
        <v>4.3181339999999997</v>
      </c>
      <c r="AR13" s="107">
        <v>100</v>
      </c>
      <c r="AS13" s="103"/>
      <c r="AT13" s="104">
        <v>2.1184430000000001</v>
      </c>
      <c r="AU13" s="108">
        <v>100</v>
      </c>
      <c r="AV13" s="105"/>
      <c r="AW13" s="106">
        <v>234.57007400000001</v>
      </c>
      <c r="AX13" s="107">
        <v>99</v>
      </c>
      <c r="AY13" s="103"/>
      <c r="AZ13" s="104">
        <v>1180.502103</v>
      </c>
      <c r="BA13" s="108">
        <v>102</v>
      </c>
      <c r="BB13" s="105"/>
      <c r="BC13" s="106">
        <v>7.1384766000000006</v>
      </c>
      <c r="BD13" s="107">
        <v>100</v>
      </c>
      <c r="BE13" s="103"/>
      <c r="BF13" s="104">
        <v>543.38824507999993</v>
      </c>
      <c r="BG13" s="108">
        <v>100</v>
      </c>
      <c r="BH13" s="105"/>
      <c r="BI13" s="106">
        <v>1.4901427199999999</v>
      </c>
      <c r="BJ13" s="107">
        <v>100</v>
      </c>
      <c r="BK13" s="103"/>
      <c r="BL13" s="104">
        <v>253.64601927999999</v>
      </c>
      <c r="BM13" s="108">
        <v>100.01</v>
      </c>
      <c r="BN13" s="105"/>
      <c r="BO13" s="106">
        <v>94.545072649999994</v>
      </c>
      <c r="BP13" s="107">
        <v>100</v>
      </c>
      <c r="BQ13" s="103"/>
      <c r="BR13" s="104">
        <v>151.41445416000002</v>
      </c>
      <c r="BS13" s="108">
        <v>99.99</v>
      </c>
      <c r="BT13" s="105"/>
      <c r="BU13" s="106">
        <v>371.53176258999997</v>
      </c>
      <c r="BV13" s="107">
        <v>100.01</v>
      </c>
      <c r="BW13" s="103"/>
      <c r="BX13" s="104">
        <v>556.08102258999986</v>
      </c>
      <c r="BY13" s="108">
        <v>99.99</v>
      </c>
      <c r="BZ13" s="105"/>
      <c r="CA13" s="106">
        <v>29.135250129999999</v>
      </c>
      <c r="CB13" s="107">
        <v>100.01</v>
      </c>
      <c r="CC13" s="103"/>
      <c r="CD13" s="104">
        <v>110.03707711</v>
      </c>
      <c r="CE13" s="108">
        <v>100</v>
      </c>
      <c r="CF13" s="105"/>
      <c r="CG13" s="106">
        <v>85.735366229999983</v>
      </c>
      <c r="CH13" s="107">
        <v>99.99</v>
      </c>
      <c r="CI13" s="103"/>
      <c r="CJ13" s="104">
        <v>64.971177350000005</v>
      </c>
      <c r="CK13" s="108">
        <v>100</v>
      </c>
      <c r="CL13" s="105"/>
      <c r="CM13" s="106">
        <v>24.677513749999996</v>
      </c>
      <c r="CN13" s="107">
        <v>100.01</v>
      </c>
      <c r="CO13" s="103"/>
      <c r="CP13" s="104">
        <v>446.02522097999997</v>
      </c>
      <c r="CQ13" s="108">
        <v>99.98</v>
      </c>
      <c r="CR13" s="105"/>
      <c r="CS13" s="106">
        <v>389.28873142999998</v>
      </c>
      <c r="CT13" s="107">
        <v>100.01</v>
      </c>
      <c r="CU13" s="103"/>
      <c r="CV13" s="104">
        <v>112.99328561999999</v>
      </c>
      <c r="CW13" s="108">
        <v>100</v>
      </c>
      <c r="CX13" s="105"/>
      <c r="CY13" s="106">
        <v>24.634383220000004</v>
      </c>
      <c r="CZ13" s="107">
        <v>100.01</v>
      </c>
      <c r="DA13" s="103"/>
      <c r="DB13" s="104">
        <v>4.6110147300000008</v>
      </c>
      <c r="DC13" s="108">
        <v>100</v>
      </c>
      <c r="DD13" s="105"/>
      <c r="DE13" s="106">
        <v>922.78863619999993</v>
      </c>
      <c r="DF13" s="107">
        <v>100</v>
      </c>
      <c r="DG13" s="103"/>
      <c r="DH13" s="104">
        <v>8.8222983100000008</v>
      </c>
      <c r="DI13" s="108">
        <v>100</v>
      </c>
      <c r="DJ13" s="105"/>
      <c r="DK13" s="106">
        <v>410.84409613999998</v>
      </c>
      <c r="DL13" s="107">
        <v>100</v>
      </c>
      <c r="DM13" s="103"/>
      <c r="DN13" s="104">
        <v>167.71878716999998</v>
      </c>
      <c r="DO13" s="108">
        <v>100</v>
      </c>
      <c r="DP13" s="105"/>
      <c r="DQ13" s="106">
        <v>111.01691303</v>
      </c>
      <c r="DR13" s="107">
        <v>100</v>
      </c>
      <c r="DS13" s="103"/>
      <c r="DT13" s="104">
        <v>188.96048921000002</v>
      </c>
      <c r="DU13" s="108">
        <v>100</v>
      </c>
      <c r="DV13" s="105"/>
      <c r="DW13" s="106">
        <v>36.516110750000003</v>
      </c>
      <c r="DX13" s="107">
        <v>99</v>
      </c>
      <c r="DY13" s="103"/>
      <c r="DZ13" s="104">
        <v>184.22959132</v>
      </c>
      <c r="EA13" s="108">
        <v>100</v>
      </c>
      <c r="EB13" s="105"/>
      <c r="EC13" s="106">
        <v>334.45820068</v>
      </c>
      <c r="ED13" s="107">
        <v>101</v>
      </c>
      <c r="EE13" s="103"/>
      <c r="EF13" s="104">
        <v>33.507415000000002</v>
      </c>
      <c r="EG13" s="108">
        <v>101</v>
      </c>
      <c r="EH13" s="105"/>
      <c r="EI13" s="106">
        <v>30.607438999999999</v>
      </c>
      <c r="EJ13" s="107">
        <v>100</v>
      </c>
      <c r="EK13" s="103"/>
      <c r="EL13" s="104">
        <v>79.990098639999999</v>
      </c>
      <c r="EM13" s="108">
        <v>100</v>
      </c>
      <c r="EN13" s="105"/>
      <c r="EO13" s="106">
        <v>114.102857</v>
      </c>
      <c r="EP13" s="107">
        <v>100</v>
      </c>
      <c r="EQ13" s="103"/>
      <c r="ER13" s="104">
        <v>278.89960300000001</v>
      </c>
      <c r="ES13" s="108">
        <v>101</v>
      </c>
      <c r="ET13" s="105"/>
      <c r="EU13" s="106">
        <v>17.145316000000001</v>
      </c>
      <c r="EV13" s="107">
        <v>100</v>
      </c>
      <c r="EW13" s="103"/>
      <c r="EX13" s="104">
        <v>36.368260140000004</v>
      </c>
      <c r="EY13" s="108">
        <v>100</v>
      </c>
      <c r="EZ13" s="105"/>
      <c r="FA13" s="106">
        <v>23.211605030000001</v>
      </c>
      <c r="FB13" s="107">
        <v>100</v>
      </c>
      <c r="FC13" s="103"/>
      <c r="FD13" s="104">
        <v>27.23137612</v>
      </c>
      <c r="FE13" s="108">
        <v>100</v>
      </c>
      <c r="FF13" s="105"/>
      <c r="FG13" s="106">
        <v>118.87382558</v>
      </c>
      <c r="FH13" s="107">
        <v>100</v>
      </c>
      <c r="FI13" s="103"/>
      <c r="FJ13" s="104">
        <v>170.02429665999998</v>
      </c>
      <c r="FK13" s="108">
        <v>99.99</v>
      </c>
      <c r="FL13" s="105"/>
      <c r="FM13" s="106">
        <v>727.53946423000002</v>
      </c>
      <c r="FN13" s="107">
        <v>100</v>
      </c>
      <c r="FO13" s="103"/>
      <c r="FP13" s="104">
        <v>106.24862709999999</v>
      </c>
      <c r="FQ13" s="108">
        <v>100</v>
      </c>
      <c r="FR13" s="105"/>
      <c r="FS13" s="106">
        <v>52.224304209999993</v>
      </c>
      <c r="FT13" s="107">
        <v>100</v>
      </c>
      <c r="FU13" s="103"/>
      <c r="FV13" s="104">
        <v>66.035093599999996</v>
      </c>
      <c r="FW13" s="108">
        <v>100</v>
      </c>
      <c r="FX13" s="105"/>
      <c r="FY13" s="106">
        <v>121.78098288000002</v>
      </c>
      <c r="FZ13" s="107">
        <v>100</v>
      </c>
      <c r="GA13" s="103"/>
      <c r="GB13" s="104">
        <v>16.482488050000001</v>
      </c>
      <c r="GC13" s="108">
        <v>100</v>
      </c>
      <c r="GD13" s="105"/>
      <c r="GE13" s="106">
        <v>69.615648600000014</v>
      </c>
      <c r="GF13" s="107">
        <v>99.98</v>
      </c>
      <c r="GG13" s="103"/>
      <c r="GH13" s="104">
        <v>80.971608040000007</v>
      </c>
      <c r="GI13" s="108">
        <v>100.01</v>
      </c>
      <c r="GJ13" s="105"/>
      <c r="GK13" s="106">
        <v>56.872535120000002</v>
      </c>
      <c r="GL13" s="107">
        <v>99.99</v>
      </c>
      <c r="GM13" s="103"/>
      <c r="GN13" s="104">
        <v>108.20197838</v>
      </c>
      <c r="GO13" s="108">
        <v>99.99</v>
      </c>
      <c r="GP13" s="105"/>
      <c r="GQ13" s="106">
        <v>65.979769669999996</v>
      </c>
      <c r="GR13" s="107">
        <v>100</v>
      </c>
      <c r="GS13" s="103"/>
      <c r="GT13" s="104">
        <v>171.44468505999998</v>
      </c>
      <c r="GU13" s="108">
        <v>100</v>
      </c>
      <c r="GV13" s="105"/>
      <c r="GW13" s="106">
        <v>140.66754361000002</v>
      </c>
      <c r="GX13" s="107">
        <v>100</v>
      </c>
      <c r="GY13" s="103"/>
      <c r="GZ13" s="104">
        <v>285.57385595000005</v>
      </c>
      <c r="HA13" s="108">
        <v>100</v>
      </c>
      <c r="HC13">
        <v>0</v>
      </c>
      <c r="HD13">
        <v>0</v>
      </c>
    </row>
    <row r="14" spans="1:212">
      <c r="A14" t="s">
        <v>1247</v>
      </c>
      <c r="F14" s="100"/>
      <c r="G14" s="101"/>
      <c r="H14" s="102"/>
      <c r="L14" s="100"/>
      <c r="M14" s="101"/>
      <c r="N14" s="102"/>
      <c r="R14" s="100"/>
      <c r="S14" s="101"/>
      <c r="T14" s="102"/>
      <c r="X14" s="100"/>
      <c r="Y14" s="101"/>
      <c r="Z14" s="102"/>
      <c r="AD14" s="100"/>
      <c r="AE14" s="101"/>
      <c r="AF14" s="102"/>
      <c r="AJ14" s="100"/>
      <c r="AK14" s="101"/>
      <c r="AL14" s="102"/>
      <c r="AP14" s="100"/>
      <c r="AQ14" s="101"/>
      <c r="AR14" s="102"/>
      <c r="AV14" s="100"/>
      <c r="AW14" s="101"/>
      <c r="AX14" s="102"/>
      <c r="BB14" s="100"/>
      <c r="BC14" s="101"/>
      <c r="BD14" s="102"/>
      <c r="BH14" s="100"/>
      <c r="BI14" s="101"/>
      <c r="BJ14" s="102"/>
      <c r="BN14" s="100"/>
      <c r="BO14" s="101"/>
      <c r="BP14" s="102"/>
      <c r="BT14" s="100"/>
      <c r="BU14" s="101"/>
      <c r="BV14" s="102"/>
      <c r="BZ14" s="100"/>
      <c r="CA14" s="101"/>
      <c r="CB14" s="102"/>
      <c r="CF14" s="100"/>
      <c r="CG14" s="101"/>
      <c r="CH14" s="102"/>
      <c r="CL14" s="100"/>
      <c r="CM14" s="101"/>
      <c r="CN14" s="102"/>
      <c r="CR14" s="100"/>
      <c r="CS14" s="101"/>
      <c r="CT14" s="102"/>
      <c r="CX14" s="100"/>
      <c r="CY14" s="101"/>
      <c r="CZ14" s="102"/>
      <c r="DD14" s="100"/>
      <c r="DE14" s="101"/>
      <c r="DF14" s="102"/>
      <c r="DJ14" s="100"/>
      <c r="DK14" s="101"/>
      <c r="DL14" s="102"/>
      <c r="DP14" s="100"/>
      <c r="DQ14" s="101"/>
      <c r="DR14" s="102"/>
      <c r="DV14" s="100"/>
      <c r="DW14" s="101"/>
      <c r="DX14" s="102"/>
      <c r="EB14" s="100"/>
      <c r="EC14" s="101"/>
      <c r="ED14" s="102"/>
      <c r="EH14" s="100"/>
      <c r="EI14" s="101"/>
      <c r="EJ14" s="102"/>
      <c r="EN14" s="100"/>
      <c r="EO14" s="101"/>
      <c r="EP14" s="102"/>
      <c r="ET14" s="100"/>
      <c r="EU14" s="101"/>
      <c r="EV14" s="102"/>
      <c r="EZ14" s="100"/>
      <c r="FA14" s="101"/>
      <c r="FB14" s="102"/>
      <c r="FF14" s="100"/>
      <c r="FG14" s="101"/>
      <c r="FH14" s="102"/>
      <c r="FL14" s="100"/>
      <c r="FM14" s="101"/>
      <c r="FN14" s="102"/>
      <c r="FR14" s="100"/>
      <c r="FS14" s="101"/>
      <c r="FT14" s="102"/>
      <c r="FX14" s="100"/>
      <c r="FY14" s="101"/>
      <c r="FZ14" s="102"/>
      <c r="GD14" s="100"/>
      <c r="GE14" s="101"/>
      <c r="GF14" s="102"/>
      <c r="GJ14" s="100"/>
      <c r="GK14" s="101"/>
      <c r="GL14" s="102"/>
      <c r="GP14" s="100"/>
      <c r="GQ14" s="101"/>
      <c r="GR14" s="102"/>
      <c r="GV14" s="100"/>
      <c r="GW14" s="101"/>
      <c r="GX14" s="102"/>
    </row>
    <row r="15" spans="1:212">
      <c r="C15" t="s">
        <v>1268</v>
      </c>
      <c r="D15" s="99">
        <v>8.6484789299999996</v>
      </c>
      <c r="E15" s="6">
        <v>16.62</v>
      </c>
      <c r="F15" s="100" t="s">
        <v>1268</v>
      </c>
      <c r="G15" s="101">
        <v>6.2953871000000001</v>
      </c>
      <c r="H15" s="102">
        <v>20.22</v>
      </c>
      <c r="I15" t="s">
        <v>1622</v>
      </c>
      <c r="J15" s="99">
        <v>1.8763618099999999</v>
      </c>
      <c r="K15" s="6">
        <v>2.12</v>
      </c>
      <c r="L15" s="100" t="s">
        <v>1623</v>
      </c>
      <c r="M15" s="101">
        <v>90.954835739999993</v>
      </c>
      <c r="N15" s="102">
        <v>0.95</v>
      </c>
      <c r="O15" t="s">
        <v>1624</v>
      </c>
      <c r="P15" s="99">
        <v>0.24550900000000001</v>
      </c>
      <c r="Q15" s="6">
        <v>9</v>
      </c>
      <c r="R15" s="100" t="s">
        <v>1625</v>
      </c>
      <c r="S15" s="101">
        <v>41.846848999999999</v>
      </c>
      <c r="T15" s="102">
        <v>25</v>
      </c>
      <c r="U15" t="s">
        <v>1626</v>
      </c>
      <c r="V15" s="99">
        <v>2.0405060000000002</v>
      </c>
      <c r="W15" s="6">
        <v>2</v>
      </c>
      <c r="X15" s="100" t="s">
        <v>1627</v>
      </c>
      <c r="Y15" s="101">
        <v>47.847276000000001</v>
      </c>
      <c r="Z15" s="102">
        <v>8</v>
      </c>
      <c r="AA15" t="s">
        <v>1626</v>
      </c>
      <c r="AB15" s="99">
        <v>14.702804</v>
      </c>
      <c r="AC15" s="6">
        <v>3</v>
      </c>
      <c r="AD15" s="100" t="s">
        <v>1624</v>
      </c>
      <c r="AE15" s="101">
        <v>0.1895</v>
      </c>
      <c r="AF15" s="102">
        <v>11</v>
      </c>
      <c r="AG15" t="s">
        <v>1624</v>
      </c>
      <c r="AH15" s="99">
        <v>0.26177400000000001</v>
      </c>
      <c r="AI15" s="6">
        <v>16</v>
      </c>
      <c r="AJ15" s="100" t="s">
        <v>1628</v>
      </c>
      <c r="AK15" s="101">
        <v>16.540482000000001</v>
      </c>
      <c r="AL15" s="102">
        <v>19</v>
      </c>
      <c r="AM15" t="s">
        <v>1629</v>
      </c>
      <c r="AN15" s="99">
        <v>0.86282700000000001</v>
      </c>
      <c r="AO15" s="6">
        <v>28</v>
      </c>
      <c r="AP15" s="100" t="s">
        <v>1629</v>
      </c>
      <c r="AQ15" s="101">
        <v>1.163629</v>
      </c>
      <c r="AR15" s="102">
        <v>27</v>
      </c>
      <c r="AS15" t="s">
        <v>1629</v>
      </c>
      <c r="AT15" s="99">
        <v>0.31718200000000002</v>
      </c>
      <c r="AU15" s="6">
        <v>15</v>
      </c>
      <c r="AV15" s="100" t="s">
        <v>1625</v>
      </c>
      <c r="AW15" s="101">
        <v>63.151162999999997</v>
      </c>
      <c r="AX15" s="102">
        <v>27</v>
      </c>
      <c r="AY15" t="s">
        <v>1625</v>
      </c>
      <c r="AZ15" s="99">
        <v>178.682423</v>
      </c>
      <c r="BA15" s="6">
        <v>15</v>
      </c>
      <c r="BB15" s="100" t="s">
        <v>1630</v>
      </c>
      <c r="BC15" s="101">
        <v>7.08318519</v>
      </c>
      <c r="BD15" s="102">
        <v>99.23</v>
      </c>
      <c r="BE15" t="s">
        <v>1631</v>
      </c>
      <c r="BF15" s="99">
        <v>530.96671959000003</v>
      </c>
      <c r="BG15" s="6">
        <v>97.71</v>
      </c>
      <c r="BH15" s="100" t="s">
        <v>1632</v>
      </c>
      <c r="BI15" s="101">
        <v>1.47481993</v>
      </c>
      <c r="BJ15" s="102">
        <v>98.97</v>
      </c>
      <c r="BK15" t="s">
        <v>1633</v>
      </c>
      <c r="BL15" s="99">
        <v>242.56020025000001</v>
      </c>
      <c r="BM15" s="6">
        <v>95.63</v>
      </c>
      <c r="BN15" s="100" t="s">
        <v>1634</v>
      </c>
      <c r="BO15" s="101">
        <v>94.487010909999995</v>
      </c>
      <c r="BP15" s="102">
        <v>99.94</v>
      </c>
      <c r="BQ15" t="s">
        <v>1635</v>
      </c>
      <c r="BR15" s="99">
        <v>6.4075161100000004</v>
      </c>
      <c r="BS15" s="6">
        <v>4.2300000000000004</v>
      </c>
      <c r="BT15" s="100" t="s">
        <v>1256</v>
      </c>
      <c r="BU15" s="101">
        <v>20.427165890000001</v>
      </c>
      <c r="BV15" s="102">
        <v>5.5</v>
      </c>
      <c r="BW15" t="s">
        <v>1256</v>
      </c>
      <c r="BX15" s="99">
        <v>15.615966139999999</v>
      </c>
      <c r="BY15" s="6">
        <v>2.81</v>
      </c>
      <c r="BZ15" s="100" t="s">
        <v>1636</v>
      </c>
      <c r="CA15" s="101">
        <v>1.1820158000000001</v>
      </c>
      <c r="CB15" s="102">
        <v>4.0599999999999996</v>
      </c>
      <c r="CC15" t="s">
        <v>1637</v>
      </c>
      <c r="CD15" s="99">
        <v>26.62640991</v>
      </c>
      <c r="CE15" s="6">
        <v>24.2</v>
      </c>
      <c r="CF15" s="100" t="s">
        <v>1637</v>
      </c>
      <c r="CG15" s="101">
        <v>18.077850770000001</v>
      </c>
      <c r="CH15" s="102">
        <v>21.09</v>
      </c>
      <c r="CI15" t="s">
        <v>1638</v>
      </c>
      <c r="CJ15" s="99">
        <v>10.689850310000001</v>
      </c>
      <c r="CK15" s="6">
        <v>16.45</v>
      </c>
      <c r="CL15" s="100" t="s">
        <v>1263</v>
      </c>
      <c r="CM15" s="101">
        <v>2.2302815599999999</v>
      </c>
      <c r="CN15" s="102">
        <v>9.0399999999999991</v>
      </c>
      <c r="CO15" t="s">
        <v>1639</v>
      </c>
      <c r="CP15" s="99">
        <v>67.859899659999996</v>
      </c>
      <c r="CQ15" s="6">
        <v>15.21</v>
      </c>
      <c r="CR15" s="100" t="s">
        <v>1639</v>
      </c>
      <c r="CS15" s="101">
        <v>54.956604970000001</v>
      </c>
      <c r="CT15" s="102">
        <v>14.12</v>
      </c>
      <c r="CU15" t="s">
        <v>1639</v>
      </c>
      <c r="CV15" s="99">
        <v>18.019095220000001</v>
      </c>
      <c r="CW15" s="6">
        <v>15.95</v>
      </c>
      <c r="CX15" s="100" t="s">
        <v>1640</v>
      </c>
      <c r="CY15" s="101">
        <v>0.48087105000000002</v>
      </c>
      <c r="CZ15" s="102">
        <v>1.95</v>
      </c>
      <c r="DA15" t="s">
        <v>1641</v>
      </c>
      <c r="DB15" s="99">
        <v>3.1677757899999999</v>
      </c>
      <c r="DC15" s="6">
        <v>68.7</v>
      </c>
      <c r="DD15" s="100" t="s">
        <v>1642</v>
      </c>
      <c r="DE15" s="101">
        <v>17.78627535</v>
      </c>
      <c r="DF15" s="102">
        <v>1.93</v>
      </c>
      <c r="DG15" t="s">
        <v>1641</v>
      </c>
      <c r="DH15" s="99">
        <v>2.77448864</v>
      </c>
      <c r="DI15" s="6">
        <v>31.45</v>
      </c>
      <c r="DJ15" s="100" t="s">
        <v>1643</v>
      </c>
      <c r="DK15" s="101">
        <v>409.51636880000001</v>
      </c>
      <c r="DL15" s="102">
        <v>99.68</v>
      </c>
      <c r="DM15" t="s">
        <v>1642</v>
      </c>
      <c r="DN15" s="99">
        <v>166.36666020000001</v>
      </c>
      <c r="DO15" s="6">
        <v>99.19</v>
      </c>
      <c r="DP15" s="100" t="s">
        <v>1642</v>
      </c>
      <c r="DQ15" s="101">
        <v>7.5675879999999998</v>
      </c>
      <c r="DR15" s="102">
        <v>6.82</v>
      </c>
      <c r="DS15" t="s">
        <v>1644</v>
      </c>
      <c r="DT15" s="99">
        <v>188.4482357</v>
      </c>
      <c r="DU15" s="6">
        <v>99.73</v>
      </c>
      <c r="DV15" s="100" t="s">
        <v>1645</v>
      </c>
      <c r="DW15" s="101">
        <v>25.666142000000001</v>
      </c>
      <c r="DX15" s="102">
        <v>70</v>
      </c>
      <c r="DY15" t="s">
        <v>1646</v>
      </c>
      <c r="DZ15" s="99">
        <v>10.776482</v>
      </c>
      <c r="EA15" s="6">
        <v>6</v>
      </c>
      <c r="EB15" s="100" t="s">
        <v>1646</v>
      </c>
      <c r="EC15" s="101">
        <v>5.0659179999999999</v>
      </c>
      <c r="ED15" s="102">
        <v>2</v>
      </c>
      <c r="EE15" t="s">
        <v>1647</v>
      </c>
      <c r="EF15" s="99">
        <v>1.5892660000000001</v>
      </c>
      <c r="EG15" s="6">
        <v>5</v>
      </c>
      <c r="EH15" s="100" t="s">
        <v>1648</v>
      </c>
      <c r="EI15" s="101">
        <v>27.706617000000001</v>
      </c>
      <c r="EJ15" s="102">
        <v>91</v>
      </c>
      <c r="EK15" t="s">
        <v>1649</v>
      </c>
      <c r="EL15" s="99">
        <v>77.092748</v>
      </c>
      <c r="EM15" s="6">
        <v>96</v>
      </c>
      <c r="EN15" s="100" t="s">
        <v>1646</v>
      </c>
      <c r="EO15" s="101">
        <v>4.0363420000000003</v>
      </c>
      <c r="EP15" s="102">
        <v>4</v>
      </c>
      <c r="EQ15" t="s">
        <v>1650</v>
      </c>
      <c r="ER15" s="99">
        <v>277.87503500000003</v>
      </c>
      <c r="ES15" s="6">
        <v>100</v>
      </c>
      <c r="ET15" s="100" t="s">
        <v>1651</v>
      </c>
      <c r="EU15" s="101">
        <v>16.656175999999999</v>
      </c>
      <c r="EV15" s="102">
        <v>97</v>
      </c>
      <c r="EW15" t="s">
        <v>1652</v>
      </c>
      <c r="EX15" s="99">
        <v>2.56594495</v>
      </c>
      <c r="EY15" s="6">
        <v>7.05</v>
      </c>
      <c r="EZ15" s="100" t="s">
        <v>1652</v>
      </c>
      <c r="FA15" s="101">
        <v>3.5085236900000001</v>
      </c>
      <c r="FB15" s="102">
        <v>15.12</v>
      </c>
      <c r="FC15" t="s">
        <v>1652</v>
      </c>
      <c r="FD15" s="99">
        <v>4.0577326400000002</v>
      </c>
      <c r="FE15" s="6">
        <v>14.9</v>
      </c>
      <c r="FF15" s="100" t="s">
        <v>1653</v>
      </c>
      <c r="FG15" s="101">
        <v>17.30778351</v>
      </c>
      <c r="FH15" s="102">
        <v>14.56</v>
      </c>
      <c r="FL15" s="100" t="s">
        <v>1654</v>
      </c>
      <c r="FM15" s="101">
        <v>50.525120950000002</v>
      </c>
      <c r="FN15" s="102">
        <v>6.94</v>
      </c>
      <c r="FO15" t="s">
        <v>1276</v>
      </c>
      <c r="FP15" s="99">
        <v>20.487050140000001</v>
      </c>
      <c r="FQ15" s="6">
        <v>19.28</v>
      </c>
      <c r="FR15" s="100" t="s">
        <v>1655</v>
      </c>
      <c r="FS15" s="101">
        <v>1.5598384599999999</v>
      </c>
      <c r="FT15" s="102">
        <v>2.99</v>
      </c>
      <c r="FU15" t="s">
        <v>1655</v>
      </c>
      <c r="FV15" s="99">
        <v>2.7662564299999999</v>
      </c>
      <c r="FW15" s="6">
        <v>4.1900000000000004</v>
      </c>
      <c r="FX15" s="100" t="s">
        <v>1466</v>
      </c>
      <c r="FY15" s="101">
        <v>4.0781138400000003</v>
      </c>
      <c r="FZ15" s="102">
        <v>3.35</v>
      </c>
      <c r="GA15" t="s">
        <v>1296</v>
      </c>
      <c r="GB15" s="99">
        <v>0.98694367000000005</v>
      </c>
      <c r="GC15" s="6">
        <v>5.99</v>
      </c>
      <c r="GD15" s="100" t="s">
        <v>1466</v>
      </c>
      <c r="GE15" s="101">
        <v>3.0585853699999999</v>
      </c>
      <c r="GF15" s="102">
        <v>4.3899999999999997</v>
      </c>
      <c r="GG15" t="s">
        <v>1656</v>
      </c>
      <c r="GH15" s="99">
        <v>3.91741071</v>
      </c>
      <c r="GI15" s="6">
        <v>4.84</v>
      </c>
      <c r="GJ15" s="100" t="s">
        <v>1656</v>
      </c>
      <c r="GK15" s="101">
        <v>7.50239615</v>
      </c>
      <c r="GL15" s="102">
        <v>13.19</v>
      </c>
      <c r="GM15" t="s">
        <v>1656</v>
      </c>
      <c r="GN15" s="99">
        <v>3.60191588</v>
      </c>
      <c r="GO15" s="6">
        <v>3.33</v>
      </c>
      <c r="GP15" s="100" t="s">
        <v>1656</v>
      </c>
      <c r="GQ15" s="101">
        <v>1.2517875000000001</v>
      </c>
      <c r="GR15" s="102">
        <v>1.9</v>
      </c>
      <c r="GS15" t="s">
        <v>1652</v>
      </c>
      <c r="GT15" s="99">
        <v>12.45951795</v>
      </c>
      <c r="GU15" s="6">
        <v>7.27</v>
      </c>
      <c r="GV15" s="100" t="s">
        <v>1652</v>
      </c>
      <c r="GW15" s="101">
        <v>21.270485860000001</v>
      </c>
      <c r="GX15" s="102">
        <v>15.12</v>
      </c>
      <c r="GY15" t="s">
        <v>1652</v>
      </c>
      <c r="GZ15" s="99">
        <v>41.7322639</v>
      </c>
      <c r="HA15" s="6">
        <v>14.61</v>
      </c>
    </row>
    <row r="16" spans="1:212">
      <c r="C16" t="s">
        <v>1351</v>
      </c>
      <c r="D16" s="99">
        <v>2.5042260299999999</v>
      </c>
      <c r="E16" s="6">
        <v>4.8099999999999996</v>
      </c>
      <c r="F16" s="100" t="s">
        <v>1310</v>
      </c>
      <c r="G16" s="101">
        <v>5.147E-5</v>
      </c>
      <c r="H16" s="102">
        <v>0</v>
      </c>
      <c r="I16" t="s">
        <v>1657</v>
      </c>
      <c r="J16" s="99">
        <v>2.0733296000000001</v>
      </c>
      <c r="K16" s="6">
        <v>2.34</v>
      </c>
      <c r="L16" s="100"/>
      <c r="M16" s="101"/>
      <c r="N16" s="102"/>
      <c r="O16" t="s">
        <v>1658</v>
      </c>
      <c r="P16" s="99">
        <v>1.0438510000000001</v>
      </c>
      <c r="Q16" s="6">
        <v>40</v>
      </c>
      <c r="R16" s="100" t="s">
        <v>1659</v>
      </c>
      <c r="S16" s="101">
        <v>27.811178000000002</v>
      </c>
      <c r="T16" s="102">
        <v>17</v>
      </c>
      <c r="U16" t="s">
        <v>1625</v>
      </c>
      <c r="V16" s="99">
        <v>15.142448999999999</v>
      </c>
      <c r="W16" s="6">
        <v>15</v>
      </c>
      <c r="X16" s="100" t="s">
        <v>1660</v>
      </c>
      <c r="Y16" s="101">
        <v>45.306565999999997</v>
      </c>
      <c r="Z16" s="102">
        <v>8</v>
      </c>
      <c r="AA16" t="s">
        <v>1625</v>
      </c>
      <c r="AB16" s="99">
        <v>60.836039</v>
      </c>
      <c r="AC16" s="6">
        <v>11</v>
      </c>
      <c r="AD16" s="100" t="s">
        <v>1658</v>
      </c>
      <c r="AE16" s="101">
        <v>0.532358</v>
      </c>
      <c r="AF16" s="102">
        <v>32</v>
      </c>
      <c r="AG16" t="s">
        <v>1658</v>
      </c>
      <c r="AH16" s="99">
        <v>0.32177499999999998</v>
      </c>
      <c r="AI16" s="6">
        <v>20</v>
      </c>
      <c r="AJ16" s="100" t="s">
        <v>1661</v>
      </c>
      <c r="AK16" s="101">
        <v>24.962785</v>
      </c>
      <c r="AL16" s="102">
        <v>29</v>
      </c>
      <c r="AM16" t="s">
        <v>1662</v>
      </c>
      <c r="AN16" s="99">
        <v>5.8007000000000003E-2</v>
      </c>
      <c r="AO16" s="6">
        <v>2</v>
      </c>
      <c r="AP16" s="100" t="s">
        <v>1663</v>
      </c>
      <c r="AQ16" s="101">
        <v>0.243895</v>
      </c>
      <c r="AR16" s="102">
        <v>6</v>
      </c>
      <c r="AS16" t="s">
        <v>1663</v>
      </c>
      <c r="AT16" s="99">
        <v>0.398476</v>
      </c>
      <c r="AU16" s="6">
        <v>19</v>
      </c>
      <c r="AV16" s="100" t="s">
        <v>1659</v>
      </c>
      <c r="AW16" s="101">
        <v>42.129081999999997</v>
      </c>
      <c r="AX16" s="102">
        <v>18</v>
      </c>
      <c r="AY16" t="s">
        <v>1659</v>
      </c>
      <c r="AZ16" s="99">
        <v>114.191361</v>
      </c>
      <c r="BA16" s="6">
        <v>10</v>
      </c>
      <c r="BB16" s="100"/>
      <c r="BC16" s="101"/>
      <c r="BD16" s="102"/>
      <c r="BH16" s="100"/>
      <c r="BI16" s="101"/>
      <c r="BJ16" s="102"/>
      <c r="BN16" s="100"/>
      <c r="BO16" s="101"/>
      <c r="BP16" s="102"/>
      <c r="BQ16" t="s">
        <v>1333</v>
      </c>
      <c r="BR16" s="99">
        <v>4.6841556100000004</v>
      </c>
      <c r="BS16" s="6">
        <v>3.09</v>
      </c>
      <c r="BT16" s="100" t="s">
        <v>1431</v>
      </c>
      <c r="BU16" s="101">
        <v>42.215484570000001</v>
      </c>
      <c r="BV16" s="102">
        <v>11.36</v>
      </c>
      <c r="BW16" t="s">
        <v>1431</v>
      </c>
      <c r="BX16" s="99">
        <v>117.74397197</v>
      </c>
      <c r="BY16" s="6">
        <v>21.17</v>
      </c>
      <c r="BZ16" s="100" t="s">
        <v>1664</v>
      </c>
      <c r="CA16" s="101">
        <v>4.0631458399999998</v>
      </c>
      <c r="CB16" s="102">
        <v>13.95</v>
      </c>
      <c r="CC16" t="s">
        <v>1636</v>
      </c>
      <c r="CD16" s="99">
        <v>5.6203236800000003</v>
      </c>
      <c r="CE16" s="6">
        <v>5.1100000000000003</v>
      </c>
      <c r="CF16" s="100" t="s">
        <v>1636</v>
      </c>
      <c r="CG16" s="101">
        <v>2.2636838699999999</v>
      </c>
      <c r="CH16" s="102">
        <v>2.64</v>
      </c>
      <c r="CI16" t="s">
        <v>1637</v>
      </c>
      <c r="CJ16" s="99">
        <v>24.279382779999999</v>
      </c>
      <c r="CK16" s="6">
        <v>37.369999999999997</v>
      </c>
      <c r="CL16" s="100" t="s">
        <v>1267</v>
      </c>
      <c r="CM16" s="101">
        <v>1.09269595</v>
      </c>
      <c r="CN16" s="102">
        <v>4.43</v>
      </c>
      <c r="CO16" t="s">
        <v>1665</v>
      </c>
      <c r="CP16" s="99">
        <v>2.8604919099999999</v>
      </c>
      <c r="CQ16" s="6">
        <v>0.64</v>
      </c>
      <c r="CR16" s="100" t="s">
        <v>1665</v>
      </c>
      <c r="CS16" s="101">
        <v>1.23788057</v>
      </c>
      <c r="CT16" s="102">
        <v>0.32</v>
      </c>
      <c r="CU16" t="s">
        <v>1665</v>
      </c>
      <c r="CV16" s="99">
        <v>5.58307968</v>
      </c>
      <c r="CW16" s="6">
        <v>4.9400000000000004</v>
      </c>
      <c r="CX16" s="100" t="s">
        <v>1666</v>
      </c>
      <c r="CY16" s="101">
        <v>3.4166705400000001</v>
      </c>
      <c r="CZ16" s="102">
        <v>13.87</v>
      </c>
      <c r="DA16" t="s">
        <v>1667</v>
      </c>
      <c r="DB16" s="99">
        <v>0.13276572</v>
      </c>
      <c r="DC16" s="6">
        <v>2.88</v>
      </c>
      <c r="DD16" s="100" t="s">
        <v>1643</v>
      </c>
      <c r="DE16" s="101">
        <v>3.7885995100000001</v>
      </c>
      <c r="DF16" s="102">
        <v>0.41</v>
      </c>
      <c r="DG16" t="s">
        <v>1667</v>
      </c>
      <c r="DH16" s="99">
        <v>0.47793039999999998</v>
      </c>
      <c r="DI16" s="6">
        <v>5.42</v>
      </c>
      <c r="DJ16" s="100" t="s">
        <v>1640</v>
      </c>
      <c r="DK16" s="101">
        <v>4.3460000000000001E-5</v>
      </c>
      <c r="DL16" s="102">
        <v>0</v>
      </c>
      <c r="DP16" s="100" t="s">
        <v>1643</v>
      </c>
      <c r="DQ16" s="101">
        <v>9.5858507799999995</v>
      </c>
      <c r="DR16" s="102">
        <v>8.6300000000000008</v>
      </c>
      <c r="DS16" t="s">
        <v>1640</v>
      </c>
      <c r="DT16" s="99">
        <v>6.9327099999999999E-3</v>
      </c>
      <c r="DU16" s="6">
        <v>0</v>
      </c>
      <c r="DV16" s="100" t="s">
        <v>1668</v>
      </c>
      <c r="DW16" s="101">
        <v>10.035254</v>
      </c>
      <c r="DX16" s="102">
        <v>27</v>
      </c>
      <c r="DY16" t="s">
        <v>1669</v>
      </c>
      <c r="DZ16" s="99">
        <v>57.544885000000001</v>
      </c>
      <c r="EA16" s="6">
        <v>31</v>
      </c>
      <c r="EB16" s="100" t="s">
        <v>1669</v>
      </c>
      <c r="EC16" s="101">
        <v>1.0564979999999999</v>
      </c>
      <c r="ED16" s="102">
        <v>0</v>
      </c>
      <c r="EE16" t="s">
        <v>1670</v>
      </c>
      <c r="EF16" s="99">
        <v>10.281654</v>
      </c>
      <c r="EG16" s="6">
        <v>31</v>
      </c>
      <c r="EH16" s="100"/>
      <c r="EI16" s="101"/>
      <c r="EJ16" s="102"/>
      <c r="EN16" s="100" t="s">
        <v>1671</v>
      </c>
      <c r="EO16" s="101">
        <v>16.952535999999998</v>
      </c>
      <c r="EP16" s="102">
        <v>15</v>
      </c>
      <c r="ET16" s="100"/>
      <c r="EU16" s="101"/>
      <c r="EV16" s="102"/>
      <c r="EW16" t="s">
        <v>992</v>
      </c>
      <c r="EX16" s="99">
        <v>8.8627420899999994</v>
      </c>
      <c r="EY16" s="6">
        <v>24.37</v>
      </c>
      <c r="EZ16" s="100" t="s">
        <v>992</v>
      </c>
      <c r="FA16" s="101">
        <v>1.6731293300000001</v>
      </c>
      <c r="FB16" s="102">
        <v>7.21</v>
      </c>
      <c r="FC16" t="s">
        <v>992</v>
      </c>
      <c r="FD16" s="99">
        <v>4.1475447499999998</v>
      </c>
      <c r="FE16" s="6">
        <v>15.23</v>
      </c>
      <c r="FF16" s="100" t="s">
        <v>1310</v>
      </c>
      <c r="FG16" s="101">
        <v>24.443220660000001</v>
      </c>
      <c r="FH16" s="102">
        <v>20.56</v>
      </c>
      <c r="FL16" s="100" t="s">
        <v>1672</v>
      </c>
      <c r="FM16" s="101">
        <v>70.627406339999993</v>
      </c>
      <c r="FN16" s="102">
        <v>9.7100000000000009</v>
      </c>
      <c r="FO16" t="s">
        <v>1304</v>
      </c>
      <c r="FP16" s="99">
        <v>6.1046650600000003</v>
      </c>
      <c r="FQ16" s="6">
        <v>5.75</v>
      </c>
      <c r="FR16" s="100" t="s">
        <v>1440</v>
      </c>
      <c r="FS16" s="101">
        <v>3.11797989</v>
      </c>
      <c r="FT16" s="102">
        <v>5.97</v>
      </c>
      <c r="FU16" t="s">
        <v>1440</v>
      </c>
      <c r="FV16" s="99">
        <v>2.0563525999999999</v>
      </c>
      <c r="FW16" s="6">
        <v>3.11</v>
      </c>
      <c r="FX16" s="100" t="s">
        <v>1263</v>
      </c>
      <c r="FY16" s="101">
        <v>10.232472250000001</v>
      </c>
      <c r="FZ16" s="102">
        <v>8.4</v>
      </c>
      <c r="GA16" t="s">
        <v>1256</v>
      </c>
      <c r="GB16" s="99">
        <v>1.7536583299999999</v>
      </c>
      <c r="GC16" s="6">
        <v>10.64</v>
      </c>
      <c r="GD16" s="100" t="s">
        <v>1256</v>
      </c>
      <c r="GE16" s="101">
        <v>0.50235426000000005</v>
      </c>
      <c r="GF16" s="102">
        <v>0.72</v>
      </c>
      <c r="GG16" t="s">
        <v>1673</v>
      </c>
      <c r="GH16" s="99">
        <v>8.6618901299999997</v>
      </c>
      <c r="GI16" s="6">
        <v>10.7</v>
      </c>
      <c r="GJ16" s="100" t="s">
        <v>1673</v>
      </c>
      <c r="GK16" s="101">
        <v>39.987923590000001</v>
      </c>
      <c r="GL16" s="102">
        <v>70.31</v>
      </c>
      <c r="GM16" t="s">
        <v>1673</v>
      </c>
      <c r="GN16" s="99">
        <v>13.26961109</v>
      </c>
      <c r="GO16" s="6">
        <v>12.26</v>
      </c>
      <c r="GP16" s="100" t="s">
        <v>1673</v>
      </c>
      <c r="GQ16" s="101">
        <v>10.067340039999999</v>
      </c>
      <c r="GR16" s="102">
        <v>15.26</v>
      </c>
      <c r="GS16" t="s">
        <v>1674</v>
      </c>
      <c r="GT16" s="99">
        <v>58.868104969999997</v>
      </c>
      <c r="GU16" s="6">
        <v>34.340000000000003</v>
      </c>
      <c r="GV16" s="100" t="s">
        <v>1674</v>
      </c>
      <c r="GW16" s="101">
        <v>0.20095361</v>
      </c>
      <c r="GX16" s="102">
        <v>0.14000000000000001</v>
      </c>
      <c r="GY16" t="s">
        <v>1674</v>
      </c>
      <c r="GZ16" s="99">
        <v>42.486971250000003</v>
      </c>
      <c r="HA16" s="6">
        <v>14.88</v>
      </c>
    </row>
    <row r="17" spans="3:209">
      <c r="C17" t="s">
        <v>1513</v>
      </c>
      <c r="D17" s="99">
        <v>6.1492620000000002</v>
      </c>
      <c r="E17" s="6">
        <v>11.82</v>
      </c>
      <c r="F17" s="100" t="s">
        <v>1513</v>
      </c>
      <c r="G17" s="101">
        <v>2.83294844</v>
      </c>
      <c r="H17" s="102">
        <v>9.1</v>
      </c>
      <c r="I17" t="s">
        <v>1675</v>
      </c>
      <c r="J17" s="99">
        <v>67.000773530000004</v>
      </c>
      <c r="K17" s="6">
        <v>75.64</v>
      </c>
      <c r="L17" s="100"/>
      <c r="M17" s="101"/>
      <c r="N17" s="102"/>
      <c r="O17" t="s">
        <v>1676</v>
      </c>
      <c r="P17" s="99">
        <v>0.203708</v>
      </c>
      <c r="Q17" s="6">
        <v>8</v>
      </c>
      <c r="R17" s="100" t="s">
        <v>1677</v>
      </c>
      <c r="S17" s="101">
        <v>27.939598</v>
      </c>
      <c r="T17" s="102">
        <v>17</v>
      </c>
      <c r="U17" t="s">
        <v>1659</v>
      </c>
      <c r="V17" s="99">
        <v>9.7946050000000007</v>
      </c>
      <c r="W17" s="6">
        <v>10</v>
      </c>
      <c r="X17" s="100" t="s">
        <v>1628</v>
      </c>
      <c r="Y17" s="101">
        <v>97.254763999999994</v>
      </c>
      <c r="Z17" s="102">
        <v>17</v>
      </c>
      <c r="AA17" t="s">
        <v>1659</v>
      </c>
      <c r="AB17" s="99">
        <v>40.457227000000003</v>
      </c>
      <c r="AC17" s="6">
        <v>8</v>
      </c>
      <c r="AD17" s="100" t="s">
        <v>1676</v>
      </c>
      <c r="AE17" s="101">
        <v>0.112869</v>
      </c>
      <c r="AF17" s="102">
        <v>7</v>
      </c>
      <c r="AG17" t="s">
        <v>1676</v>
      </c>
      <c r="AH17" s="99">
        <v>5.7945000000000003E-2</v>
      </c>
      <c r="AI17" s="6">
        <v>4</v>
      </c>
      <c r="AJ17" s="100" t="s">
        <v>1678</v>
      </c>
      <c r="AK17" s="101">
        <v>17.417777000000001</v>
      </c>
      <c r="AL17" s="102">
        <v>20</v>
      </c>
      <c r="AM17" t="s">
        <v>1679</v>
      </c>
      <c r="AN17" s="99">
        <v>2.163599</v>
      </c>
      <c r="AO17" s="6">
        <v>70</v>
      </c>
      <c r="AP17" s="100" t="s">
        <v>1662</v>
      </c>
      <c r="AQ17" s="101">
        <v>0.47619</v>
      </c>
      <c r="AR17" s="102">
        <v>11</v>
      </c>
      <c r="AS17" t="s">
        <v>1662</v>
      </c>
      <c r="AT17" s="99">
        <v>0.74853899999999995</v>
      </c>
      <c r="AU17" s="6">
        <v>35</v>
      </c>
      <c r="AV17" s="100" t="s">
        <v>1677</v>
      </c>
      <c r="AW17" s="101">
        <v>42.100605000000002</v>
      </c>
      <c r="AX17" s="102">
        <v>18</v>
      </c>
      <c r="AY17" t="s">
        <v>1677</v>
      </c>
      <c r="AZ17" s="99">
        <v>124.06524899999999</v>
      </c>
      <c r="BA17" s="6">
        <v>11</v>
      </c>
      <c r="BB17" s="100"/>
      <c r="BC17" s="101"/>
      <c r="BD17" s="102"/>
      <c r="BH17" s="100"/>
      <c r="BI17" s="101"/>
      <c r="BJ17" s="102"/>
      <c r="BN17" s="100"/>
      <c r="BO17" s="101"/>
      <c r="BP17" s="102"/>
      <c r="BQ17" t="s">
        <v>1262</v>
      </c>
      <c r="BR17" s="99">
        <v>22.731539590000001</v>
      </c>
      <c r="BS17" s="6">
        <v>15.01</v>
      </c>
      <c r="BT17" s="100" t="s">
        <v>1680</v>
      </c>
      <c r="BU17" s="101">
        <v>1E-8</v>
      </c>
      <c r="BV17" s="102">
        <v>0</v>
      </c>
      <c r="BW17" t="s">
        <v>1680</v>
      </c>
      <c r="BX17" s="99">
        <v>11.51010059</v>
      </c>
      <c r="BY17" s="6">
        <v>2.0699999999999998</v>
      </c>
      <c r="BZ17" s="100" t="s">
        <v>1681</v>
      </c>
      <c r="CA17" s="101">
        <v>5.5540828400000004</v>
      </c>
      <c r="CB17" s="102">
        <v>19.059999999999999</v>
      </c>
      <c r="CC17" t="s">
        <v>1664</v>
      </c>
      <c r="CD17" s="99">
        <v>6.85561971</v>
      </c>
      <c r="CE17" s="6">
        <v>6.23</v>
      </c>
      <c r="CF17" s="100" t="s">
        <v>1664</v>
      </c>
      <c r="CG17" s="101">
        <v>5.00212418</v>
      </c>
      <c r="CH17" s="102">
        <v>5.83</v>
      </c>
      <c r="CI17" t="s">
        <v>1636</v>
      </c>
      <c r="CJ17" s="99">
        <v>1.03780301</v>
      </c>
      <c r="CK17" s="6">
        <v>1.6</v>
      </c>
      <c r="CL17" s="100" t="s">
        <v>1682</v>
      </c>
      <c r="CM17" s="101">
        <v>1.25105581</v>
      </c>
      <c r="CN17" s="102">
        <v>5.07</v>
      </c>
      <c r="CO17" t="s">
        <v>1431</v>
      </c>
      <c r="CP17" s="99">
        <v>8.9361216999999993</v>
      </c>
      <c r="CQ17" s="6">
        <v>2</v>
      </c>
      <c r="CR17" s="100" t="s">
        <v>1431</v>
      </c>
      <c r="CS17" s="101">
        <v>35.207416629999997</v>
      </c>
      <c r="CT17" s="102">
        <v>9.0399999999999991</v>
      </c>
      <c r="CU17" t="s">
        <v>1683</v>
      </c>
      <c r="CV17" s="99">
        <v>5.6698847900000002</v>
      </c>
      <c r="CW17" s="6">
        <v>5.0199999999999996</v>
      </c>
      <c r="CX17" s="100" t="s">
        <v>1684</v>
      </c>
      <c r="CY17" s="101">
        <v>5.36177451</v>
      </c>
      <c r="CZ17" s="102">
        <v>21.77</v>
      </c>
      <c r="DA17" t="s">
        <v>1685</v>
      </c>
      <c r="DB17" s="99">
        <v>0.62796637</v>
      </c>
      <c r="DC17" s="6">
        <v>13.62</v>
      </c>
      <c r="DD17" s="100" t="s">
        <v>1640</v>
      </c>
      <c r="DE17" s="101">
        <v>25.572130560000002</v>
      </c>
      <c r="DF17" s="102">
        <v>2.77</v>
      </c>
      <c r="DG17" t="s">
        <v>1685</v>
      </c>
      <c r="DH17" s="99">
        <v>3.6212905000000002</v>
      </c>
      <c r="DI17" s="6">
        <v>41.05</v>
      </c>
      <c r="DJ17" s="100"/>
      <c r="DK17" s="101"/>
      <c r="DL17" s="102"/>
      <c r="DP17" s="100" t="s">
        <v>1640</v>
      </c>
      <c r="DQ17" s="101">
        <v>2.5898344999999998</v>
      </c>
      <c r="DR17" s="102">
        <v>2.33</v>
      </c>
      <c r="DV17" s="100"/>
      <c r="DW17" s="101"/>
      <c r="DX17" s="102"/>
      <c r="DY17" t="s">
        <v>1686</v>
      </c>
      <c r="DZ17" s="99">
        <v>9.5663520000000002</v>
      </c>
      <c r="EA17" s="6">
        <v>5</v>
      </c>
      <c r="EB17" s="100" t="s">
        <v>1687</v>
      </c>
      <c r="EC17" s="101">
        <v>48.772813999999997</v>
      </c>
      <c r="ED17" s="102">
        <v>15</v>
      </c>
      <c r="EE17" t="s">
        <v>1668</v>
      </c>
      <c r="EF17" s="99">
        <v>21.357164999999998</v>
      </c>
      <c r="EG17" s="6">
        <v>64</v>
      </c>
      <c r="EH17" s="100"/>
      <c r="EI17" s="101"/>
      <c r="EJ17" s="102"/>
      <c r="EN17" s="100" t="s">
        <v>1649</v>
      </c>
      <c r="EO17" s="101">
        <v>34.384833</v>
      </c>
      <c r="EP17" s="102">
        <v>30</v>
      </c>
      <c r="ET17" s="100"/>
      <c r="EU17" s="101"/>
      <c r="EV17" s="102"/>
      <c r="EW17" t="s">
        <v>1688</v>
      </c>
      <c r="EX17" s="99">
        <v>12.287230539999999</v>
      </c>
      <c r="EY17" s="6">
        <v>33.79</v>
      </c>
      <c r="EZ17" s="100" t="s">
        <v>1689</v>
      </c>
      <c r="FA17" s="101">
        <v>5.2942731299999997</v>
      </c>
      <c r="FB17" s="102">
        <v>22.81</v>
      </c>
      <c r="FC17" t="s">
        <v>1688</v>
      </c>
      <c r="FD17" s="99">
        <v>4.0751851200000004</v>
      </c>
      <c r="FE17" s="6">
        <v>14.97</v>
      </c>
      <c r="FF17" s="100" t="s">
        <v>1690</v>
      </c>
      <c r="FG17" s="101">
        <v>17.57265971</v>
      </c>
      <c r="FH17" s="102">
        <v>14.78</v>
      </c>
      <c r="FL17" s="100" t="s">
        <v>1691</v>
      </c>
      <c r="FM17" s="101">
        <v>49.794705950000001</v>
      </c>
      <c r="FN17" s="102">
        <v>6.84</v>
      </c>
      <c r="FO17" t="s">
        <v>1298</v>
      </c>
      <c r="FP17" s="99">
        <v>15.02401326</v>
      </c>
      <c r="FQ17" s="6">
        <v>14.14</v>
      </c>
      <c r="FR17" s="100" t="s">
        <v>1256</v>
      </c>
      <c r="FS17" s="101">
        <v>3.50680214</v>
      </c>
      <c r="FT17" s="102">
        <v>6.71</v>
      </c>
      <c r="FU17" t="s">
        <v>1256</v>
      </c>
      <c r="FV17" s="99">
        <v>4.1017728</v>
      </c>
      <c r="FW17" s="6">
        <v>6.21</v>
      </c>
      <c r="FX17" s="100" t="s">
        <v>1267</v>
      </c>
      <c r="FY17" s="101">
        <v>3.5100886299999998</v>
      </c>
      <c r="FZ17" s="102">
        <v>2.88</v>
      </c>
      <c r="GA17" t="s">
        <v>1267</v>
      </c>
      <c r="GB17" s="99">
        <v>0.59461255000000002</v>
      </c>
      <c r="GC17" s="6">
        <v>3.61</v>
      </c>
      <c r="GD17" s="100" t="s">
        <v>1267</v>
      </c>
      <c r="GE17" s="101">
        <v>1.3119823799999999</v>
      </c>
      <c r="GF17" s="102">
        <v>1.88</v>
      </c>
      <c r="GG17" t="s">
        <v>1692</v>
      </c>
      <c r="GH17" s="99">
        <v>7.9868467000000001</v>
      </c>
      <c r="GI17" s="6">
        <v>9.86</v>
      </c>
      <c r="GJ17" s="100" t="s">
        <v>1693</v>
      </c>
      <c r="GK17" s="101">
        <v>6.04048418</v>
      </c>
      <c r="GL17" s="102">
        <v>10.62</v>
      </c>
      <c r="GM17" t="s">
        <v>1692</v>
      </c>
      <c r="GN17" s="99">
        <v>6.5212806099999998</v>
      </c>
      <c r="GO17" s="6">
        <v>6.03</v>
      </c>
      <c r="GP17" s="100" t="s">
        <v>1692</v>
      </c>
      <c r="GQ17" s="101">
        <v>2.66477494</v>
      </c>
      <c r="GR17" s="102">
        <v>4.04</v>
      </c>
      <c r="GS17" t="s">
        <v>1694</v>
      </c>
      <c r="GT17" s="99">
        <v>24.47444879</v>
      </c>
      <c r="GU17" s="6">
        <v>14.28</v>
      </c>
      <c r="GV17" s="100" t="s">
        <v>1694</v>
      </c>
      <c r="GW17" s="101">
        <v>76.025758539999998</v>
      </c>
      <c r="GX17" s="102">
        <v>54.05</v>
      </c>
      <c r="GY17" t="s">
        <v>1694</v>
      </c>
      <c r="GZ17" s="99">
        <v>97.956164279999996</v>
      </c>
      <c r="HA17" s="6">
        <v>34.299999999999997</v>
      </c>
    </row>
    <row r="18" spans="3:209">
      <c r="C18" t="s">
        <v>1359</v>
      </c>
      <c r="D18" s="99">
        <v>6.0661226499999996</v>
      </c>
      <c r="E18" s="6">
        <v>11.66</v>
      </c>
      <c r="F18" s="100" t="s">
        <v>1371</v>
      </c>
      <c r="G18" s="101">
        <v>0.74481233000000002</v>
      </c>
      <c r="H18" s="102">
        <v>2.39</v>
      </c>
      <c r="I18" t="s">
        <v>1323</v>
      </c>
      <c r="J18" s="99">
        <v>3.9057051299999999</v>
      </c>
      <c r="K18" s="6">
        <v>4.41</v>
      </c>
      <c r="L18" s="100"/>
      <c r="M18" s="101"/>
      <c r="N18" s="102"/>
      <c r="O18" t="s">
        <v>1695</v>
      </c>
      <c r="P18" s="99">
        <v>0.102884</v>
      </c>
      <c r="Q18" s="6">
        <v>4</v>
      </c>
      <c r="R18" s="100" t="s">
        <v>1696</v>
      </c>
      <c r="S18" s="101">
        <v>21.094974000000001</v>
      </c>
      <c r="T18" s="102">
        <v>13</v>
      </c>
      <c r="U18" t="s">
        <v>1677</v>
      </c>
      <c r="V18" s="99">
        <v>10.019121</v>
      </c>
      <c r="W18" s="6">
        <v>10</v>
      </c>
      <c r="X18" s="100" t="s">
        <v>1697</v>
      </c>
      <c r="Y18" s="101">
        <v>47.896048999999998</v>
      </c>
      <c r="Z18" s="102">
        <v>8</v>
      </c>
      <c r="AA18" t="s">
        <v>1677</v>
      </c>
      <c r="AB18" s="99">
        <v>40.924138999999997</v>
      </c>
      <c r="AC18" s="6">
        <v>8</v>
      </c>
      <c r="AD18" s="100" t="s">
        <v>1698</v>
      </c>
      <c r="AE18" s="101">
        <v>0.169075</v>
      </c>
      <c r="AF18" s="102">
        <v>10</v>
      </c>
      <c r="AG18" t="s">
        <v>1695</v>
      </c>
      <c r="AH18" s="99">
        <v>8.4875999999999993E-2</v>
      </c>
      <c r="AI18" s="6">
        <v>5</v>
      </c>
      <c r="AJ18" s="100" t="s">
        <v>1699</v>
      </c>
      <c r="AK18" s="101">
        <v>25.804917</v>
      </c>
      <c r="AL18" s="102">
        <v>30</v>
      </c>
      <c r="AP18" s="100" t="s">
        <v>1700</v>
      </c>
      <c r="AQ18" s="101">
        <v>0.29093599999999997</v>
      </c>
      <c r="AR18" s="102">
        <v>7</v>
      </c>
      <c r="AS18" t="s">
        <v>1700</v>
      </c>
      <c r="AT18" s="99">
        <v>0.51079699999999995</v>
      </c>
      <c r="AU18" s="6">
        <v>24</v>
      </c>
      <c r="AV18" s="100" t="s">
        <v>1696</v>
      </c>
      <c r="AW18" s="101">
        <v>31.575635999999999</v>
      </c>
      <c r="AX18" s="102">
        <v>13</v>
      </c>
      <c r="AY18" t="s">
        <v>1696</v>
      </c>
      <c r="AZ18" s="99">
        <v>89.930901000000006</v>
      </c>
      <c r="BA18" s="6">
        <v>8</v>
      </c>
      <c r="BB18" s="100"/>
      <c r="BC18" s="101"/>
      <c r="BD18" s="102"/>
      <c r="BH18" s="100"/>
      <c r="BI18" s="101"/>
      <c r="BJ18" s="102"/>
      <c r="BN18" s="100"/>
      <c r="BO18" s="101"/>
      <c r="BP18" s="102"/>
      <c r="BQ18" t="s">
        <v>1293</v>
      </c>
      <c r="BR18" s="99">
        <v>22.615657580000001</v>
      </c>
      <c r="BS18" s="6">
        <v>14.94</v>
      </c>
      <c r="BT18" s="100" t="s">
        <v>1395</v>
      </c>
      <c r="BU18" s="101">
        <v>42.006670360000001</v>
      </c>
      <c r="BV18" s="102">
        <v>11.31</v>
      </c>
      <c r="BW18" t="s">
        <v>1395</v>
      </c>
      <c r="BX18" s="99">
        <v>116.75170853</v>
      </c>
      <c r="BY18" s="6">
        <v>21</v>
      </c>
      <c r="BZ18" s="100" t="s">
        <v>1701</v>
      </c>
      <c r="CA18" s="101">
        <v>6.7683301299999998</v>
      </c>
      <c r="CB18" s="102">
        <v>23.23</v>
      </c>
      <c r="CC18" t="s">
        <v>1681</v>
      </c>
      <c r="CD18" s="99">
        <v>13.052709399999999</v>
      </c>
      <c r="CE18" s="6">
        <v>11.86</v>
      </c>
      <c r="CF18" s="100" t="s">
        <v>1702</v>
      </c>
      <c r="CG18" s="101">
        <v>11.343650780000001</v>
      </c>
      <c r="CH18" s="102">
        <v>13.23</v>
      </c>
      <c r="CI18" t="s">
        <v>1664</v>
      </c>
      <c r="CJ18" s="99">
        <v>3.4443816599999999</v>
      </c>
      <c r="CK18" s="6">
        <v>5.3</v>
      </c>
      <c r="CL18" s="100" t="s">
        <v>1310</v>
      </c>
      <c r="CM18" s="101">
        <v>2.4441796600000001</v>
      </c>
      <c r="CN18" s="102">
        <v>9.9</v>
      </c>
      <c r="CO18" t="s">
        <v>1683</v>
      </c>
      <c r="CP18" s="99">
        <v>30.928414440000001</v>
      </c>
      <c r="CQ18" s="6">
        <v>6.93</v>
      </c>
      <c r="CR18" s="100" t="s">
        <v>1683</v>
      </c>
      <c r="CS18" s="101">
        <v>7.5519520499999997</v>
      </c>
      <c r="CT18" s="102">
        <v>1.94</v>
      </c>
      <c r="CU18" t="s">
        <v>1703</v>
      </c>
      <c r="CV18" s="99">
        <v>4.5729437500000003</v>
      </c>
      <c r="CW18" s="6">
        <v>4.05</v>
      </c>
      <c r="CX18" s="100" t="s">
        <v>1704</v>
      </c>
      <c r="CY18" s="101">
        <v>1.4903132800000001</v>
      </c>
      <c r="CZ18" s="102">
        <v>6.05</v>
      </c>
      <c r="DA18" t="s">
        <v>1704</v>
      </c>
      <c r="DB18" s="99">
        <v>0.12032171999999999</v>
      </c>
      <c r="DC18" s="6">
        <v>2.61</v>
      </c>
      <c r="DD18" s="100" t="s">
        <v>1666</v>
      </c>
      <c r="DE18" s="101">
        <v>43.845936770000002</v>
      </c>
      <c r="DF18" s="102">
        <v>4.75</v>
      </c>
      <c r="DG18" t="s">
        <v>1704</v>
      </c>
      <c r="DH18" s="99">
        <v>0.24081649999999999</v>
      </c>
      <c r="DI18" s="6">
        <v>2.73</v>
      </c>
      <c r="DJ18" s="100"/>
      <c r="DK18" s="101"/>
      <c r="DL18" s="102"/>
      <c r="DP18" s="100" t="s">
        <v>1641</v>
      </c>
      <c r="DQ18" s="101">
        <v>77.175386560000007</v>
      </c>
      <c r="DR18" s="102">
        <v>69.52</v>
      </c>
      <c r="DV18" s="100"/>
      <c r="DW18" s="101"/>
      <c r="DX18" s="102"/>
      <c r="DY18" t="s">
        <v>1647</v>
      </c>
      <c r="DZ18" s="99">
        <v>10.693756</v>
      </c>
      <c r="EA18" s="6">
        <v>6</v>
      </c>
      <c r="EB18" s="100" t="s">
        <v>1705</v>
      </c>
      <c r="EC18" s="101">
        <v>14.722766999999999</v>
      </c>
      <c r="ED18" s="102">
        <v>4</v>
      </c>
      <c r="EH18" s="100"/>
      <c r="EI18" s="101"/>
      <c r="EJ18" s="102"/>
      <c r="EN18" s="100" t="s">
        <v>1706</v>
      </c>
      <c r="EO18" s="101">
        <v>10.688903</v>
      </c>
      <c r="EP18" s="102">
        <v>9</v>
      </c>
      <c r="ET18" s="100"/>
      <c r="EU18" s="101"/>
      <c r="EV18" s="102"/>
      <c r="EW18" t="s">
        <v>1689</v>
      </c>
      <c r="EX18" s="99">
        <v>6.1717761900000001</v>
      </c>
      <c r="EY18" s="6">
        <v>16.97</v>
      </c>
      <c r="EZ18" s="100" t="s">
        <v>1707</v>
      </c>
      <c r="FA18" s="101">
        <v>12.68372325</v>
      </c>
      <c r="FB18" s="102">
        <v>54.64</v>
      </c>
      <c r="FC18" t="s">
        <v>1689</v>
      </c>
      <c r="FD18" s="99">
        <v>5.3728370600000002</v>
      </c>
      <c r="FE18" s="6">
        <v>19.73</v>
      </c>
      <c r="FF18" s="100" t="s">
        <v>1708</v>
      </c>
      <c r="FG18" s="101">
        <v>20.900306</v>
      </c>
      <c r="FH18" s="102">
        <v>17.579999999999998</v>
      </c>
      <c r="FL18" s="100" t="s">
        <v>1709</v>
      </c>
      <c r="FM18" s="101">
        <v>50</v>
      </c>
      <c r="FN18" s="102">
        <v>6.87</v>
      </c>
      <c r="FO18" t="s">
        <v>1332</v>
      </c>
      <c r="FP18" s="99">
        <v>6.3057499200000002</v>
      </c>
      <c r="FQ18" s="6">
        <v>5.93</v>
      </c>
      <c r="FR18" s="100" t="s">
        <v>1710</v>
      </c>
      <c r="FS18" s="101">
        <v>17.711890440000001</v>
      </c>
      <c r="FT18" s="102">
        <v>33.92</v>
      </c>
      <c r="FU18" t="s">
        <v>1710</v>
      </c>
      <c r="FV18" s="99">
        <v>44.543897219999998</v>
      </c>
      <c r="FW18" s="6">
        <v>67.45</v>
      </c>
      <c r="FX18" s="100" t="s">
        <v>1298</v>
      </c>
      <c r="FY18" s="101">
        <v>8.8144638299999993</v>
      </c>
      <c r="FZ18" s="102">
        <v>7.24</v>
      </c>
      <c r="GA18" t="s">
        <v>1711</v>
      </c>
      <c r="GB18" s="99">
        <v>3.7566303200000002</v>
      </c>
      <c r="GC18" s="6">
        <v>22.79</v>
      </c>
      <c r="GD18" s="100" t="s">
        <v>1262</v>
      </c>
      <c r="GE18" s="101">
        <v>14.45367867</v>
      </c>
      <c r="GF18" s="102">
        <v>20.76</v>
      </c>
      <c r="GG18" t="s">
        <v>1712</v>
      </c>
      <c r="GH18" s="99">
        <v>10.955399290000001</v>
      </c>
      <c r="GI18" s="6">
        <v>13.53</v>
      </c>
      <c r="GJ18" s="100" t="s">
        <v>1713</v>
      </c>
      <c r="GK18" s="101">
        <v>2.31166202</v>
      </c>
      <c r="GL18" s="102">
        <v>4.0599999999999996</v>
      </c>
      <c r="GM18" t="s">
        <v>1712</v>
      </c>
      <c r="GN18" s="99">
        <v>21.103751280000001</v>
      </c>
      <c r="GO18" s="6">
        <v>19.5</v>
      </c>
      <c r="GP18" s="100" t="s">
        <v>1712</v>
      </c>
      <c r="GQ18" s="101">
        <v>6.1956672099999999</v>
      </c>
      <c r="GR18" s="102">
        <v>9.39</v>
      </c>
      <c r="GS18" t="s">
        <v>1714</v>
      </c>
      <c r="GT18" s="99">
        <v>42.637481940000001</v>
      </c>
      <c r="GU18" s="6">
        <v>24.87</v>
      </c>
      <c r="GV18" s="100" t="s">
        <v>1714</v>
      </c>
      <c r="GW18" s="101">
        <v>9.9619406000000001</v>
      </c>
      <c r="GX18" s="102">
        <v>7.08</v>
      </c>
      <c r="GY18" t="s">
        <v>1714</v>
      </c>
      <c r="GZ18" s="99">
        <v>43.812986840000001</v>
      </c>
      <c r="HA18" s="6">
        <v>15.34</v>
      </c>
    </row>
    <row r="19" spans="3:209">
      <c r="C19" t="s">
        <v>1377</v>
      </c>
      <c r="D19" s="99">
        <v>4.9332162000000004</v>
      </c>
      <c r="E19" s="6">
        <v>9.48</v>
      </c>
      <c r="F19" s="100" t="s">
        <v>1359</v>
      </c>
      <c r="G19" s="101">
        <v>6.2261160000000002</v>
      </c>
      <c r="H19" s="102">
        <v>19.989999999999998</v>
      </c>
      <c r="I19" t="s">
        <v>1715</v>
      </c>
      <c r="J19" s="99">
        <v>1.68114458</v>
      </c>
      <c r="K19" s="6">
        <v>1.9</v>
      </c>
      <c r="L19" s="100"/>
      <c r="M19" s="101"/>
      <c r="N19" s="102"/>
      <c r="O19" t="s">
        <v>1698</v>
      </c>
      <c r="P19" s="99">
        <v>0.33862999999999999</v>
      </c>
      <c r="Q19" s="6">
        <v>13</v>
      </c>
      <c r="R19" s="100" t="s">
        <v>1716</v>
      </c>
      <c r="S19" s="101">
        <v>20.855786999999999</v>
      </c>
      <c r="T19" s="102">
        <v>13</v>
      </c>
      <c r="U19" t="s">
        <v>1696</v>
      </c>
      <c r="V19" s="99">
        <v>7.3569449999999996</v>
      </c>
      <c r="W19" s="6">
        <v>7</v>
      </c>
      <c r="X19" s="100" t="s">
        <v>1717</v>
      </c>
      <c r="Y19" s="101">
        <v>127.428059</v>
      </c>
      <c r="Z19" s="102">
        <v>22</v>
      </c>
      <c r="AA19" t="s">
        <v>1696</v>
      </c>
      <c r="AB19" s="99">
        <v>32.221946000000003</v>
      </c>
      <c r="AC19" s="6">
        <v>6</v>
      </c>
      <c r="AD19" s="100" t="s">
        <v>1718</v>
      </c>
      <c r="AE19" s="101">
        <v>0.15840000000000001</v>
      </c>
      <c r="AF19" s="102">
        <v>9</v>
      </c>
      <c r="AG19" t="s">
        <v>1698</v>
      </c>
      <c r="AH19" s="99">
        <v>0.159027</v>
      </c>
      <c r="AI19" s="6">
        <v>10</v>
      </c>
      <c r="AJ19" s="100"/>
      <c r="AK19" s="101"/>
      <c r="AL19" s="102"/>
      <c r="AP19" s="100" t="s">
        <v>1679</v>
      </c>
      <c r="AQ19" s="101">
        <v>1.660182</v>
      </c>
      <c r="AR19" s="102">
        <v>38</v>
      </c>
      <c r="AS19" t="s">
        <v>1679</v>
      </c>
      <c r="AT19" s="99">
        <v>1.5615E-2</v>
      </c>
      <c r="AU19" s="6">
        <v>1</v>
      </c>
      <c r="AV19" s="100" t="s">
        <v>1716</v>
      </c>
      <c r="AW19" s="101">
        <v>31.521926000000001</v>
      </c>
      <c r="AX19" s="102">
        <v>13</v>
      </c>
      <c r="AY19" t="s">
        <v>1716</v>
      </c>
      <c r="AZ19" s="99">
        <v>89.801169000000002</v>
      </c>
      <c r="BA19" s="6">
        <v>8</v>
      </c>
      <c r="BB19" s="100"/>
      <c r="BC19" s="101"/>
      <c r="BD19" s="102"/>
      <c r="BH19" s="100"/>
      <c r="BI19" s="101"/>
      <c r="BJ19" s="102"/>
      <c r="BN19" s="100"/>
      <c r="BO19" s="101"/>
      <c r="BP19" s="102"/>
      <c r="BQ19" t="s">
        <v>1344</v>
      </c>
      <c r="BR19" s="99">
        <v>6.72612626</v>
      </c>
      <c r="BS19" s="6">
        <v>4.4400000000000004</v>
      </c>
      <c r="BT19" s="100" t="s">
        <v>1350</v>
      </c>
      <c r="BU19" s="101">
        <v>20.942864929999999</v>
      </c>
      <c r="BV19" s="102">
        <v>5.64</v>
      </c>
      <c r="BW19" t="s">
        <v>1350</v>
      </c>
      <c r="BX19" s="99">
        <v>30.48650022</v>
      </c>
      <c r="BY19" s="6">
        <v>5.48</v>
      </c>
      <c r="BZ19" s="100" t="s">
        <v>1719</v>
      </c>
      <c r="CA19" s="101">
        <v>11.45184304</v>
      </c>
      <c r="CB19" s="102">
        <v>39.31</v>
      </c>
      <c r="CC19" t="s">
        <v>1702</v>
      </c>
      <c r="CD19" s="99">
        <v>14.771991509999999</v>
      </c>
      <c r="CE19" s="6">
        <v>13.42</v>
      </c>
      <c r="CF19" s="100" t="s">
        <v>1720</v>
      </c>
      <c r="CG19" s="101">
        <v>21.189656339999999</v>
      </c>
      <c r="CH19" s="102">
        <v>24.72</v>
      </c>
      <c r="CI19" t="s">
        <v>1702</v>
      </c>
      <c r="CJ19" s="99">
        <v>7.38189926</v>
      </c>
      <c r="CK19" s="6">
        <v>11.36</v>
      </c>
      <c r="CL19" s="100" t="s">
        <v>1514</v>
      </c>
      <c r="CM19" s="101">
        <v>1.23647091</v>
      </c>
      <c r="CN19" s="102">
        <v>5.01</v>
      </c>
      <c r="CO19" t="s">
        <v>1721</v>
      </c>
      <c r="CP19" s="99">
        <v>13.296151800000001</v>
      </c>
      <c r="CQ19" s="6">
        <v>2.98</v>
      </c>
      <c r="CR19" s="100" t="s">
        <v>1703</v>
      </c>
      <c r="CS19" s="101">
        <v>11.67296067</v>
      </c>
      <c r="CT19" s="102">
        <v>3</v>
      </c>
      <c r="CU19" t="s">
        <v>1721</v>
      </c>
      <c r="CV19" s="99">
        <v>5.3682244900000002</v>
      </c>
      <c r="CW19" s="6">
        <v>4.75</v>
      </c>
      <c r="CX19" s="100" t="s">
        <v>1722</v>
      </c>
      <c r="CY19" s="101">
        <v>7.6089980600000002</v>
      </c>
      <c r="CZ19" s="102">
        <v>30.89</v>
      </c>
      <c r="DD19" s="100" t="s">
        <v>1641</v>
      </c>
      <c r="DE19" s="101">
        <v>611.49635190000004</v>
      </c>
      <c r="DF19" s="102">
        <v>66.27</v>
      </c>
      <c r="DJ19" s="100"/>
      <c r="DK19" s="101"/>
      <c r="DL19" s="102"/>
      <c r="DP19" s="100" t="s">
        <v>1667</v>
      </c>
      <c r="DQ19" s="101">
        <v>5.1582046999999998</v>
      </c>
      <c r="DR19" s="102">
        <v>4.6500000000000004</v>
      </c>
      <c r="DV19" s="100"/>
      <c r="DW19" s="101"/>
      <c r="DX19" s="102"/>
      <c r="DY19" t="s">
        <v>1723</v>
      </c>
      <c r="DZ19" s="99">
        <v>8.6090949999999999</v>
      </c>
      <c r="EA19" s="6">
        <v>5</v>
      </c>
      <c r="EB19" s="100" t="s">
        <v>1647</v>
      </c>
      <c r="EC19" s="101">
        <v>64.800445999999994</v>
      </c>
      <c r="ED19" s="102">
        <v>19</v>
      </c>
      <c r="EH19" s="100"/>
      <c r="EI19" s="101"/>
      <c r="EJ19" s="102"/>
      <c r="EN19" s="100" t="s">
        <v>1724</v>
      </c>
      <c r="EO19" s="101">
        <v>35.409118999999997</v>
      </c>
      <c r="EP19" s="102">
        <v>31</v>
      </c>
      <c r="ET19" s="100"/>
      <c r="EU19" s="101"/>
      <c r="EV19" s="102"/>
      <c r="EW19" t="s">
        <v>1707</v>
      </c>
      <c r="EX19" s="99">
        <v>5.2476165799999999</v>
      </c>
      <c r="EY19" s="6">
        <v>14.43</v>
      </c>
      <c r="EZ19" s="100"/>
      <c r="FA19" s="101"/>
      <c r="FB19" s="102"/>
      <c r="FC19" t="s">
        <v>1707</v>
      </c>
      <c r="FD19" s="99">
        <v>9.4552912800000009</v>
      </c>
      <c r="FE19" s="6">
        <v>34.72</v>
      </c>
      <c r="FF19" s="100" t="s">
        <v>1725</v>
      </c>
      <c r="FG19" s="101">
        <v>21.407468049999999</v>
      </c>
      <c r="FH19" s="102">
        <v>18.010000000000002</v>
      </c>
      <c r="FL19" s="100" t="s">
        <v>1726</v>
      </c>
      <c r="FM19" s="101">
        <v>23.2</v>
      </c>
      <c r="FN19" s="102">
        <v>3.19</v>
      </c>
      <c r="FO19" t="s">
        <v>1431</v>
      </c>
      <c r="FP19" s="99">
        <v>15.03095461</v>
      </c>
      <c r="FQ19" s="6">
        <v>14.15</v>
      </c>
      <c r="FR19" s="100" t="s">
        <v>1727</v>
      </c>
      <c r="FS19" s="101">
        <v>6.9287244499999998</v>
      </c>
      <c r="FT19" s="102">
        <v>13.27</v>
      </c>
      <c r="FU19" t="s">
        <v>1727</v>
      </c>
      <c r="FV19" s="99">
        <v>3.3667923800000001</v>
      </c>
      <c r="FW19" s="6">
        <v>5.0999999999999996</v>
      </c>
      <c r="FX19" s="100" t="s">
        <v>1711</v>
      </c>
      <c r="FY19" s="101">
        <v>10.311375290000001</v>
      </c>
      <c r="FZ19" s="102">
        <v>8.4700000000000006</v>
      </c>
      <c r="GA19" t="s">
        <v>1464</v>
      </c>
      <c r="GB19" s="99">
        <v>0.95646341000000001</v>
      </c>
      <c r="GC19" s="6">
        <v>5.8</v>
      </c>
      <c r="GD19" s="100" t="s">
        <v>1298</v>
      </c>
      <c r="GE19" s="101">
        <v>22.939752250000002</v>
      </c>
      <c r="GF19" s="102">
        <v>32.950000000000003</v>
      </c>
      <c r="GG19" t="s">
        <v>1693</v>
      </c>
      <c r="GH19" s="99">
        <v>38.531417400000002</v>
      </c>
      <c r="GI19" s="6">
        <v>47.59</v>
      </c>
      <c r="GJ19" s="100"/>
      <c r="GK19" s="101"/>
      <c r="GL19" s="102"/>
      <c r="GM19" t="s">
        <v>1693</v>
      </c>
      <c r="GN19" s="99">
        <v>28.47240613</v>
      </c>
      <c r="GO19" s="6">
        <v>26.31</v>
      </c>
      <c r="GP19" s="100" t="s">
        <v>1693</v>
      </c>
      <c r="GQ19" s="101">
        <v>11.793389360000001</v>
      </c>
      <c r="GR19" s="102">
        <v>17.87</v>
      </c>
      <c r="GS19" t="s">
        <v>1689</v>
      </c>
      <c r="GT19" s="99">
        <v>29.514706310000001</v>
      </c>
      <c r="GU19" s="6">
        <v>17.21</v>
      </c>
      <c r="GV19" s="100" t="s">
        <v>1689</v>
      </c>
      <c r="GW19" s="101">
        <v>32.40901118</v>
      </c>
      <c r="GX19" s="102">
        <v>23.04</v>
      </c>
      <c r="GY19" t="s">
        <v>1689</v>
      </c>
      <c r="GZ19" s="99">
        <v>57.717983609999997</v>
      </c>
      <c r="HA19" s="6">
        <v>20.21</v>
      </c>
    </row>
    <row r="20" spans="3:209">
      <c r="C20" t="s">
        <v>1299</v>
      </c>
      <c r="D20" s="99">
        <v>6.5585999999999997E-4</v>
      </c>
      <c r="E20" s="6">
        <v>0</v>
      </c>
      <c r="F20" s="100" t="s">
        <v>1377</v>
      </c>
      <c r="G20" s="101">
        <v>2.2812049600000002</v>
      </c>
      <c r="H20" s="102">
        <v>7.33</v>
      </c>
      <c r="L20" s="100"/>
      <c r="M20" s="101"/>
      <c r="N20" s="102"/>
      <c r="O20" t="s">
        <v>1718</v>
      </c>
      <c r="P20" s="99">
        <v>9.5130000000000006E-2</v>
      </c>
      <c r="Q20" s="6">
        <v>4</v>
      </c>
      <c r="R20" s="100" t="s">
        <v>1728</v>
      </c>
      <c r="S20" s="101">
        <v>20.212766999999999</v>
      </c>
      <c r="T20" s="102">
        <v>12</v>
      </c>
      <c r="U20" t="s">
        <v>1729</v>
      </c>
      <c r="V20" s="99">
        <v>2.0075280000000002</v>
      </c>
      <c r="W20" s="6">
        <v>2</v>
      </c>
      <c r="X20" s="100" t="s">
        <v>1728</v>
      </c>
      <c r="Y20" s="101">
        <v>19.658064</v>
      </c>
      <c r="Z20" s="102">
        <v>3</v>
      </c>
      <c r="AA20" t="s">
        <v>1729</v>
      </c>
      <c r="AB20" s="99">
        <v>14.278269999999999</v>
      </c>
      <c r="AC20" s="6">
        <v>3</v>
      </c>
      <c r="AD20" s="100" t="s">
        <v>1730</v>
      </c>
      <c r="AE20" s="101">
        <v>7.3772000000000004E-2</v>
      </c>
      <c r="AF20" s="102">
        <v>4</v>
      </c>
      <c r="AG20" t="s">
        <v>1718</v>
      </c>
      <c r="AH20" s="99">
        <v>0.25400699999999998</v>
      </c>
      <c r="AI20" s="6">
        <v>16</v>
      </c>
      <c r="AJ20" s="100"/>
      <c r="AK20" s="101"/>
      <c r="AL20" s="102"/>
      <c r="AP20" s="100" t="s">
        <v>1731</v>
      </c>
      <c r="AQ20" s="101">
        <v>0.336872</v>
      </c>
      <c r="AR20" s="102">
        <v>8</v>
      </c>
      <c r="AS20" t="s">
        <v>1731</v>
      </c>
      <c r="AT20" s="99">
        <v>6.7745E-2</v>
      </c>
      <c r="AU20" s="6">
        <v>3</v>
      </c>
      <c r="AV20" s="100" t="s">
        <v>1728</v>
      </c>
      <c r="AW20" s="101">
        <v>19.256723999999998</v>
      </c>
      <c r="AX20" s="102">
        <v>8</v>
      </c>
      <c r="AY20" t="s">
        <v>1732</v>
      </c>
      <c r="AZ20" s="99">
        <v>19.711362999999999</v>
      </c>
      <c r="BA20" s="6">
        <v>2</v>
      </c>
      <c r="BB20" s="100"/>
      <c r="BC20" s="101"/>
      <c r="BD20" s="102"/>
      <c r="BH20" s="100"/>
      <c r="BI20" s="101"/>
      <c r="BJ20" s="102"/>
      <c r="BN20" s="100"/>
      <c r="BO20" s="101"/>
      <c r="BP20" s="102"/>
      <c r="BQ20" t="s">
        <v>1359</v>
      </c>
      <c r="BR20" s="99">
        <v>17.09788292</v>
      </c>
      <c r="BS20" s="6">
        <v>11.29</v>
      </c>
      <c r="BT20" s="100" t="s">
        <v>1364</v>
      </c>
      <c r="BU20" s="101">
        <v>44.40834065</v>
      </c>
      <c r="BV20" s="102">
        <v>11.95</v>
      </c>
      <c r="BW20" t="s">
        <v>1364</v>
      </c>
      <c r="BX20" s="99">
        <v>33.858408900000001</v>
      </c>
      <c r="BY20" s="6">
        <v>6.09</v>
      </c>
      <c r="BZ20" s="100"/>
      <c r="CA20" s="101"/>
      <c r="CB20" s="102"/>
      <c r="CC20" t="s">
        <v>1701</v>
      </c>
      <c r="CD20" s="99">
        <v>13.476049570000001</v>
      </c>
      <c r="CE20" s="6">
        <v>12.25</v>
      </c>
      <c r="CF20" s="100" t="s">
        <v>1733</v>
      </c>
      <c r="CG20" s="101">
        <v>10.858067439999999</v>
      </c>
      <c r="CH20" s="102">
        <v>12.66</v>
      </c>
      <c r="CI20" t="s">
        <v>1733</v>
      </c>
      <c r="CJ20" s="99">
        <v>5.8068427500000004</v>
      </c>
      <c r="CK20" s="6">
        <v>8.94</v>
      </c>
      <c r="CL20" s="100" t="s">
        <v>1351</v>
      </c>
      <c r="CM20" s="101">
        <v>1.9842767800000001</v>
      </c>
      <c r="CN20" s="102">
        <v>8.0399999999999991</v>
      </c>
      <c r="CO20" t="s">
        <v>1392</v>
      </c>
      <c r="CP20" s="99">
        <v>1.31547E-3</v>
      </c>
      <c r="CQ20" s="6">
        <v>0</v>
      </c>
      <c r="CR20" s="100" t="s">
        <v>1721</v>
      </c>
      <c r="CS20" s="101">
        <v>7.6211008099999997</v>
      </c>
      <c r="CT20" s="102">
        <v>1.96</v>
      </c>
      <c r="CU20" t="s">
        <v>1392</v>
      </c>
      <c r="CV20" s="99">
        <v>1.43008E-3</v>
      </c>
      <c r="CW20" s="6">
        <v>0</v>
      </c>
      <c r="CX20" s="100" t="s">
        <v>1734</v>
      </c>
      <c r="CY20" s="101">
        <v>2.0812487800000001</v>
      </c>
      <c r="CZ20" s="102">
        <v>8.4499999999999993</v>
      </c>
      <c r="DD20" s="100" t="s">
        <v>1667</v>
      </c>
      <c r="DE20" s="101">
        <v>1.58976227</v>
      </c>
      <c r="DF20" s="102">
        <v>0.17</v>
      </c>
      <c r="DJ20" s="100"/>
      <c r="DK20" s="101"/>
      <c r="DL20" s="102"/>
      <c r="DP20" s="100" t="s">
        <v>1704</v>
      </c>
      <c r="DQ20" s="101">
        <v>8.7590363599999996</v>
      </c>
      <c r="DR20" s="102">
        <v>7.89</v>
      </c>
      <c r="DV20" s="100"/>
      <c r="DW20" s="101"/>
      <c r="DX20" s="102"/>
      <c r="DY20" t="s">
        <v>1735</v>
      </c>
      <c r="DZ20" s="99">
        <v>33.792811999999998</v>
      </c>
      <c r="EA20" s="6">
        <v>18</v>
      </c>
      <c r="EB20" s="100" t="s">
        <v>1735</v>
      </c>
      <c r="EC20" s="101">
        <v>87.123416000000006</v>
      </c>
      <c r="ED20" s="102">
        <v>26</v>
      </c>
      <c r="EH20" s="100"/>
      <c r="EI20" s="101"/>
      <c r="EJ20" s="102"/>
      <c r="EN20" s="100" t="s">
        <v>1736</v>
      </c>
      <c r="EO20" s="101">
        <v>8.4935580000000002</v>
      </c>
      <c r="EP20" s="102">
        <v>7</v>
      </c>
      <c r="ET20" s="100"/>
      <c r="EU20" s="101"/>
      <c r="EV20" s="102"/>
      <c r="EZ20" s="100"/>
      <c r="FA20" s="101"/>
      <c r="FB20" s="102"/>
      <c r="FF20" s="100" t="s">
        <v>1737</v>
      </c>
      <c r="FG20" s="101">
        <v>16.954093870000001</v>
      </c>
      <c r="FH20" s="102">
        <v>14.26</v>
      </c>
      <c r="FL20" s="100" t="s">
        <v>1690</v>
      </c>
      <c r="FM20" s="101">
        <v>44.439967979999999</v>
      </c>
      <c r="FN20" s="102">
        <v>6.11</v>
      </c>
      <c r="FO20" t="s">
        <v>1299</v>
      </c>
      <c r="FP20" s="99">
        <v>10.740596719999999</v>
      </c>
      <c r="FQ20" s="6">
        <v>10.11</v>
      </c>
      <c r="FR20" s="100" t="s">
        <v>1738</v>
      </c>
      <c r="FS20" s="101">
        <v>10.37866305</v>
      </c>
      <c r="FT20" s="102">
        <v>19.87</v>
      </c>
      <c r="FU20" t="s">
        <v>1739</v>
      </c>
      <c r="FV20" s="99">
        <v>2.1169456200000001</v>
      </c>
      <c r="FW20" s="6">
        <v>3.21</v>
      </c>
      <c r="FX20" s="100" t="s">
        <v>1327</v>
      </c>
      <c r="FY20" s="101">
        <v>8.2412565999999998</v>
      </c>
      <c r="FZ20" s="102">
        <v>6.77</v>
      </c>
      <c r="GA20" t="s">
        <v>1392</v>
      </c>
      <c r="GB20" s="99">
        <v>3.0059232900000001</v>
      </c>
      <c r="GC20" s="6">
        <v>18.239999999999998</v>
      </c>
      <c r="GD20" s="100" t="s">
        <v>1711</v>
      </c>
      <c r="GE20" s="101">
        <v>1.59232785</v>
      </c>
      <c r="GF20" s="102">
        <v>2.29</v>
      </c>
      <c r="GG20" t="s">
        <v>1740</v>
      </c>
      <c r="GH20" s="99">
        <v>10.899134889999999</v>
      </c>
      <c r="GI20" s="6">
        <v>13.46</v>
      </c>
      <c r="GJ20" s="100"/>
      <c r="GK20" s="101"/>
      <c r="GL20" s="102"/>
      <c r="GM20" t="s">
        <v>1740</v>
      </c>
      <c r="GN20" s="99">
        <v>36.204416279999997</v>
      </c>
      <c r="GO20" s="6">
        <v>33.46</v>
      </c>
      <c r="GP20" s="100" t="s">
        <v>1740</v>
      </c>
      <c r="GQ20" s="101">
        <v>33.62165194</v>
      </c>
      <c r="GR20" s="102">
        <v>50.96</v>
      </c>
      <c r="GV20" s="100"/>
      <c r="GW20" s="101"/>
      <c r="GX20" s="102"/>
    </row>
    <row r="21" spans="3:209">
      <c r="C21" t="s">
        <v>1393</v>
      </c>
      <c r="D21" s="99">
        <v>10.80148539</v>
      </c>
      <c r="E21" s="6">
        <v>20.76</v>
      </c>
      <c r="F21" s="100" t="s">
        <v>1299</v>
      </c>
      <c r="G21" s="101">
        <v>1.0428629999999999E-2</v>
      </c>
      <c r="H21" s="102">
        <v>0.03</v>
      </c>
      <c r="L21" s="100"/>
      <c r="M21" s="101"/>
      <c r="N21" s="102"/>
      <c r="O21" t="s">
        <v>1730</v>
      </c>
      <c r="P21" s="99">
        <v>1.4593999999999999E-2</v>
      </c>
      <c r="Q21" s="6">
        <v>1</v>
      </c>
      <c r="R21" s="100"/>
      <c r="S21" s="101"/>
      <c r="T21" s="102"/>
      <c r="U21" t="s">
        <v>1627</v>
      </c>
      <c r="V21" s="99">
        <v>2.7198739999999999</v>
      </c>
      <c r="W21" s="6">
        <v>3</v>
      </c>
      <c r="X21" s="100" t="s">
        <v>1741</v>
      </c>
      <c r="Y21" s="101">
        <v>20.044060999999999</v>
      </c>
      <c r="Z21" s="102">
        <v>3</v>
      </c>
      <c r="AA21" t="s">
        <v>1627</v>
      </c>
      <c r="AB21" s="99">
        <v>42.900688000000002</v>
      </c>
      <c r="AC21" s="6">
        <v>8</v>
      </c>
      <c r="AD21" s="100" t="s">
        <v>1742</v>
      </c>
      <c r="AE21" s="101">
        <v>9.6096000000000001E-2</v>
      </c>
      <c r="AF21" s="102">
        <v>6</v>
      </c>
      <c r="AG21" t="s">
        <v>1730</v>
      </c>
      <c r="AH21" s="99">
        <v>0.15681700000000001</v>
      </c>
      <c r="AI21" s="6">
        <v>10</v>
      </c>
      <c r="AJ21" s="100"/>
      <c r="AK21" s="101"/>
      <c r="AL21" s="102"/>
      <c r="AP21" s="100" t="s">
        <v>1743</v>
      </c>
      <c r="AQ21" s="101">
        <v>0.14873500000000001</v>
      </c>
      <c r="AR21" s="102">
        <v>3</v>
      </c>
      <c r="AS21" t="s">
        <v>1743</v>
      </c>
      <c r="AT21" s="99">
        <v>5.5390000000000002E-2</v>
      </c>
      <c r="AU21" s="6">
        <v>3</v>
      </c>
      <c r="AV21" s="100"/>
      <c r="AW21" s="101"/>
      <c r="AX21" s="102"/>
      <c r="AY21" t="s">
        <v>1744</v>
      </c>
      <c r="AZ21" s="99">
        <v>283.36439200000001</v>
      </c>
      <c r="BA21" s="6">
        <v>24</v>
      </c>
      <c r="BB21" s="100"/>
      <c r="BC21" s="101"/>
      <c r="BD21" s="102"/>
      <c r="BH21" s="100"/>
      <c r="BI21" s="101"/>
      <c r="BJ21" s="102"/>
      <c r="BN21" s="100"/>
      <c r="BO21" s="101"/>
      <c r="BP21" s="102"/>
      <c r="BQ21" t="s">
        <v>1299</v>
      </c>
      <c r="BR21" s="99">
        <v>0.10699851000000001</v>
      </c>
      <c r="BS21" s="6">
        <v>7.0000000000000007E-2</v>
      </c>
      <c r="BT21" s="100" t="s">
        <v>1745</v>
      </c>
      <c r="BU21" s="101">
        <v>42.107903589999999</v>
      </c>
      <c r="BV21" s="102">
        <v>11.33</v>
      </c>
      <c r="BW21" t="s">
        <v>1745</v>
      </c>
      <c r="BX21" s="99">
        <v>26.912939510000001</v>
      </c>
      <c r="BY21" s="6">
        <v>4.84</v>
      </c>
      <c r="BZ21" s="100"/>
      <c r="CA21" s="101"/>
      <c r="CB21" s="102"/>
      <c r="CC21" t="s">
        <v>1719</v>
      </c>
      <c r="CD21" s="99">
        <v>29.160639100000001</v>
      </c>
      <c r="CE21" s="6">
        <v>26.5</v>
      </c>
      <c r="CF21" s="100" t="s">
        <v>1701</v>
      </c>
      <c r="CG21" s="101">
        <v>7.84579513</v>
      </c>
      <c r="CH21" s="102">
        <v>9.15</v>
      </c>
      <c r="CI21" t="s">
        <v>1701</v>
      </c>
      <c r="CJ21" s="99">
        <v>5.3317683499999999</v>
      </c>
      <c r="CK21" s="6">
        <v>8.2100000000000009</v>
      </c>
      <c r="CL21" s="100" t="s">
        <v>1746</v>
      </c>
      <c r="CM21" s="101">
        <v>1.90318947</v>
      </c>
      <c r="CN21" s="102">
        <v>7.71</v>
      </c>
      <c r="CO21" t="s">
        <v>1747</v>
      </c>
      <c r="CP21" s="99">
        <v>97.962715750000001</v>
      </c>
      <c r="CQ21" s="6">
        <v>21.96</v>
      </c>
      <c r="CR21" s="100" t="s">
        <v>1747</v>
      </c>
      <c r="CS21" s="101">
        <v>101.51027947</v>
      </c>
      <c r="CT21" s="102">
        <v>26.08</v>
      </c>
      <c r="CU21" t="s">
        <v>1747</v>
      </c>
      <c r="CV21" s="99">
        <v>23.858439199999999</v>
      </c>
      <c r="CW21" s="6">
        <v>21.11</v>
      </c>
      <c r="CX21" s="100" t="s">
        <v>1748</v>
      </c>
      <c r="CY21" s="101">
        <v>3.86812508</v>
      </c>
      <c r="CZ21" s="102">
        <v>15.7</v>
      </c>
      <c r="DD21" s="100" t="s">
        <v>1685</v>
      </c>
      <c r="DE21" s="101">
        <v>21.268841340000002</v>
      </c>
      <c r="DF21" s="102">
        <v>2.2999999999999998</v>
      </c>
      <c r="DJ21" s="100"/>
      <c r="DK21" s="101"/>
      <c r="DL21" s="102"/>
      <c r="DP21" s="100"/>
      <c r="DQ21" s="101"/>
      <c r="DR21" s="102"/>
      <c r="DV21" s="100"/>
      <c r="DW21" s="101"/>
      <c r="DX21" s="102"/>
      <c r="DY21" t="s">
        <v>1749</v>
      </c>
      <c r="DZ21" s="99">
        <v>8.5543320000000005</v>
      </c>
      <c r="EA21" s="6">
        <v>5</v>
      </c>
      <c r="EB21" s="100" t="s">
        <v>1668</v>
      </c>
      <c r="EC21" s="101">
        <v>45.728664000000002</v>
      </c>
      <c r="ED21" s="102">
        <v>14</v>
      </c>
      <c r="EH21" s="100"/>
      <c r="EI21" s="101"/>
      <c r="EJ21" s="102"/>
      <c r="EN21" s="100"/>
      <c r="EO21" s="101"/>
      <c r="EP21" s="102"/>
      <c r="ET21" s="100"/>
      <c r="EU21" s="101"/>
      <c r="EV21" s="102"/>
      <c r="EZ21" s="100"/>
      <c r="FA21" s="101"/>
      <c r="FB21" s="102"/>
      <c r="FF21" s="100"/>
      <c r="FG21" s="101"/>
      <c r="FH21" s="102"/>
      <c r="FL21" s="100" t="s">
        <v>1750</v>
      </c>
      <c r="FM21" s="101">
        <v>44.738746550000002</v>
      </c>
      <c r="FN21" s="102">
        <v>6.15</v>
      </c>
      <c r="FO21" t="s">
        <v>1388</v>
      </c>
      <c r="FP21" s="99">
        <v>7.9320000000000006E-5</v>
      </c>
      <c r="FQ21" s="6">
        <v>0</v>
      </c>
      <c r="FR21" s="100" t="s">
        <v>1739</v>
      </c>
      <c r="FS21" s="101">
        <v>4.5114106400000002</v>
      </c>
      <c r="FT21" s="102">
        <v>8.64</v>
      </c>
      <c r="FU21" t="s">
        <v>1751</v>
      </c>
      <c r="FV21" s="99">
        <v>5.1279653400000003</v>
      </c>
      <c r="FW21" s="6">
        <v>7.77</v>
      </c>
      <c r="FX21" s="100" t="s">
        <v>1752</v>
      </c>
      <c r="FY21" s="101">
        <v>22.178035600000001</v>
      </c>
      <c r="FZ21" s="102">
        <v>18.21</v>
      </c>
      <c r="GA21" t="s">
        <v>1397</v>
      </c>
      <c r="GB21" s="99">
        <v>0.88267041000000002</v>
      </c>
      <c r="GC21" s="6">
        <v>5.36</v>
      </c>
      <c r="GD21" s="100" t="s">
        <v>1753</v>
      </c>
      <c r="GE21" s="101">
        <v>5.5650824099999996</v>
      </c>
      <c r="GF21" s="102">
        <v>7.99</v>
      </c>
      <c r="GJ21" s="100"/>
      <c r="GK21" s="101"/>
      <c r="GL21" s="102"/>
      <c r="GP21" s="100"/>
      <c r="GQ21" s="101"/>
      <c r="GR21" s="102"/>
      <c r="GV21" s="100"/>
      <c r="GW21" s="101"/>
      <c r="GX21" s="102"/>
    </row>
    <row r="22" spans="3:209">
      <c r="C22" t="s">
        <v>1754</v>
      </c>
      <c r="D22" s="99">
        <v>1.4450278400000001</v>
      </c>
      <c r="E22" s="6">
        <v>2.78</v>
      </c>
      <c r="F22" s="100" t="s">
        <v>1393</v>
      </c>
      <c r="G22" s="101">
        <v>3.6638912700000001</v>
      </c>
      <c r="H22" s="102">
        <v>11.77</v>
      </c>
      <c r="L22" s="100"/>
      <c r="M22" s="101"/>
      <c r="N22" s="102"/>
      <c r="O22" t="s">
        <v>1742</v>
      </c>
      <c r="P22" s="99">
        <v>0.120333</v>
      </c>
      <c r="Q22" s="6">
        <v>5</v>
      </c>
      <c r="R22" s="100"/>
      <c r="S22" s="101"/>
      <c r="T22" s="102"/>
      <c r="U22" t="s">
        <v>1628</v>
      </c>
      <c r="V22" s="99">
        <v>6.8030549999999996</v>
      </c>
      <c r="W22" s="6">
        <v>7</v>
      </c>
      <c r="X22" s="100" t="s">
        <v>1755</v>
      </c>
      <c r="Y22" s="101">
        <v>166.00448600000001</v>
      </c>
      <c r="Z22" s="102">
        <v>29</v>
      </c>
      <c r="AA22" t="s">
        <v>1628</v>
      </c>
      <c r="AB22" s="99">
        <v>72.709723999999994</v>
      </c>
      <c r="AC22" s="6">
        <v>14</v>
      </c>
      <c r="AD22" s="100" t="s">
        <v>1756</v>
      </c>
      <c r="AE22" s="101">
        <v>0.25673600000000002</v>
      </c>
      <c r="AF22" s="102">
        <v>15</v>
      </c>
      <c r="AG22" t="s">
        <v>1742</v>
      </c>
      <c r="AH22" s="99">
        <v>0.15526400000000001</v>
      </c>
      <c r="AI22" s="6">
        <v>10</v>
      </c>
      <c r="AJ22" s="100"/>
      <c r="AK22" s="101"/>
      <c r="AL22" s="102"/>
      <c r="AP22" s="100"/>
      <c r="AQ22" s="101"/>
      <c r="AR22" s="102"/>
      <c r="AS22" t="s">
        <v>1757</v>
      </c>
      <c r="AT22" s="99">
        <v>1.859E-3</v>
      </c>
      <c r="AU22" s="6">
        <v>0</v>
      </c>
      <c r="AV22" s="100"/>
      <c r="AW22" s="101"/>
      <c r="AX22" s="102"/>
      <c r="AY22" t="s">
        <v>1758</v>
      </c>
      <c r="AZ22" s="99">
        <v>256.02502099999998</v>
      </c>
      <c r="BA22" s="6">
        <v>22</v>
      </c>
      <c r="BB22" s="100"/>
      <c r="BC22" s="101"/>
      <c r="BD22" s="102"/>
      <c r="BH22" s="100"/>
      <c r="BI22" s="101"/>
      <c r="BJ22" s="102"/>
      <c r="BN22" s="100"/>
      <c r="BO22" s="101"/>
      <c r="BP22" s="102"/>
      <c r="BQ22" t="s">
        <v>1759</v>
      </c>
      <c r="BR22" s="99">
        <v>21.55493311</v>
      </c>
      <c r="BS22" s="6">
        <v>14.24</v>
      </c>
      <c r="BT22" s="100" t="s">
        <v>1342</v>
      </c>
      <c r="BU22" s="101">
        <v>42.020201460000003</v>
      </c>
      <c r="BV22" s="102">
        <v>11.31</v>
      </c>
      <c r="BW22" t="s">
        <v>1342</v>
      </c>
      <c r="BX22" s="99">
        <v>117.30233246</v>
      </c>
      <c r="BY22" s="6">
        <v>21.09</v>
      </c>
      <c r="BZ22" s="100"/>
      <c r="CA22" s="101"/>
      <c r="CB22" s="102"/>
      <c r="CF22" s="100" t="s">
        <v>1719</v>
      </c>
      <c r="CG22" s="101">
        <v>8.9875474700000009</v>
      </c>
      <c r="CH22" s="102">
        <v>10.48</v>
      </c>
      <c r="CI22" t="s">
        <v>1719</v>
      </c>
      <c r="CJ22" s="99">
        <v>6.5641249699999999</v>
      </c>
      <c r="CK22" s="6">
        <v>10.1</v>
      </c>
      <c r="CL22" s="100" t="s">
        <v>1760</v>
      </c>
      <c r="CM22" s="101">
        <v>6.0900000000000003E-5</v>
      </c>
      <c r="CN22" s="102">
        <v>0</v>
      </c>
      <c r="CO22" t="s">
        <v>1761</v>
      </c>
      <c r="CP22" s="99">
        <v>17.87659738</v>
      </c>
      <c r="CQ22" s="6">
        <v>4.01</v>
      </c>
      <c r="CR22" s="100" t="s">
        <v>1762</v>
      </c>
      <c r="CS22" s="101">
        <v>7.5470562799999996</v>
      </c>
      <c r="CT22" s="102">
        <v>1.94</v>
      </c>
      <c r="CU22" t="s">
        <v>1571</v>
      </c>
      <c r="CV22" s="99">
        <v>2.2459080400000002</v>
      </c>
      <c r="CW22" s="6">
        <v>1.99</v>
      </c>
      <c r="CX22" s="100"/>
      <c r="CY22" s="101"/>
      <c r="CZ22" s="102"/>
      <c r="DD22" s="100" t="s">
        <v>1704</v>
      </c>
      <c r="DE22" s="101">
        <v>15.143862560000001</v>
      </c>
      <c r="DF22" s="102">
        <v>1.64</v>
      </c>
      <c r="DJ22" s="100"/>
      <c r="DK22" s="101"/>
      <c r="DL22" s="102"/>
      <c r="DP22" s="100"/>
      <c r="DQ22" s="101"/>
      <c r="DR22" s="102"/>
      <c r="DV22" s="100"/>
      <c r="DW22" s="101"/>
      <c r="DX22" s="102"/>
      <c r="DY22" t="s">
        <v>1763</v>
      </c>
      <c r="DZ22" s="99">
        <v>7.7241359999999997</v>
      </c>
      <c r="EA22" s="6">
        <v>4</v>
      </c>
      <c r="EB22" s="100" t="s">
        <v>1764</v>
      </c>
      <c r="EC22" s="101">
        <v>43.407947</v>
      </c>
      <c r="ED22" s="102">
        <v>13</v>
      </c>
      <c r="EH22" s="100"/>
      <c r="EI22" s="101"/>
      <c r="EJ22" s="102"/>
      <c r="EN22" s="100"/>
      <c r="EO22" s="101"/>
      <c r="EP22" s="102"/>
      <c r="ET22" s="100"/>
      <c r="EU22" s="101"/>
      <c r="EV22" s="102"/>
      <c r="EZ22" s="100"/>
      <c r="FA22" s="101"/>
      <c r="FB22" s="102"/>
      <c r="FF22" s="100"/>
      <c r="FG22" s="101"/>
      <c r="FH22" s="102"/>
      <c r="FL22" s="100" t="s">
        <v>1765</v>
      </c>
      <c r="FM22" s="101">
        <v>28.422454640000002</v>
      </c>
      <c r="FN22" s="102">
        <v>3.91</v>
      </c>
      <c r="FO22" t="s">
        <v>1331</v>
      </c>
      <c r="FP22" s="99">
        <v>8.4678702000000001</v>
      </c>
      <c r="FQ22" s="6">
        <v>7.97</v>
      </c>
      <c r="FR22" s="100"/>
      <c r="FS22" s="101"/>
      <c r="FT22" s="102"/>
      <c r="FX22" s="100" t="s">
        <v>1408</v>
      </c>
      <c r="FY22" s="101">
        <v>11.70471714</v>
      </c>
      <c r="FZ22" s="102">
        <v>9.61</v>
      </c>
      <c r="GA22" t="s">
        <v>1345</v>
      </c>
      <c r="GB22" s="99">
        <v>1.6727530500000001</v>
      </c>
      <c r="GC22" s="6">
        <v>10.15</v>
      </c>
      <c r="GD22" s="100" t="s">
        <v>1464</v>
      </c>
      <c r="GE22" s="101">
        <v>1.96271872</v>
      </c>
      <c r="GF22" s="102">
        <v>2.82</v>
      </c>
      <c r="GJ22" s="100"/>
      <c r="GK22" s="101"/>
      <c r="GL22" s="102"/>
      <c r="GP22" s="100"/>
      <c r="GQ22" s="101"/>
      <c r="GR22" s="102"/>
      <c r="GV22" s="100"/>
      <c r="GW22" s="101"/>
      <c r="GX22" s="102"/>
    </row>
    <row r="23" spans="3:209">
      <c r="C23" t="s">
        <v>1345</v>
      </c>
      <c r="D23" s="99">
        <v>6.66918144</v>
      </c>
      <c r="E23" s="6">
        <v>12.82</v>
      </c>
      <c r="F23" s="100" t="s">
        <v>1497</v>
      </c>
      <c r="G23" s="101">
        <v>3.1524055299999998</v>
      </c>
      <c r="H23" s="102">
        <v>10.119999999999999</v>
      </c>
      <c r="L23" s="100"/>
      <c r="M23" s="101"/>
      <c r="N23" s="102"/>
      <c r="O23" t="s">
        <v>1756</v>
      </c>
      <c r="P23" s="99">
        <v>0.40858899999999998</v>
      </c>
      <c r="Q23" s="6">
        <v>16</v>
      </c>
      <c r="R23" s="100"/>
      <c r="S23" s="101"/>
      <c r="T23" s="102"/>
      <c r="U23" t="s">
        <v>1716</v>
      </c>
      <c r="V23" s="99">
        <v>7.7004609999999998</v>
      </c>
      <c r="W23" s="6">
        <v>8</v>
      </c>
      <c r="X23" s="100"/>
      <c r="Y23" s="101"/>
      <c r="Z23" s="102"/>
      <c r="AA23" t="s">
        <v>1716</v>
      </c>
      <c r="AB23" s="99">
        <v>32.376441</v>
      </c>
      <c r="AC23" s="6">
        <v>6</v>
      </c>
      <c r="AD23" s="100"/>
      <c r="AE23" s="101"/>
      <c r="AF23" s="102"/>
      <c r="AG23" t="s">
        <v>1756</v>
      </c>
      <c r="AH23" s="99">
        <v>0.113108</v>
      </c>
      <c r="AI23" s="6">
        <v>7</v>
      </c>
      <c r="AJ23" s="100"/>
      <c r="AK23" s="101"/>
      <c r="AL23" s="102"/>
      <c r="AP23" s="100"/>
      <c r="AQ23" s="101"/>
      <c r="AR23" s="102"/>
      <c r="AV23" s="100"/>
      <c r="AW23" s="101"/>
      <c r="AX23" s="102"/>
      <c r="BB23" s="100"/>
      <c r="BC23" s="101"/>
      <c r="BD23" s="102"/>
      <c r="BH23" s="100"/>
      <c r="BI23" s="101"/>
      <c r="BJ23" s="102"/>
      <c r="BN23" s="100"/>
      <c r="BO23" s="101"/>
      <c r="BP23" s="102"/>
      <c r="BQ23" t="s">
        <v>1766</v>
      </c>
      <c r="BR23" s="99">
        <v>5.9696367700000001</v>
      </c>
      <c r="BS23" s="6">
        <v>3.94</v>
      </c>
      <c r="BT23" s="100" t="s">
        <v>1767</v>
      </c>
      <c r="BU23" s="101">
        <v>19.573439789999998</v>
      </c>
      <c r="BV23" s="102">
        <v>5.27</v>
      </c>
      <c r="BW23" t="s">
        <v>1767</v>
      </c>
      <c r="BX23" s="99">
        <v>14.97698269</v>
      </c>
      <c r="BY23" s="6">
        <v>2.69</v>
      </c>
      <c r="BZ23" s="100"/>
      <c r="CA23" s="101"/>
      <c r="CB23" s="102"/>
      <c r="CF23" s="100"/>
      <c r="CG23" s="101"/>
      <c r="CH23" s="102"/>
      <c r="CL23" s="100" t="s">
        <v>1768</v>
      </c>
      <c r="CM23" s="101">
        <v>1.7113874</v>
      </c>
      <c r="CN23" s="102">
        <v>6.94</v>
      </c>
      <c r="CO23" t="s">
        <v>1571</v>
      </c>
      <c r="CP23" s="99">
        <v>8.8522036499999999</v>
      </c>
      <c r="CQ23" s="6">
        <v>1.98</v>
      </c>
      <c r="CR23" s="100" t="s">
        <v>1769</v>
      </c>
      <c r="CS23" s="101">
        <v>-1.2333E-4</v>
      </c>
      <c r="CT23" s="102">
        <v>0</v>
      </c>
      <c r="CU23" t="s">
        <v>1770</v>
      </c>
      <c r="CV23" s="99">
        <v>6.6986872799999997</v>
      </c>
      <c r="CW23" s="6">
        <v>5.93</v>
      </c>
      <c r="CX23" s="100"/>
      <c r="CY23" s="101"/>
      <c r="CZ23" s="102"/>
      <c r="DD23" s="100" t="s">
        <v>1748</v>
      </c>
      <c r="DE23" s="101">
        <v>67.042732450000003</v>
      </c>
      <c r="DF23" s="102">
        <v>7.27</v>
      </c>
      <c r="DJ23" s="100"/>
      <c r="DK23" s="101"/>
      <c r="DL23" s="102"/>
      <c r="DP23" s="100"/>
      <c r="DQ23" s="101"/>
      <c r="DR23" s="102"/>
      <c r="DV23" s="100"/>
      <c r="DW23" s="101"/>
      <c r="DX23" s="102"/>
      <c r="DY23" t="s">
        <v>1771</v>
      </c>
      <c r="DZ23" s="99">
        <v>14.215135999999999</v>
      </c>
      <c r="EA23" s="6">
        <v>8</v>
      </c>
      <c r="EB23" s="100" t="s">
        <v>1771</v>
      </c>
      <c r="EC23" s="101">
        <v>5.4392160000000001</v>
      </c>
      <c r="ED23" s="102">
        <v>2</v>
      </c>
      <c r="EH23" s="100"/>
      <c r="EI23" s="101"/>
      <c r="EJ23" s="102"/>
      <c r="EN23" s="100"/>
      <c r="EO23" s="101"/>
      <c r="EP23" s="102"/>
      <c r="ET23" s="100"/>
      <c r="EU23" s="101"/>
      <c r="EV23" s="102"/>
      <c r="EZ23" s="100"/>
      <c r="FA23" s="101"/>
      <c r="FB23" s="102"/>
      <c r="FF23" s="100"/>
      <c r="FG23" s="101"/>
      <c r="FH23" s="102"/>
      <c r="FL23" s="100" t="s">
        <v>1597</v>
      </c>
      <c r="FM23" s="101">
        <v>55.963816270000002</v>
      </c>
      <c r="FN23" s="102">
        <v>7.69</v>
      </c>
      <c r="FO23" t="s">
        <v>1599</v>
      </c>
      <c r="FP23" s="99">
        <v>7.54733871</v>
      </c>
      <c r="FQ23" s="6">
        <v>7.1</v>
      </c>
      <c r="FR23" s="100"/>
      <c r="FS23" s="101"/>
      <c r="FT23" s="102"/>
      <c r="FX23" s="100" t="s">
        <v>1319</v>
      </c>
      <c r="FY23" s="101">
        <v>12.529691789999999</v>
      </c>
      <c r="FZ23" s="102">
        <v>10.29</v>
      </c>
      <c r="GA23" t="s">
        <v>1772</v>
      </c>
      <c r="GB23" s="99">
        <v>1.6668598299999999</v>
      </c>
      <c r="GC23" s="6">
        <v>10.11</v>
      </c>
      <c r="GD23" s="100" t="s">
        <v>1773</v>
      </c>
      <c r="GE23" s="101">
        <v>1.0285643499999999</v>
      </c>
      <c r="GF23" s="102">
        <v>1.48</v>
      </c>
      <c r="GJ23" s="100"/>
      <c r="GK23" s="101"/>
      <c r="GL23" s="102"/>
      <c r="GP23" s="100"/>
      <c r="GQ23" s="101"/>
      <c r="GR23" s="102"/>
      <c r="GV23" s="100"/>
      <c r="GW23" s="101"/>
      <c r="GX23" s="102"/>
    </row>
    <row r="24" spans="3:209">
      <c r="C24" t="s">
        <v>1386</v>
      </c>
      <c r="D24" s="99">
        <v>3.1078844999999999</v>
      </c>
      <c r="E24" s="6">
        <v>5.97</v>
      </c>
      <c r="F24" s="100" t="s">
        <v>1388</v>
      </c>
      <c r="G24" s="101">
        <v>1.9081765799999999</v>
      </c>
      <c r="H24" s="102">
        <v>6.13</v>
      </c>
      <c r="L24" s="100"/>
      <c r="M24" s="101"/>
      <c r="N24" s="102"/>
      <c r="R24" s="100"/>
      <c r="S24" s="101"/>
      <c r="T24" s="102"/>
      <c r="U24" t="s">
        <v>1717</v>
      </c>
      <c r="V24" s="99">
        <v>16.24043</v>
      </c>
      <c r="W24" s="6">
        <v>16</v>
      </c>
      <c r="X24" s="100"/>
      <c r="Y24" s="101"/>
      <c r="Z24" s="102"/>
      <c r="AA24" t="s">
        <v>1717</v>
      </c>
      <c r="AB24" s="99">
        <v>60.550173999999998</v>
      </c>
      <c r="AC24" s="6">
        <v>11</v>
      </c>
      <c r="AD24" s="100"/>
      <c r="AE24" s="101"/>
      <c r="AF24" s="102"/>
      <c r="AJ24" s="100"/>
      <c r="AK24" s="101"/>
      <c r="AL24" s="102"/>
      <c r="AP24" s="100"/>
      <c r="AQ24" s="101"/>
      <c r="AR24" s="102"/>
      <c r="AV24" s="100"/>
      <c r="AW24" s="101"/>
      <c r="AX24" s="102"/>
      <c r="BB24" s="100"/>
      <c r="BC24" s="101"/>
      <c r="BD24" s="102"/>
      <c r="BH24" s="100"/>
      <c r="BI24" s="101"/>
      <c r="BJ24" s="102"/>
      <c r="BN24" s="100"/>
      <c r="BO24" s="101"/>
      <c r="BP24" s="102"/>
      <c r="BQ24" t="s">
        <v>1774</v>
      </c>
      <c r="BR24" s="99">
        <v>10.60630933</v>
      </c>
      <c r="BS24" s="6">
        <v>7</v>
      </c>
      <c r="BT24" s="100" t="s">
        <v>1775</v>
      </c>
      <c r="BU24" s="101">
        <v>21.052411070000002</v>
      </c>
      <c r="BV24" s="102">
        <v>5.67</v>
      </c>
      <c r="BW24" t="s">
        <v>1775</v>
      </c>
      <c r="BX24" s="99">
        <v>30.649235010000002</v>
      </c>
      <c r="BY24" s="6">
        <v>5.51</v>
      </c>
      <c r="BZ24" s="100"/>
      <c r="CA24" s="101"/>
      <c r="CB24" s="102"/>
      <c r="CF24" s="100"/>
      <c r="CG24" s="101"/>
      <c r="CH24" s="102"/>
      <c r="CL24" s="100" t="s">
        <v>1597</v>
      </c>
      <c r="CM24" s="101">
        <v>2.4225702</v>
      </c>
      <c r="CN24" s="102">
        <v>9.82</v>
      </c>
      <c r="CO24" t="s">
        <v>1762</v>
      </c>
      <c r="CP24" s="99">
        <v>9.18018541</v>
      </c>
      <c r="CQ24" s="6">
        <v>2.06</v>
      </c>
      <c r="CR24" s="100" t="s">
        <v>1776</v>
      </c>
      <c r="CS24" s="101">
        <v>39.085201210000001</v>
      </c>
      <c r="CT24" s="102">
        <v>10.039999999999999</v>
      </c>
      <c r="CU24" t="s">
        <v>1777</v>
      </c>
      <c r="CV24" s="99">
        <v>5.6877129699999998</v>
      </c>
      <c r="CW24" s="6">
        <v>5.03</v>
      </c>
      <c r="CX24" s="100"/>
      <c r="CY24" s="101"/>
      <c r="CZ24" s="102"/>
      <c r="DD24" s="100"/>
      <c r="DE24" s="101"/>
      <c r="DF24" s="102"/>
      <c r="DJ24" s="100"/>
      <c r="DK24" s="101"/>
      <c r="DL24" s="102"/>
      <c r="DP24" s="100"/>
      <c r="DQ24" s="101"/>
      <c r="DR24" s="102"/>
      <c r="DV24" s="100"/>
      <c r="DW24" s="101"/>
      <c r="DX24" s="102"/>
      <c r="DY24" t="s">
        <v>1778</v>
      </c>
      <c r="DZ24" s="99">
        <v>7.5088460000000001</v>
      </c>
      <c r="EA24" s="6">
        <v>4</v>
      </c>
      <c r="EB24" s="100" t="s">
        <v>1778</v>
      </c>
      <c r="EC24" s="101">
        <v>9.0529489999999999</v>
      </c>
      <c r="ED24" s="102">
        <v>3</v>
      </c>
      <c r="EH24" s="100"/>
      <c r="EI24" s="101"/>
      <c r="EJ24" s="102"/>
      <c r="EN24" s="100"/>
      <c r="EO24" s="101"/>
      <c r="EP24" s="102"/>
      <c r="ET24" s="100"/>
      <c r="EU24" s="101"/>
      <c r="EV24" s="102"/>
      <c r="EZ24" s="100"/>
      <c r="FA24" s="101"/>
      <c r="FB24" s="102"/>
      <c r="FF24" s="100"/>
      <c r="FG24" s="101"/>
      <c r="FH24" s="102"/>
      <c r="FL24" s="100" t="s">
        <v>1779</v>
      </c>
      <c r="FM24" s="101">
        <v>51.945207279999998</v>
      </c>
      <c r="FN24" s="102">
        <v>7.14</v>
      </c>
      <c r="FO24" t="s">
        <v>1394</v>
      </c>
      <c r="FP24" s="99">
        <v>16.010121850000001</v>
      </c>
      <c r="FQ24" s="6">
        <v>15.07</v>
      </c>
      <c r="FR24" s="100"/>
      <c r="FS24" s="101"/>
      <c r="FT24" s="102"/>
      <c r="FX24" s="100" t="s">
        <v>1395</v>
      </c>
      <c r="FY24" s="101">
        <v>1E-8</v>
      </c>
      <c r="FZ24" s="102">
        <v>0</v>
      </c>
      <c r="GD24" s="100" t="s">
        <v>1337</v>
      </c>
      <c r="GE24" s="101">
        <v>8.4825000000000005E-4</v>
      </c>
      <c r="GF24" s="102">
        <v>0</v>
      </c>
      <c r="GJ24" s="100"/>
      <c r="GK24" s="101"/>
      <c r="GL24" s="102"/>
      <c r="GP24" s="100"/>
      <c r="GQ24" s="101"/>
      <c r="GR24" s="102"/>
      <c r="GV24" s="100"/>
      <c r="GW24" s="101"/>
      <c r="GX24" s="102"/>
    </row>
    <row r="25" spans="3:209">
      <c r="F25" s="100" t="s">
        <v>1345</v>
      </c>
      <c r="G25" s="101">
        <v>3.9384165000000002</v>
      </c>
      <c r="H25" s="102">
        <v>12.65</v>
      </c>
      <c r="L25" s="100"/>
      <c r="M25" s="101"/>
      <c r="N25" s="102"/>
      <c r="R25" s="100"/>
      <c r="S25" s="101"/>
      <c r="T25" s="102"/>
      <c r="U25" t="s">
        <v>1728</v>
      </c>
      <c r="V25" s="99">
        <v>7.8428050000000002</v>
      </c>
      <c r="W25" s="6">
        <v>8</v>
      </c>
      <c r="X25" s="100"/>
      <c r="Y25" s="101"/>
      <c r="Z25" s="102"/>
      <c r="AA25" t="s">
        <v>1728</v>
      </c>
      <c r="AB25" s="99">
        <v>44.107579000000001</v>
      </c>
      <c r="AC25" s="6">
        <v>8</v>
      </c>
      <c r="AD25" s="100"/>
      <c r="AE25" s="101"/>
      <c r="AF25" s="102"/>
      <c r="AJ25" s="100"/>
      <c r="AK25" s="101"/>
      <c r="AL25" s="102"/>
      <c r="AP25" s="100"/>
      <c r="AQ25" s="101"/>
      <c r="AR25" s="102"/>
      <c r="AV25" s="100"/>
      <c r="AW25" s="101"/>
      <c r="AX25" s="102"/>
      <c r="BB25" s="100"/>
      <c r="BC25" s="101"/>
      <c r="BD25" s="102"/>
      <c r="BH25" s="100"/>
      <c r="BI25" s="101"/>
      <c r="BJ25" s="102"/>
      <c r="BN25" s="100"/>
      <c r="BO25" s="101"/>
      <c r="BP25" s="102"/>
      <c r="BQ25" t="s">
        <v>1761</v>
      </c>
      <c r="BR25" s="99">
        <v>5.9647055900000003</v>
      </c>
      <c r="BS25" s="6">
        <v>3.94</v>
      </c>
      <c r="BT25" s="100" t="s">
        <v>1780</v>
      </c>
      <c r="BU25" s="101">
        <v>21.1017504</v>
      </c>
      <c r="BV25" s="102">
        <v>5.68</v>
      </c>
      <c r="BW25" t="s">
        <v>1780</v>
      </c>
      <c r="BX25" s="99">
        <v>26.37014916</v>
      </c>
      <c r="BY25" s="6">
        <v>4.74</v>
      </c>
      <c r="BZ25" s="100"/>
      <c r="CA25" s="101"/>
      <c r="CB25" s="102"/>
      <c r="CF25" s="100"/>
      <c r="CG25" s="101"/>
      <c r="CH25" s="102"/>
      <c r="CL25" s="100" t="s">
        <v>1415</v>
      </c>
      <c r="CM25" s="101">
        <v>1E-8</v>
      </c>
      <c r="CN25" s="102">
        <v>0</v>
      </c>
      <c r="CO25" t="s">
        <v>1756</v>
      </c>
      <c r="CP25" s="99">
        <v>1.18724E-3</v>
      </c>
      <c r="CQ25" s="6">
        <v>0</v>
      </c>
      <c r="CR25" s="100" t="s">
        <v>1596</v>
      </c>
      <c r="CS25" s="101">
        <v>62.536662900000003</v>
      </c>
      <c r="CT25" s="102">
        <v>16.059999999999999</v>
      </c>
      <c r="CU25" t="s">
        <v>1356</v>
      </c>
      <c r="CV25" s="99">
        <v>5.6223406599999999</v>
      </c>
      <c r="CW25" s="6">
        <v>4.9800000000000004</v>
      </c>
      <c r="CX25" s="100"/>
      <c r="CY25" s="101"/>
      <c r="CZ25" s="102"/>
      <c r="DD25" s="100"/>
      <c r="DE25" s="101"/>
      <c r="DF25" s="102"/>
      <c r="DJ25" s="100"/>
      <c r="DK25" s="101"/>
      <c r="DL25" s="102"/>
      <c r="DP25" s="100"/>
      <c r="DQ25" s="101"/>
      <c r="DR25" s="102"/>
      <c r="DV25" s="100"/>
      <c r="DW25" s="101"/>
      <c r="DX25" s="102"/>
      <c r="EB25" s="100"/>
      <c r="EC25" s="101"/>
      <c r="ED25" s="102"/>
      <c r="EH25" s="100"/>
      <c r="EI25" s="101"/>
      <c r="EJ25" s="102"/>
      <c r="EN25" s="100"/>
      <c r="EO25" s="101"/>
      <c r="EP25" s="102"/>
      <c r="ET25" s="100"/>
      <c r="EU25" s="101"/>
      <c r="EV25" s="102"/>
      <c r="EZ25" s="100"/>
      <c r="FA25" s="101"/>
      <c r="FB25" s="102"/>
      <c r="FF25" s="100"/>
      <c r="FG25" s="101"/>
      <c r="FH25" s="102"/>
      <c r="FL25" s="100" t="s">
        <v>1737</v>
      </c>
      <c r="FM25" s="101">
        <v>54.680672489999999</v>
      </c>
      <c r="FN25" s="102">
        <v>7.52</v>
      </c>
      <c r="FR25" s="100"/>
      <c r="FS25" s="101"/>
      <c r="FT25" s="102"/>
      <c r="FX25" s="100" t="s">
        <v>1337</v>
      </c>
      <c r="FY25" s="101">
        <v>5.5086999999999996E-4</v>
      </c>
      <c r="FZ25" s="102">
        <v>0</v>
      </c>
      <c r="GD25" s="100" t="s">
        <v>1345</v>
      </c>
      <c r="GE25" s="101">
        <v>1.6039239199999999</v>
      </c>
      <c r="GF25" s="102">
        <v>2.2999999999999998</v>
      </c>
      <c r="GJ25" s="100"/>
      <c r="GK25" s="101"/>
      <c r="GL25" s="102"/>
      <c r="GP25" s="100"/>
      <c r="GQ25" s="101"/>
      <c r="GR25" s="102"/>
      <c r="GV25" s="100"/>
      <c r="GW25" s="101"/>
      <c r="GX25" s="102"/>
    </row>
    <row r="26" spans="3:209">
      <c r="F26" s="100"/>
      <c r="G26" s="101"/>
      <c r="H26" s="102"/>
      <c r="L26" s="100"/>
      <c r="M26" s="101"/>
      <c r="N26" s="102"/>
      <c r="R26" s="100"/>
      <c r="S26" s="101"/>
      <c r="T26" s="102"/>
      <c r="U26" t="s">
        <v>1741</v>
      </c>
      <c r="V26" s="99">
        <v>3.5336729999999998</v>
      </c>
      <c r="W26" s="6">
        <v>4</v>
      </c>
      <c r="X26" s="100"/>
      <c r="Y26" s="101"/>
      <c r="Z26" s="102"/>
      <c r="AA26" t="s">
        <v>1741</v>
      </c>
      <c r="AB26" s="99">
        <v>18.569378</v>
      </c>
      <c r="AC26" s="6">
        <v>3</v>
      </c>
      <c r="AD26" s="100"/>
      <c r="AE26" s="101"/>
      <c r="AF26" s="102"/>
      <c r="AJ26" s="100"/>
      <c r="AK26" s="101"/>
      <c r="AL26" s="102"/>
      <c r="AP26" s="100"/>
      <c r="AQ26" s="101"/>
      <c r="AR26" s="102"/>
      <c r="AV26" s="100"/>
      <c r="AW26" s="101"/>
      <c r="AX26" s="102"/>
      <c r="BB26" s="100"/>
      <c r="BC26" s="101"/>
      <c r="BD26" s="102"/>
      <c r="BH26" s="100"/>
      <c r="BI26" s="101"/>
      <c r="BJ26" s="102"/>
      <c r="BN26" s="100"/>
      <c r="BO26" s="101"/>
      <c r="BP26" s="102"/>
      <c r="BQ26" t="s">
        <v>1611</v>
      </c>
      <c r="BR26" s="99">
        <v>10.23803945</v>
      </c>
      <c r="BS26" s="6">
        <v>6.76</v>
      </c>
      <c r="BT26" s="100" t="s">
        <v>1619</v>
      </c>
      <c r="BU26" s="101">
        <v>37.290680610000003</v>
      </c>
      <c r="BV26" s="102">
        <v>10.039999999999999</v>
      </c>
      <c r="BZ26" s="100"/>
      <c r="CA26" s="101"/>
      <c r="CB26" s="102"/>
      <c r="CF26" s="100"/>
      <c r="CG26" s="101"/>
      <c r="CH26" s="102"/>
      <c r="CL26" s="100" t="s">
        <v>1611</v>
      </c>
      <c r="CM26" s="101">
        <v>2.2867928499999999</v>
      </c>
      <c r="CN26" s="102">
        <v>9.27</v>
      </c>
      <c r="CO26" t="s">
        <v>1777</v>
      </c>
      <c r="CP26" s="99">
        <v>9.2454989300000001</v>
      </c>
      <c r="CQ26" s="6">
        <v>2.0699999999999998</v>
      </c>
      <c r="CR26" s="100" t="s">
        <v>1781</v>
      </c>
      <c r="CS26" s="101">
        <v>0.85048067999999999</v>
      </c>
      <c r="CT26" s="102">
        <v>0.22</v>
      </c>
      <c r="CU26" t="s">
        <v>1782</v>
      </c>
      <c r="CV26" s="99">
        <v>0</v>
      </c>
      <c r="CW26" s="6">
        <v>0</v>
      </c>
      <c r="CX26" s="100"/>
      <c r="CY26" s="101"/>
      <c r="CZ26" s="102"/>
      <c r="DD26" s="100"/>
      <c r="DE26" s="101"/>
      <c r="DF26" s="102"/>
      <c r="DJ26" s="100"/>
      <c r="DK26" s="101"/>
      <c r="DL26" s="102"/>
      <c r="DP26" s="100"/>
      <c r="DQ26" s="101"/>
      <c r="DR26" s="102"/>
      <c r="DV26" s="100"/>
      <c r="DW26" s="101"/>
      <c r="DX26" s="102"/>
      <c r="EB26" s="100"/>
      <c r="EC26" s="101"/>
      <c r="ED26" s="102"/>
      <c r="EH26" s="100"/>
      <c r="EI26" s="101"/>
      <c r="EJ26" s="102"/>
      <c r="EN26" s="100"/>
      <c r="EO26" s="101"/>
      <c r="EP26" s="102"/>
      <c r="ET26" s="100"/>
      <c r="EU26" s="101"/>
      <c r="EV26" s="102"/>
      <c r="EZ26" s="100"/>
      <c r="FA26" s="101"/>
      <c r="FB26" s="102"/>
      <c r="FF26" s="100"/>
      <c r="FG26" s="101"/>
      <c r="FH26" s="102"/>
      <c r="FL26" s="100" t="s">
        <v>1783</v>
      </c>
      <c r="FM26" s="101">
        <v>29.529460749999998</v>
      </c>
      <c r="FN26" s="102">
        <v>4.0599999999999996</v>
      </c>
      <c r="FR26" s="100"/>
      <c r="FS26" s="101"/>
      <c r="FT26" s="102"/>
      <c r="FX26" s="100" t="s">
        <v>1397</v>
      </c>
      <c r="FY26" s="101">
        <v>11.44933058</v>
      </c>
      <c r="FZ26" s="102">
        <v>9.4</v>
      </c>
      <c r="GD26" s="100" t="s">
        <v>1784</v>
      </c>
      <c r="GE26" s="101">
        <v>15.454351239999999</v>
      </c>
      <c r="GF26" s="102">
        <v>22.2</v>
      </c>
      <c r="GJ26" s="100"/>
      <c r="GK26" s="101"/>
      <c r="GL26" s="102"/>
      <c r="GP26" s="100"/>
      <c r="GQ26" s="101"/>
      <c r="GR26" s="102"/>
      <c r="GV26" s="100"/>
      <c r="GW26" s="101"/>
      <c r="GX26" s="102"/>
    </row>
    <row r="27" spans="3:209">
      <c r="F27" s="100"/>
      <c r="G27" s="101"/>
      <c r="H27" s="102"/>
      <c r="L27" s="100"/>
      <c r="M27" s="101"/>
      <c r="N27" s="102"/>
      <c r="R27" s="100"/>
      <c r="S27" s="101"/>
      <c r="T27" s="102"/>
      <c r="U27" t="s">
        <v>1785</v>
      </c>
      <c r="V27" s="99">
        <v>5.2763270000000002</v>
      </c>
      <c r="W27" s="6">
        <v>5</v>
      </c>
      <c r="X27" s="100"/>
      <c r="Y27" s="101"/>
      <c r="Z27" s="102"/>
      <c r="AA27" t="s">
        <v>1785</v>
      </c>
      <c r="AB27" s="99">
        <v>44.609619000000002</v>
      </c>
      <c r="AC27" s="6">
        <v>8</v>
      </c>
      <c r="AD27" s="100"/>
      <c r="AE27" s="101"/>
      <c r="AF27" s="102"/>
      <c r="AJ27" s="100"/>
      <c r="AK27" s="101"/>
      <c r="AL27" s="102"/>
      <c r="AP27" s="100"/>
      <c r="AQ27" s="101"/>
      <c r="AR27" s="102"/>
      <c r="AV27" s="100"/>
      <c r="AW27" s="101"/>
      <c r="AX27" s="102"/>
      <c r="BB27" s="100"/>
      <c r="BC27" s="101"/>
      <c r="BD27" s="102"/>
      <c r="BH27" s="100"/>
      <c r="BI27" s="101"/>
      <c r="BJ27" s="102"/>
      <c r="BN27" s="100"/>
      <c r="BO27" s="101"/>
      <c r="BP27" s="102"/>
      <c r="BQ27" t="s">
        <v>1365</v>
      </c>
      <c r="BR27" s="99">
        <v>7.7652602999999996</v>
      </c>
      <c r="BS27" s="6">
        <v>5.13</v>
      </c>
      <c r="BT27" s="100"/>
      <c r="BU27" s="101"/>
      <c r="BV27" s="102"/>
      <c r="BZ27" s="100"/>
      <c r="CA27" s="101"/>
      <c r="CB27" s="102"/>
      <c r="CF27" s="100"/>
      <c r="CG27" s="101"/>
      <c r="CH27" s="102"/>
      <c r="CL27" s="100" t="s">
        <v>1617</v>
      </c>
      <c r="CM27" s="101">
        <v>2.3561947600000002</v>
      </c>
      <c r="CN27" s="102">
        <v>9.5500000000000007</v>
      </c>
      <c r="CO27" t="s">
        <v>1784</v>
      </c>
      <c r="CP27" s="99">
        <v>13.377685140000001</v>
      </c>
      <c r="CQ27" s="6">
        <v>3</v>
      </c>
      <c r="CR27" s="100" t="s">
        <v>1786</v>
      </c>
      <c r="CS27" s="101">
        <v>38.998342039999997</v>
      </c>
      <c r="CT27" s="102">
        <v>10.02</v>
      </c>
      <c r="CU27" t="s">
        <v>1781</v>
      </c>
      <c r="CV27" s="99">
        <v>3.13215954</v>
      </c>
      <c r="CW27" s="6">
        <v>2.77</v>
      </c>
      <c r="CX27" s="100"/>
      <c r="CY27" s="101"/>
      <c r="CZ27" s="102"/>
      <c r="DD27" s="100"/>
      <c r="DE27" s="101"/>
      <c r="DF27" s="102"/>
      <c r="DJ27" s="100"/>
      <c r="DK27" s="101"/>
      <c r="DL27" s="102"/>
      <c r="DP27" s="100"/>
      <c r="DQ27" s="101"/>
      <c r="DR27" s="102"/>
      <c r="DV27" s="100"/>
      <c r="DW27" s="101"/>
      <c r="DX27" s="102"/>
      <c r="EB27" s="100"/>
      <c r="EC27" s="101"/>
      <c r="ED27" s="102"/>
      <c r="EH27" s="100"/>
      <c r="EI27" s="101"/>
      <c r="EJ27" s="102"/>
      <c r="EN27" s="100"/>
      <c r="EO27" s="101"/>
      <c r="EP27" s="102"/>
      <c r="ET27" s="100"/>
      <c r="EU27" s="101"/>
      <c r="EV27" s="102"/>
      <c r="EZ27" s="100"/>
      <c r="FA27" s="101"/>
      <c r="FB27" s="102"/>
      <c r="FF27" s="100"/>
      <c r="FG27" s="101"/>
      <c r="FH27" s="102"/>
      <c r="FL27" s="100" t="s">
        <v>1787</v>
      </c>
      <c r="FM27" s="101">
        <v>79.670840720000001</v>
      </c>
      <c r="FN27" s="102">
        <v>10.95</v>
      </c>
      <c r="FR27" s="100"/>
      <c r="FS27" s="101"/>
      <c r="FT27" s="102"/>
      <c r="FX27" s="100" t="s">
        <v>1784</v>
      </c>
      <c r="FY27" s="101">
        <v>11.01601887</v>
      </c>
      <c r="FZ27" s="102">
        <v>9.0500000000000007</v>
      </c>
      <c r="GD27" s="100"/>
      <c r="GE27" s="101"/>
      <c r="GF27" s="102"/>
      <c r="GJ27" s="100"/>
      <c r="GK27" s="101"/>
      <c r="GL27" s="102"/>
      <c r="GP27" s="100"/>
      <c r="GQ27" s="101"/>
      <c r="GR27" s="102"/>
      <c r="GV27" s="100"/>
      <c r="GW27" s="101"/>
      <c r="GX27" s="102"/>
    </row>
    <row r="28" spans="3:209">
      <c r="F28" s="100"/>
      <c r="G28" s="101"/>
      <c r="H28" s="102"/>
      <c r="L28" s="100"/>
      <c r="M28" s="101"/>
      <c r="N28" s="102"/>
      <c r="R28" s="100"/>
      <c r="S28" s="101"/>
      <c r="T28" s="102"/>
      <c r="X28" s="100"/>
      <c r="Y28" s="101"/>
      <c r="Z28" s="102"/>
      <c r="AD28" s="100"/>
      <c r="AE28" s="101"/>
      <c r="AF28" s="102"/>
      <c r="AJ28" s="100"/>
      <c r="AK28" s="101"/>
      <c r="AL28" s="102"/>
      <c r="AP28" s="100"/>
      <c r="AQ28" s="101"/>
      <c r="AR28" s="102"/>
      <c r="AV28" s="100"/>
      <c r="AW28" s="101"/>
      <c r="AX28" s="102"/>
      <c r="BB28" s="100"/>
      <c r="BC28" s="101"/>
      <c r="BD28" s="102"/>
      <c r="BH28" s="100"/>
      <c r="BI28" s="101"/>
      <c r="BJ28" s="102"/>
      <c r="BN28" s="100"/>
      <c r="BO28" s="101"/>
      <c r="BP28" s="102"/>
      <c r="BQ28" t="s">
        <v>1539</v>
      </c>
      <c r="BR28" s="99">
        <v>6.6134091499999998</v>
      </c>
      <c r="BS28" s="6">
        <v>4.37</v>
      </c>
      <c r="BT28" s="100"/>
      <c r="BU28" s="101"/>
      <c r="BV28" s="102"/>
      <c r="BZ28" s="100"/>
      <c r="CA28" s="101"/>
      <c r="CB28" s="102"/>
      <c r="CF28" s="100"/>
      <c r="CG28" s="101"/>
      <c r="CH28" s="102"/>
      <c r="CL28" s="100" t="s">
        <v>1356</v>
      </c>
      <c r="CM28" s="101">
        <v>2.4163020899999998</v>
      </c>
      <c r="CN28" s="102">
        <v>9.7899999999999991</v>
      </c>
      <c r="CO28" t="s">
        <v>1596</v>
      </c>
      <c r="CP28" s="99">
        <v>58.155340580000001</v>
      </c>
      <c r="CQ28" s="6">
        <v>13.04</v>
      </c>
      <c r="CR28" s="100" t="s">
        <v>1394</v>
      </c>
      <c r="CS28" s="101">
        <v>2.3243999999999999E-3</v>
      </c>
      <c r="CT28" s="102">
        <v>0</v>
      </c>
      <c r="CU28" t="s">
        <v>1786</v>
      </c>
      <c r="CV28" s="99">
        <v>11.42440699</v>
      </c>
      <c r="CW28" s="6">
        <v>10.11</v>
      </c>
      <c r="CX28" s="100"/>
      <c r="CY28" s="101"/>
      <c r="CZ28" s="102"/>
      <c r="DD28" s="100"/>
      <c r="DE28" s="101"/>
      <c r="DF28" s="102"/>
      <c r="DJ28" s="100"/>
      <c r="DK28" s="101"/>
      <c r="DL28" s="102"/>
      <c r="DP28" s="100"/>
      <c r="DQ28" s="101"/>
      <c r="DR28" s="102"/>
      <c r="DV28" s="100"/>
      <c r="DW28" s="101"/>
      <c r="DX28" s="102"/>
      <c r="EB28" s="100"/>
      <c r="EC28" s="101"/>
      <c r="ED28" s="102"/>
      <c r="EH28" s="100"/>
      <c r="EI28" s="101"/>
      <c r="EJ28" s="102"/>
      <c r="EN28" s="100"/>
      <c r="EO28" s="101"/>
      <c r="EP28" s="102"/>
      <c r="ET28" s="100"/>
      <c r="EU28" s="101"/>
      <c r="EV28" s="102"/>
      <c r="EZ28" s="100"/>
      <c r="FA28" s="101"/>
      <c r="FB28" s="102"/>
      <c r="FF28" s="100"/>
      <c r="FG28" s="101"/>
      <c r="FH28" s="102"/>
      <c r="FL28" s="100" t="s">
        <v>1788</v>
      </c>
      <c r="FM28" s="101">
        <v>40.364100000000001</v>
      </c>
      <c r="FN28" s="102">
        <v>5.55</v>
      </c>
      <c r="FR28" s="100"/>
      <c r="FS28" s="101"/>
      <c r="FT28" s="102"/>
      <c r="FX28" s="100" t="s">
        <v>1599</v>
      </c>
      <c r="FY28" s="101">
        <v>1E-8</v>
      </c>
      <c r="FZ28" s="102">
        <v>0</v>
      </c>
      <c r="GD28" s="100"/>
      <c r="GE28" s="101"/>
      <c r="GF28" s="102"/>
      <c r="GJ28" s="100"/>
      <c r="GK28" s="101"/>
      <c r="GL28" s="102"/>
      <c r="GP28" s="100"/>
      <c r="GQ28" s="101"/>
      <c r="GR28" s="102"/>
      <c r="GV28" s="100"/>
      <c r="GW28" s="101"/>
      <c r="GX28" s="102"/>
    </row>
    <row r="29" spans="3:209">
      <c r="F29" s="100"/>
      <c r="G29" s="101"/>
      <c r="H29" s="102"/>
      <c r="L29" s="100"/>
      <c r="M29" s="101"/>
      <c r="N29" s="102"/>
      <c r="R29" s="100"/>
      <c r="S29" s="101"/>
      <c r="T29" s="102"/>
      <c r="X29" s="100"/>
      <c r="Y29" s="101"/>
      <c r="Z29" s="102"/>
      <c r="AD29" s="100"/>
      <c r="AE29" s="101"/>
      <c r="AF29" s="102"/>
      <c r="AJ29" s="100"/>
      <c r="AK29" s="101"/>
      <c r="AL29" s="102"/>
      <c r="AP29" s="100"/>
      <c r="AQ29" s="101"/>
      <c r="AR29" s="102"/>
      <c r="AV29" s="100"/>
      <c r="AW29" s="101"/>
      <c r="AX29" s="102"/>
      <c r="BB29" s="100"/>
      <c r="BC29" s="101"/>
      <c r="BD29" s="102"/>
      <c r="BH29" s="100"/>
      <c r="BI29" s="101"/>
      <c r="BJ29" s="102"/>
      <c r="BN29" s="100"/>
      <c r="BO29" s="101"/>
      <c r="BP29" s="102"/>
      <c r="BT29" s="100"/>
      <c r="BU29" s="101"/>
      <c r="BV29" s="102"/>
      <c r="BZ29" s="100"/>
      <c r="CA29" s="101"/>
      <c r="CB29" s="102"/>
      <c r="CF29" s="100"/>
      <c r="CG29" s="101"/>
      <c r="CH29" s="102"/>
      <c r="CL29" s="100" t="s">
        <v>1411</v>
      </c>
      <c r="CM29" s="101">
        <v>1.2527949199999999</v>
      </c>
      <c r="CN29" s="102">
        <v>5.08</v>
      </c>
      <c r="CO29" t="s">
        <v>1781</v>
      </c>
      <c r="CP29" s="99">
        <v>1.2377341900000001</v>
      </c>
      <c r="CQ29" s="6">
        <v>0.28000000000000003</v>
      </c>
      <c r="CR29" s="100" t="s">
        <v>1602</v>
      </c>
      <c r="CS29" s="101">
        <v>15.25119903</v>
      </c>
      <c r="CT29" s="102">
        <v>3.92</v>
      </c>
      <c r="CU29" t="s">
        <v>1394</v>
      </c>
      <c r="CV29" s="99">
        <v>0</v>
      </c>
      <c r="CW29" s="6">
        <v>0</v>
      </c>
      <c r="CX29" s="100"/>
      <c r="CY29" s="101"/>
      <c r="CZ29" s="102"/>
      <c r="DD29" s="100"/>
      <c r="DE29" s="101"/>
      <c r="DF29" s="102"/>
      <c r="DJ29" s="100"/>
      <c r="DK29" s="101"/>
      <c r="DL29" s="102"/>
      <c r="DP29" s="100"/>
      <c r="DQ29" s="101"/>
      <c r="DR29" s="102"/>
      <c r="DV29" s="100"/>
      <c r="DW29" s="101"/>
      <c r="DX29" s="102"/>
      <c r="EB29" s="100"/>
      <c r="EC29" s="101"/>
      <c r="ED29" s="102"/>
      <c r="EH29" s="100"/>
      <c r="EI29" s="101"/>
      <c r="EJ29" s="102"/>
      <c r="EN29" s="100"/>
      <c r="EO29" s="101"/>
      <c r="EP29" s="102"/>
      <c r="ET29" s="100"/>
      <c r="EU29" s="101"/>
      <c r="EV29" s="102"/>
      <c r="EZ29" s="100"/>
      <c r="FA29" s="101"/>
      <c r="FB29" s="102"/>
      <c r="FF29" s="100"/>
      <c r="FG29" s="101"/>
      <c r="FH29" s="102"/>
      <c r="FL29" s="100"/>
      <c r="FM29" s="101"/>
      <c r="FN29" s="102"/>
      <c r="FR29" s="100"/>
      <c r="FS29" s="101"/>
      <c r="FT29" s="102"/>
      <c r="FX29" s="100"/>
      <c r="FY29" s="101"/>
      <c r="FZ29" s="102"/>
      <c r="GD29" s="100"/>
      <c r="GE29" s="101"/>
      <c r="GF29" s="102"/>
      <c r="GJ29" s="100"/>
      <c r="GK29" s="101"/>
      <c r="GL29" s="102"/>
      <c r="GP29" s="100"/>
      <c r="GQ29" s="101"/>
      <c r="GR29" s="102"/>
      <c r="GV29" s="100"/>
      <c r="GW29" s="101"/>
      <c r="GX29" s="102"/>
    </row>
    <row r="30" spans="3:209">
      <c r="F30" s="100"/>
      <c r="G30" s="101"/>
      <c r="H30" s="102"/>
      <c r="L30" s="100"/>
      <c r="M30" s="101"/>
      <c r="N30" s="102"/>
      <c r="R30" s="100"/>
      <c r="S30" s="101"/>
      <c r="T30" s="102"/>
      <c r="X30" s="100"/>
      <c r="Y30" s="101"/>
      <c r="Z30" s="102"/>
      <c r="AD30" s="100"/>
      <c r="AE30" s="101"/>
      <c r="AF30" s="102"/>
      <c r="AJ30" s="100"/>
      <c r="AK30" s="101"/>
      <c r="AL30" s="102"/>
      <c r="AP30" s="100"/>
      <c r="AQ30" s="101"/>
      <c r="AR30" s="102"/>
      <c r="AV30" s="100"/>
      <c r="AW30" s="101"/>
      <c r="AX30" s="102"/>
      <c r="BB30" s="100"/>
      <c r="BC30" s="101"/>
      <c r="BD30" s="102"/>
      <c r="BH30" s="100"/>
      <c r="BI30" s="101"/>
      <c r="BJ30" s="102"/>
      <c r="BN30" s="100"/>
      <c r="BO30" s="101"/>
      <c r="BP30" s="102"/>
      <c r="BT30" s="100"/>
      <c r="BU30" s="101"/>
      <c r="BV30" s="102"/>
      <c r="BZ30" s="100"/>
      <c r="CA30" s="101"/>
      <c r="CB30" s="102"/>
      <c r="CF30" s="100"/>
      <c r="CG30" s="101"/>
      <c r="CH30" s="102"/>
      <c r="CL30" s="100"/>
      <c r="CM30" s="101"/>
      <c r="CN30" s="102"/>
      <c r="CO30" t="s">
        <v>1786</v>
      </c>
      <c r="CP30" s="99">
        <v>35.979227080000001</v>
      </c>
      <c r="CQ30" s="6">
        <v>8.07</v>
      </c>
      <c r="CR30" s="100"/>
      <c r="CS30" s="101"/>
      <c r="CT30" s="102"/>
      <c r="CU30" t="s">
        <v>1602</v>
      </c>
      <c r="CV30" s="99">
        <v>14.399507789999999</v>
      </c>
      <c r="CW30" s="6">
        <v>12.74</v>
      </c>
      <c r="CX30" s="100"/>
      <c r="CY30" s="101"/>
      <c r="CZ30" s="102"/>
      <c r="DD30" s="100"/>
      <c r="DE30" s="101"/>
      <c r="DF30" s="102"/>
      <c r="DJ30" s="100"/>
      <c r="DK30" s="101"/>
      <c r="DL30" s="102"/>
      <c r="DP30" s="100"/>
      <c r="DQ30" s="101"/>
      <c r="DR30" s="102"/>
      <c r="DV30" s="100"/>
      <c r="DW30" s="101"/>
      <c r="DX30" s="102"/>
      <c r="EB30" s="100"/>
      <c r="EC30" s="101"/>
      <c r="ED30" s="102"/>
      <c r="EH30" s="100"/>
      <c r="EI30" s="101"/>
      <c r="EJ30" s="102"/>
      <c r="EN30" s="100"/>
      <c r="EO30" s="101"/>
      <c r="EP30" s="102"/>
      <c r="ET30" s="100"/>
      <c r="EU30" s="101"/>
      <c r="EV30" s="102"/>
      <c r="EZ30" s="100"/>
      <c r="FA30" s="101"/>
      <c r="FB30" s="102"/>
      <c r="FF30" s="100"/>
      <c r="FG30" s="101"/>
      <c r="FH30" s="102"/>
      <c r="FL30" s="100"/>
      <c r="FM30" s="101"/>
      <c r="FN30" s="102"/>
      <c r="FR30" s="100"/>
      <c r="FS30" s="101"/>
      <c r="FT30" s="102"/>
      <c r="FX30" s="100"/>
      <c r="FY30" s="101"/>
      <c r="FZ30" s="102"/>
      <c r="GD30" s="100"/>
      <c r="GE30" s="101"/>
      <c r="GF30" s="102"/>
      <c r="GJ30" s="100"/>
      <c r="GK30" s="101"/>
      <c r="GL30" s="102"/>
      <c r="GP30" s="100"/>
      <c r="GQ30" s="101"/>
      <c r="GR30" s="102"/>
      <c r="GV30" s="100"/>
      <c r="GW30" s="101"/>
      <c r="GX30" s="102"/>
    </row>
    <row r="31" spans="3:209">
      <c r="F31" s="100"/>
      <c r="G31" s="101"/>
      <c r="H31" s="102"/>
      <c r="L31" s="100"/>
      <c r="M31" s="101"/>
      <c r="N31" s="102"/>
      <c r="R31" s="100"/>
      <c r="S31" s="101"/>
      <c r="T31" s="102"/>
      <c r="X31" s="100"/>
      <c r="Y31" s="101"/>
      <c r="Z31" s="102"/>
      <c r="AD31" s="100"/>
      <c r="AE31" s="101"/>
      <c r="AF31" s="102"/>
      <c r="AJ31" s="100"/>
      <c r="AK31" s="101"/>
      <c r="AL31" s="102"/>
      <c r="AP31" s="100"/>
      <c r="AQ31" s="101"/>
      <c r="AR31" s="102"/>
      <c r="AV31" s="100"/>
      <c r="AW31" s="101"/>
      <c r="AX31" s="102"/>
      <c r="BB31" s="100"/>
      <c r="BC31" s="101"/>
      <c r="BD31" s="102"/>
      <c r="BH31" s="100"/>
      <c r="BI31" s="101"/>
      <c r="BJ31" s="102"/>
      <c r="BN31" s="100"/>
      <c r="BO31" s="101"/>
      <c r="BP31" s="102"/>
      <c r="BT31" s="100"/>
      <c r="BU31" s="101"/>
      <c r="BV31" s="102"/>
      <c r="BZ31" s="100"/>
      <c r="CA31" s="101"/>
      <c r="CB31" s="102"/>
      <c r="CF31" s="100"/>
      <c r="CG31" s="101"/>
      <c r="CH31" s="102"/>
      <c r="CL31" s="100"/>
      <c r="CM31" s="101"/>
      <c r="CN31" s="102"/>
      <c r="CO31" t="s">
        <v>1394</v>
      </c>
      <c r="CP31" s="99">
        <v>13.659696780000001</v>
      </c>
      <c r="CQ31" s="6">
        <v>3.06</v>
      </c>
      <c r="CR31" s="100"/>
      <c r="CS31" s="101"/>
      <c r="CT31" s="102"/>
      <c r="CX31" s="100"/>
      <c r="CY31" s="101"/>
      <c r="CZ31" s="102"/>
      <c r="DD31" s="100"/>
      <c r="DE31" s="101"/>
      <c r="DF31" s="102"/>
      <c r="DJ31" s="100"/>
      <c r="DK31" s="101"/>
      <c r="DL31" s="102"/>
      <c r="DP31" s="100"/>
      <c r="DQ31" s="101"/>
      <c r="DR31" s="102"/>
      <c r="DV31" s="100"/>
      <c r="DW31" s="101"/>
      <c r="DX31" s="102"/>
      <c r="EB31" s="100"/>
      <c r="EC31" s="101"/>
      <c r="ED31" s="102"/>
      <c r="EH31" s="100"/>
      <c r="EI31" s="101"/>
      <c r="EJ31" s="102"/>
      <c r="EN31" s="100"/>
      <c r="EO31" s="101"/>
      <c r="EP31" s="102"/>
      <c r="ET31" s="100"/>
      <c r="EU31" s="101"/>
      <c r="EV31" s="102"/>
      <c r="EZ31" s="100"/>
      <c r="FA31" s="101"/>
      <c r="FB31" s="102"/>
      <c r="FF31" s="100"/>
      <c r="FG31" s="101"/>
      <c r="FH31" s="102"/>
      <c r="FL31" s="100"/>
      <c r="FM31" s="101"/>
      <c r="FN31" s="102"/>
      <c r="FR31" s="100"/>
      <c r="FS31" s="101"/>
      <c r="FT31" s="102"/>
      <c r="FX31" s="100"/>
      <c r="FY31" s="101"/>
      <c r="FZ31" s="102"/>
      <c r="GD31" s="100"/>
      <c r="GE31" s="101"/>
      <c r="GF31" s="102"/>
      <c r="GJ31" s="100"/>
      <c r="GK31" s="101"/>
      <c r="GL31" s="102"/>
      <c r="GP31" s="100"/>
      <c r="GQ31" s="101"/>
      <c r="GR31" s="102"/>
      <c r="GV31" s="100"/>
      <c r="GW31" s="101"/>
      <c r="GX31" s="102"/>
    </row>
    <row r="32" spans="3:209">
      <c r="F32" s="100"/>
      <c r="G32" s="101"/>
      <c r="H32" s="102"/>
      <c r="L32" s="100"/>
      <c r="M32" s="101"/>
      <c r="N32" s="102"/>
      <c r="R32" s="100"/>
      <c r="S32" s="101"/>
      <c r="T32" s="102"/>
      <c r="X32" s="100"/>
      <c r="Y32" s="101"/>
      <c r="Z32" s="102"/>
      <c r="AD32" s="100"/>
      <c r="AE32" s="101"/>
      <c r="AF32" s="102"/>
      <c r="AJ32" s="100"/>
      <c r="AK32" s="101"/>
      <c r="AL32" s="102"/>
      <c r="AP32" s="100"/>
      <c r="AQ32" s="101"/>
      <c r="AR32" s="102"/>
      <c r="AV32" s="100"/>
      <c r="AW32" s="101"/>
      <c r="AX32" s="102"/>
      <c r="BB32" s="100"/>
      <c r="BC32" s="101"/>
      <c r="BD32" s="102"/>
      <c r="BH32" s="100"/>
      <c r="BI32" s="101"/>
      <c r="BJ32" s="102"/>
      <c r="BN32" s="100"/>
      <c r="BO32" s="101"/>
      <c r="BP32" s="102"/>
      <c r="BT32" s="100"/>
      <c r="BU32" s="101"/>
      <c r="BV32" s="102"/>
      <c r="BZ32" s="100"/>
      <c r="CA32" s="101"/>
      <c r="CB32" s="102"/>
      <c r="CF32" s="100"/>
      <c r="CG32" s="101"/>
      <c r="CH32" s="102"/>
      <c r="CL32" s="100"/>
      <c r="CM32" s="101"/>
      <c r="CN32" s="102"/>
      <c r="CO32" t="s">
        <v>1602</v>
      </c>
      <c r="CP32" s="99">
        <v>44.428930530000002</v>
      </c>
      <c r="CQ32" s="6">
        <v>9.9600000000000009</v>
      </c>
      <c r="CR32" s="100"/>
      <c r="CS32" s="101"/>
      <c r="CT32" s="102"/>
      <c r="CX32" s="100"/>
      <c r="CY32" s="101"/>
      <c r="CZ32" s="102"/>
      <c r="DD32" s="100"/>
      <c r="DE32" s="101"/>
      <c r="DF32" s="102"/>
      <c r="DJ32" s="100"/>
      <c r="DK32" s="101"/>
      <c r="DL32" s="102"/>
      <c r="DP32" s="100"/>
      <c r="DQ32" s="101"/>
      <c r="DR32" s="102"/>
      <c r="DV32" s="100"/>
      <c r="DW32" s="101"/>
      <c r="DX32" s="102"/>
      <c r="EB32" s="100"/>
      <c r="EC32" s="101"/>
      <c r="ED32" s="102"/>
      <c r="EH32" s="100"/>
      <c r="EI32" s="101"/>
      <c r="EJ32" s="102"/>
      <c r="EN32" s="100"/>
      <c r="EO32" s="101"/>
      <c r="EP32" s="102"/>
      <c r="ET32" s="100"/>
      <c r="EU32" s="101"/>
      <c r="EV32" s="102"/>
      <c r="EZ32" s="100"/>
      <c r="FA32" s="101"/>
      <c r="FB32" s="102"/>
      <c r="FF32" s="100"/>
      <c r="FG32" s="101"/>
      <c r="FH32" s="102"/>
      <c r="FL32" s="100"/>
      <c r="FM32" s="101"/>
      <c r="FN32" s="102"/>
      <c r="FR32" s="100"/>
      <c r="FS32" s="101"/>
      <c r="FT32" s="102"/>
      <c r="FX32" s="100"/>
      <c r="FY32" s="101"/>
      <c r="FZ32" s="102"/>
      <c r="GD32" s="100"/>
      <c r="GE32" s="101"/>
      <c r="GF32" s="102"/>
      <c r="GJ32" s="100"/>
      <c r="GK32" s="101"/>
      <c r="GL32" s="102"/>
      <c r="GP32" s="100"/>
      <c r="GQ32" s="101"/>
      <c r="GR32" s="102"/>
      <c r="GV32" s="100"/>
      <c r="GW32" s="101"/>
      <c r="GX32" s="102"/>
    </row>
    <row r="33" spans="1:212">
      <c r="F33" s="100"/>
      <c r="G33" s="101"/>
      <c r="H33" s="102"/>
      <c r="L33" s="100"/>
      <c r="M33" s="101"/>
      <c r="N33" s="102"/>
      <c r="R33" s="100"/>
      <c r="S33" s="101"/>
      <c r="T33" s="102"/>
      <c r="X33" s="100"/>
      <c r="Y33" s="101"/>
      <c r="Z33" s="102"/>
      <c r="AD33" s="100"/>
      <c r="AE33" s="101"/>
      <c r="AF33" s="102"/>
      <c r="AJ33" s="100"/>
      <c r="AK33" s="101"/>
      <c r="AL33" s="102"/>
      <c r="AP33" s="100"/>
      <c r="AQ33" s="101"/>
      <c r="AR33" s="102"/>
      <c r="AV33" s="100"/>
      <c r="AW33" s="101"/>
      <c r="AX33" s="102"/>
      <c r="BB33" s="100"/>
      <c r="BC33" s="101"/>
      <c r="BD33" s="102"/>
      <c r="BH33" s="100"/>
      <c r="BI33" s="101"/>
      <c r="BJ33" s="102"/>
      <c r="BN33" s="100"/>
      <c r="BO33" s="101"/>
      <c r="BP33" s="102"/>
      <c r="BT33" s="100"/>
      <c r="BU33" s="101"/>
      <c r="BV33" s="102"/>
      <c r="BZ33" s="100"/>
      <c r="CA33" s="101"/>
      <c r="CB33" s="102"/>
      <c r="CF33" s="100"/>
      <c r="CG33" s="101"/>
      <c r="CH33" s="102"/>
      <c r="CL33" s="100"/>
      <c r="CM33" s="101"/>
      <c r="CN33" s="102"/>
      <c r="CR33" s="100"/>
      <c r="CS33" s="101"/>
      <c r="CT33" s="102"/>
      <c r="CX33" s="100"/>
      <c r="CY33" s="101"/>
      <c r="CZ33" s="102"/>
      <c r="DD33" s="100"/>
      <c r="DE33" s="101"/>
      <c r="DF33" s="102"/>
      <c r="DJ33" s="100"/>
      <c r="DK33" s="101"/>
      <c r="DL33" s="102"/>
      <c r="DP33" s="100"/>
      <c r="DQ33" s="101"/>
      <c r="DR33" s="102"/>
      <c r="DV33" s="100"/>
      <c r="DW33" s="101"/>
      <c r="DX33" s="102"/>
      <c r="EB33" s="100"/>
      <c r="EC33" s="101"/>
      <c r="ED33" s="102"/>
      <c r="EH33" s="100"/>
      <c r="EI33" s="101"/>
      <c r="EJ33" s="102"/>
      <c r="EN33" s="100"/>
      <c r="EO33" s="101"/>
      <c r="EP33" s="102"/>
      <c r="ET33" s="100"/>
      <c r="EU33" s="101"/>
      <c r="EV33" s="102"/>
      <c r="EZ33" s="100"/>
      <c r="FA33" s="101"/>
      <c r="FB33" s="102"/>
      <c r="FF33" s="100"/>
      <c r="FG33" s="101"/>
      <c r="FH33" s="102"/>
      <c r="FL33" s="100"/>
      <c r="FM33" s="101"/>
      <c r="FN33" s="102"/>
      <c r="FR33" s="100"/>
      <c r="FS33" s="101"/>
      <c r="FT33" s="102"/>
      <c r="FX33" s="100"/>
      <c r="FY33" s="101"/>
      <c r="FZ33" s="102"/>
      <c r="GD33" s="100"/>
      <c r="GE33" s="101"/>
      <c r="GF33" s="102"/>
      <c r="GJ33" s="100"/>
      <c r="GK33" s="101"/>
      <c r="GL33" s="102"/>
      <c r="GP33" s="100"/>
      <c r="GQ33" s="101"/>
      <c r="GR33" s="102"/>
      <c r="GV33" s="100"/>
      <c r="GW33" s="101"/>
      <c r="GX33" s="102"/>
    </row>
    <row r="34" spans="1:212">
      <c r="F34" s="100"/>
      <c r="G34" s="101"/>
      <c r="H34" s="102"/>
      <c r="L34" s="100"/>
      <c r="M34" s="101"/>
      <c r="N34" s="102"/>
      <c r="R34" s="100"/>
      <c r="S34" s="101"/>
      <c r="T34" s="102"/>
      <c r="X34" s="100"/>
      <c r="Y34" s="101"/>
      <c r="Z34" s="102"/>
      <c r="AD34" s="100"/>
      <c r="AE34" s="101"/>
      <c r="AF34" s="102"/>
      <c r="AJ34" s="100"/>
      <c r="AK34" s="101"/>
      <c r="AL34" s="102"/>
      <c r="AP34" s="100"/>
      <c r="AQ34" s="101"/>
      <c r="AR34" s="102"/>
      <c r="AV34" s="100"/>
      <c r="AW34" s="101"/>
      <c r="AX34" s="102"/>
      <c r="BB34" s="100"/>
      <c r="BC34" s="101"/>
      <c r="BD34" s="102"/>
      <c r="BH34" s="100"/>
      <c r="BI34" s="101"/>
      <c r="BJ34" s="102"/>
      <c r="BN34" s="100"/>
      <c r="BO34" s="101"/>
      <c r="BP34" s="102"/>
      <c r="BT34" s="100"/>
      <c r="BU34" s="101"/>
      <c r="BV34" s="102"/>
      <c r="BZ34" s="100"/>
      <c r="CA34" s="101"/>
      <c r="CB34" s="102"/>
      <c r="CF34" s="100"/>
      <c r="CG34" s="101"/>
      <c r="CH34" s="102"/>
      <c r="CL34" s="100"/>
      <c r="CM34" s="101"/>
      <c r="CN34" s="102"/>
      <c r="CR34" s="100"/>
      <c r="CS34" s="101"/>
      <c r="CT34" s="102"/>
      <c r="CX34" s="100"/>
      <c r="CY34" s="101"/>
      <c r="CZ34" s="102"/>
      <c r="DD34" s="100"/>
      <c r="DE34" s="101"/>
      <c r="DF34" s="102"/>
      <c r="DJ34" s="100"/>
      <c r="DK34" s="101"/>
      <c r="DL34" s="102"/>
      <c r="DP34" s="100"/>
      <c r="DQ34" s="101"/>
      <c r="DR34" s="102"/>
      <c r="DV34" s="100"/>
      <c r="DW34" s="101"/>
      <c r="DX34" s="102"/>
      <c r="EB34" s="100"/>
      <c r="EC34" s="101"/>
      <c r="ED34" s="102"/>
      <c r="EH34" s="100"/>
      <c r="EI34" s="101"/>
      <c r="EJ34" s="102"/>
      <c r="EN34" s="100"/>
      <c r="EO34" s="101"/>
      <c r="EP34" s="102"/>
      <c r="ET34" s="100"/>
      <c r="EU34" s="101"/>
      <c r="EV34" s="102"/>
      <c r="EZ34" s="100"/>
      <c r="FA34" s="101"/>
      <c r="FB34" s="102"/>
      <c r="FF34" s="100"/>
      <c r="FG34" s="101"/>
      <c r="FH34" s="102"/>
      <c r="FL34" s="100"/>
      <c r="FM34" s="101"/>
      <c r="FN34" s="102"/>
      <c r="FR34" s="100"/>
      <c r="FS34" s="101"/>
      <c r="FT34" s="102"/>
      <c r="FX34" s="100"/>
      <c r="FY34" s="101"/>
      <c r="FZ34" s="102"/>
      <c r="GD34" s="100"/>
      <c r="GE34" s="101"/>
      <c r="GF34" s="102"/>
      <c r="GJ34" s="100"/>
      <c r="GK34" s="101"/>
      <c r="GL34" s="102"/>
      <c r="GP34" s="100"/>
      <c r="GQ34" s="101"/>
      <c r="GR34" s="102"/>
      <c r="GV34" s="100"/>
      <c r="GW34" s="101"/>
      <c r="GX34" s="102"/>
    </row>
    <row r="35" spans="1:212">
      <c r="F35" s="100"/>
      <c r="G35" s="101"/>
      <c r="H35" s="102"/>
      <c r="L35" s="100"/>
      <c r="M35" s="101"/>
      <c r="N35" s="102"/>
      <c r="R35" s="100"/>
      <c r="S35" s="101"/>
      <c r="T35" s="102"/>
      <c r="X35" s="100"/>
      <c r="Y35" s="101"/>
      <c r="Z35" s="102"/>
      <c r="AD35" s="100"/>
      <c r="AE35" s="101"/>
      <c r="AF35" s="102"/>
      <c r="AJ35" s="100"/>
      <c r="AK35" s="101"/>
      <c r="AL35" s="102"/>
      <c r="AP35" s="100"/>
      <c r="AQ35" s="101"/>
      <c r="AR35" s="102"/>
      <c r="AV35" s="100"/>
      <c r="AW35" s="101"/>
      <c r="AX35" s="102"/>
      <c r="BB35" s="100"/>
      <c r="BC35" s="101"/>
      <c r="BD35" s="102"/>
      <c r="BH35" s="100"/>
      <c r="BI35" s="101"/>
      <c r="BJ35" s="102"/>
      <c r="BN35" s="100"/>
      <c r="BO35" s="101"/>
      <c r="BP35" s="102"/>
      <c r="BT35" s="100"/>
      <c r="BU35" s="101"/>
      <c r="BV35" s="102"/>
      <c r="BZ35" s="100"/>
      <c r="CA35" s="101"/>
      <c r="CB35" s="102"/>
      <c r="CF35" s="100"/>
      <c r="CG35" s="101"/>
      <c r="CH35" s="102"/>
      <c r="CL35" s="100"/>
      <c r="CM35" s="101"/>
      <c r="CN35" s="102"/>
      <c r="CR35" s="100"/>
      <c r="CS35" s="101"/>
      <c r="CT35" s="102"/>
      <c r="CX35" s="100"/>
      <c r="CY35" s="101"/>
      <c r="CZ35" s="102"/>
      <c r="DD35" s="100"/>
      <c r="DE35" s="101"/>
      <c r="DF35" s="102"/>
      <c r="DJ35" s="100"/>
      <c r="DK35" s="101"/>
      <c r="DL35" s="102"/>
      <c r="DP35" s="100"/>
      <c r="DQ35" s="101"/>
      <c r="DR35" s="102"/>
      <c r="DV35" s="100"/>
      <c r="DW35" s="101"/>
      <c r="DX35" s="102"/>
      <c r="EB35" s="100"/>
      <c r="EC35" s="101"/>
      <c r="ED35" s="102"/>
      <c r="EH35" s="100"/>
      <c r="EI35" s="101"/>
      <c r="EJ35" s="102"/>
      <c r="EN35" s="100"/>
      <c r="EO35" s="101"/>
      <c r="EP35" s="102"/>
      <c r="ET35" s="100"/>
      <c r="EU35" s="101"/>
      <c r="EV35" s="102"/>
      <c r="EZ35" s="100"/>
      <c r="FA35" s="101"/>
      <c r="FB35" s="102"/>
      <c r="FF35" s="100"/>
      <c r="FG35" s="101"/>
      <c r="FH35" s="102"/>
      <c r="FL35" s="100"/>
      <c r="FM35" s="101"/>
      <c r="FN35" s="102"/>
      <c r="FR35" s="100"/>
      <c r="FS35" s="101"/>
      <c r="FT35" s="102"/>
      <c r="FX35" s="100"/>
      <c r="FY35" s="101"/>
      <c r="FZ35" s="102"/>
      <c r="GD35" s="100"/>
      <c r="GE35" s="101"/>
      <c r="GF35" s="102"/>
      <c r="GJ35" s="100"/>
      <c r="GK35" s="101"/>
      <c r="GL35" s="102"/>
      <c r="GP35" s="100"/>
      <c r="GQ35" s="101"/>
      <c r="GR35" s="102"/>
      <c r="GV35" s="100"/>
      <c r="GW35" s="101"/>
      <c r="GX35" s="102"/>
    </row>
    <row r="36" spans="1:212">
      <c r="F36" s="100"/>
      <c r="G36" s="101"/>
      <c r="H36" s="102"/>
      <c r="L36" s="100"/>
      <c r="M36" s="101"/>
      <c r="N36" s="102"/>
      <c r="R36" s="100"/>
      <c r="S36" s="101"/>
      <c r="T36" s="102"/>
      <c r="X36" s="100"/>
      <c r="Y36" s="101"/>
      <c r="Z36" s="102"/>
      <c r="AD36" s="100"/>
      <c r="AE36" s="101"/>
      <c r="AF36" s="102"/>
      <c r="AJ36" s="100"/>
      <c r="AK36" s="101"/>
      <c r="AL36" s="102"/>
      <c r="AP36" s="100"/>
      <c r="AQ36" s="101"/>
      <c r="AR36" s="102"/>
      <c r="AV36" s="100"/>
      <c r="AW36" s="101"/>
      <c r="AX36" s="102"/>
      <c r="BB36" s="100"/>
      <c r="BC36" s="101"/>
      <c r="BD36" s="102"/>
      <c r="BH36" s="100"/>
      <c r="BI36" s="101"/>
      <c r="BJ36" s="102"/>
      <c r="BN36" s="100"/>
      <c r="BO36" s="101"/>
      <c r="BP36" s="102"/>
      <c r="BT36" s="100"/>
      <c r="BU36" s="101"/>
      <c r="BV36" s="102"/>
      <c r="BZ36" s="100"/>
      <c r="CA36" s="101"/>
      <c r="CB36" s="102"/>
      <c r="CF36" s="100"/>
      <c r="CG36" s="101"/>
      <c r="CH36" s="102"/>
      <c r="CL36" s="100"/>
      <c r="CM36" s="101"/>
      <c r="CN36" s="102"/>
      <c r="CR36" s="100"/>
      <c r="CS36" s="101"/>
      <c r="CT36" s="102"/>
      <c r="CX36" s="100"/>
      <c r="CY36" s="101"/>
      <c r="CZ36" s="102"/>
      <c r="DD36" s="100"/>
      <c r="DE36" s="101"/>
      <c r="DF36" s="102"/>
      <c r="DJ36" s="100"/>
      <c r="DK36" s="101"/>
      <c r="DL36" s="102"/>
      <c r="DP36" s="100"/>
      <c r="DQ36" s="101"/>
      <c r="DR36" s="102"/>
      <c r="DV36" s="100"/>
      <c r="DW36" s="101"/>
      <c r="DX36" s="102"/>
      <c r="EB36" s="100"/>
      <c r="EC36" s="101"/>
      <c r="ED36" s="102"/>
      <c r="EH36" s="100"/>
      <c r="EI36" s="101"/>
      <c r="EJ36" s="102"/>
      <c r="EN36" s="100"/>
      <c r="EO36" s="101"/>
      <c r="EP36" s="102"/>
      <c r="ET36" s="100"/>
      <c r="EU36" s="101"/>
      <c r="EV36" s="102"/>
      <c r="EZ36" s="100"/>
      <c r="FA36" s="101"/>
      <c r="FB36" s="102"/>
      <c r="FF36" s="100"/>
      <c r="FG36" s="101"/>
      <c r="FH36" s="102"/>
      <c r="FL36" s="100"/>
      <c r="FM36" s="101"/>
      <c r="FN36" s="102"/>
      <c r="FR36" s="100"/>
      <c r="FS36" s="101"/>
      <c r="FT36" s="102"/>
      <c r="FX36" s="100"/>
      <c r="FY36" s="101"/>
      <c r="FZ36" s="102"/>
      <c r="GD36" s="100"/>
      <c r="GE36" s="101"/>
      <c r="GF36" s="102"/>
      <c r="GJ36" s="100"/>
      <c r="GK36" s="101"/>
      <c r="GL36" s="102"/>
      <c r="GP36" s="100"/>
      <c r="GQ36" s="101"/>
      <c r="GR36" s="102"/>
      <c r="GV36" s="100"/>
      <c r="GW36" s="101"/>
      <c r="GX36" s="102"/>
    </row>
    <row r="37" spans="1:212">
      <c r="F37" s="100"/>
      <c r="G37" s="101"/>
      <c r="H37" s="102"/>
      <c r="L37" s="100"/>
      <c r="M37" s="101"/>
      <c r="N37" s="102"/>
      <c r="R37" s="100"/>
      <c r="S37" s="101"/>
      <c r="T37" s="102"/>
      <c r="X37" s="100"/>
      <c r="Y37" s="101"/>
      <c r="Z37" s="102"/>
      <c r="AD37" s="100"/>
      <c r="AE37" s="101"/>
      <c r="AF37" s="102"/>
      <c r="AJ37" s="100"/>
      <c r="AK37" s="101"/>
      <c r="AL37" s="102"/>
      <c r="AP37" s="100"/>
      <c r="AQ37" s="101"/>
      <c r="AR37" s="102"/>
      <c r="AV37" s="100"/>
      <c r="AW37" s="101"/>
      <c r="AX37" s="102"/>
      <c r="BB37" s="100"/>
      <c r="BC37" s="101"/>
      <c r="BD37" s="102"/>
      <c r="BH37" s="100"/>
      <c r="BI37" s="101"/>
      <c r="BJ37" s="102"/>
      <c r="BN37" s="100"/>
      <c r="BO37" s="101"/>
      <c r="BP37" s="102"/>
      <c r="BT37" s="100"/>
      <c r="BU37" s="101"/>
      <c r="BV37" s="102"/>
      <c r="BZ37" s="100"/>
      <c r="CA37" s="101"/>
      <c r="CB37" s="102"/>
      <c r="CF37" s="100"/>
      <c r="CG37" s="101"/>
      <c r="CH37" s="102"/>
      <c r="CL37" s="100"/>
      <c r="CM37" s="101"/>
      <c r="CN37" s="102"/>
      <c r="CR37" s="100"/>
      <c r="CS37" s="101"/>
      <c r="CT37" s="102"/>
      <c r="CX37" s="100"/>
      <c r="CY37" s="101"/>
      <c r="CZ37" s="102"/>
      <c r="DD37" s="100"/>
      <c r="DE37" s="101"/>
      <c r="DF37" s="102"/>
      <c r="DJ37" s="100"/>
      <c r="DK37" s="101"/>
      <c r="DL37" s="102"/>
      <c r="DP37" s="100"/>
      <c r="DQ37" s="101"/>
      <c r="DR37" s="102"/>
      <c r="DV37" s="100"/>
      <c r="DW37" s="101"/>
      <c r="DX37" s="102"/>
      <c r="EB37" s="100"/>
      <c r="EC37" s="101"/>
      <c r="ED37" s="102"/>
      <c r="EH37" s="100"/>
      <c r="EI37" s="101"/>
      <c r="EJ37" s="102"/>
      <c r="EN37" s="100"/>
      <c r="EO37" s="101"/>
      <c r="EP37" s="102"/>
      <c r="ET37" s="100"/>
      <c r="EU37" s="101"/>
      <c r="EV37" s="102"/>
      <c r="EZ37" s="100"/>
      <c r="FA37" s="101"/>
      <c r="FB37" s="102"/>
      <c r="FF37" s="100"/>
      <c r="FG37" s="101"/>
      <c r="FH37" s="102"/>
      <c r="FL37" s="100"/>
      <c r="FM37" s="101"/>
      <c r="FN37" s="102"/>
      <c r="FR37" s="100"/>
      <c r="FS37" s="101"/>
      <c r="FT37" s="102"/>
      <c r="FX37" s="100"/>
      <c r="FY37" s="101"/>
      <c r="FZ37" s="102"/>
      <c r="GD37" s="100"/>
      <c r="GE37" s="101"/>
      <c r="GF37" s="102"/>
      <c r="GJ37" s="100"/>
      <c r="GK37" s="101"/>
      <c r="GL37" s="102"/>
      <c r="GP37" s="100"/>
      <c r="GQ37" s="101"/>
      <c r="GR37" s="102"/>
      <c r="GV37" s="100"/>
      <c r="GW37" s="101"/>
      <c r="GX37" s="102"/>
    </row>
    <row r="38" spans="1:212">
      <c r="F38" s="100"/>
      <c r="G38" s="101"/>
      <c r="H38" s="102"/>
      <c r="L38" s="100"/>
      <c r="M38" s="101"/>
      <c r="N38" s="102"/>
      <c r="R38" s="100"/>
      <c r="S38" s="101"/>
      <c r="T38" s="102"/>
      <c r="X38" s="100"/>
      <c r="Y38" s="101"/>
      <c r="Z38" s="102"/>
      <c r="AD38" s="100"/>
      <c r="AE38" s="101"/>
      <c r="AF38" s="102"/>
      <c r="AJ38" s="100"/>
      <c r="AK38" s="101"/>
      <c r="AL38" s="102"/>
      <c r="AP38" s="100"/>
      <c r="AQ38" s="101"/>
      <c r="AR38" s="102"/>
      <c r="AV38" s="100"/>
      <c r="AW38" s="101"/>
      <c r="AX38" s="102"/>
      <c r="BB38" s="100"/>
      <c r="BC38" s="101"/>
      <c r="BD38" s="102"/>
      <c r="BH38" s="100"/>
      <c r="BI38" s="101"/>
      <c r="BJ38" s="102"/>
      <c r="BN38" s="100"/>
      <c r="BO38" s="101"/>
      <c r="BP38" s="102"/>
      <c r="BT38" s="100"/>
      <c r="BU38" s="101"/>
      <c r="BV38" s="102"/>
      <c r="BZ38" s="100"/>
      <c r="CA38" s="101"/>
      <c r="CB38" s="102"/>
      <c r="CF38" s="100"/>
      <c r="CG38" s="101"/>
      <c r="CH38" s="102"/>
      <c r="CL38" s="100"/>
      <c r="CM38" s="101"/>
      <c r="CN38" s="102"/>
      <c r="CR38" s="100"/>
      <c r="CS38" s="101"/>
      <c r="CT38" s="102"/>
      <c r="CX38" s="100"/>
      <c r="CY38" s="101"/>
      <c r="CZ38" s="102"/>
      <c r="DD38" s="100"/>
      <c r="DE38" s="101"/>
      <c r="DF38" s="102"/>
      <c r="DJ38" s="100"/>
      <c r="DK38" s="101"/>
      <c r="DL38" s="102"/>
      <c r="DP38" s="100"/>
      <c r="DQ38" s="101"/>
      <c r="DR38" s="102"/>
      <c r="DV38" s="100"/>
      <c r="DW38" s="101"/>
      <c r="DX38" s="102"/>
      <c r="EB38" s="100"/>
      <c r="EC38" s="101"/>
      <c r="ED38" s="102"/>
      <c r="EH38" s="100"/>
      <c r="EI38" s="101"/>
      <c r="EJ38" s="102"/>
      <c r="EN38" s="100"/>
      <c r="EO38" s="101"/>
      <c r="EP38" s="102"/>
      <c r="ET38" s="100"/>
      <c r="EU38" s="101"/>
      <c r="EV38" s="102"/>
      <c r="EZ38" s="100"/>
      <c r="FA38" s="101"/>
      <c r="FB38" s="102"/>
      <c r="FF38" s="100"/>
      <c r="FG38" s="101"/>
      <c r="FH38" s="102"/>
      <c r="FL38" s="100"/>
      <c r="FM38" s="101"/>
      <c r="FN38" s="102"/>
      <c r="FR38" s="100"/>
      <c r="FS38" s="101"/>
      <c r="FT38" s="102"/>
      <c r="FX38" s="100"/>
      <c r="FY38" s="101"/>
      <c r="FZ38" s="102"/>
      <c r="GD38" s="100"/>
      <c r="GE38" s="101"/>
      <c r="GF38" s="102"/>
      <c r="GJ38" s="100"/>
      <c r="GK38" s="101"/>
      <c r="GL38" s="102"/>
      <c r="GP38" s="100"/>
      <c r="GQ38" s="101"/>
      <c r="GR38" s="102"/>
      <c r="GV38" s="100"/>
      <c r="GW38" s="101"/>
      <c r="GX38" s="102"/>
    </row>
    <row r="39" spans="1:212">
      <c r="F39" s="100"/>
      <c r="G39" s="101"/>
      <c r="H39" s="102"/>
      <c r="L39" s="100"/>
      <c r="M39" s="101"/>
      <c r="N39" s="102"/>
      <c r="R39" s="100"/>
      <c r="S39" s="101"/>
      <c r="T39" s="102"/>
      <c r="X39" s="100"/>
      <c r="Y39" s="101"/>
      <c r="Z39" s="102"/>
      <c r="AD39" s="100"/>
      <c r="AE39" s="101"/>
      <c r="AF39" s="102"/>
      <c r="AJ39" s="100"/>
      <c r="AK39" s="101"/>
      <c r="AL39" s="102"/>
      <c r="AP39" s="100"/>
      <c r="AQ39" s="101"/>
      <c r="AR39" s="102"/>
      <c r="AV39" s="100"/>
      <c r="AW39" s="101"/>
      <c r="AX39" s="102"/>
      <c r="BB39" s="100"/>
      <c r="BC39" s="101"/>
      <c r="BD39" s="102"/>
      <c r="BH39" s="100"/>
      <c r="BI39" s="101"/>
      <c r="BJ39" s="102"/>
      <c r="BN39" s="100"/>
      <c r="BO39" s="101"/>
      <c r="BP39" s="102"/>
      <c r="BT39" s="100"/>
      <c r="BU39" s="101"/>
      <c r="BV39" s="102"/>
      <c r="BZ39" s="100"/>
      <c r="CA39" s="101"/>
      <c r="CB39" s="102"/>
      <c r="CF39" s="100"/>
      <c r="CG39" s="101"/>
      <c r="CH39" s="102"/>
      <c r="CL39" s="100"/>
      <c r="CM39" s="101"/>
      <c r="CN39" s="102"/>
      <c r="CR39" s="100"/>
      <c r="CS39" s="101"/>
      <c r="CT39" s="102"/>
      <c r="CX39" s="100"/>
      <c r="CY39" s="101"/>
      <c r="CZ39" s="102"/>
      <c r="DD39" s="100"/>
      <c r="DE39" s="101"/>
      <c r="DF39" s="102"/>
      <c r="DJ39" s="100"/>
      <c r="DK39" s="101"/>
      <c r="DL39" s="102"/>
      <c r="DP39" s="100"/>
      <c r="DQ39" s="101"/>
      <c r="DR39" s="102"/>
      <c r="DV39" s="100"/>
      <c r="DW39" s="101"/>
      <c r="DX39" s="102"/>
      <c r="EB39" s="100"/>
      <c r="EC39" s="101"/>
      <c r="ED39" s="102"/>
      <c r="EH39" s="100"/>
      <c r="EI39" s="101"/>
      <c r="EJ39" s="102"/>
      <c r="EN39" s="100"/>
      <c r="EO39" s="101"/>
      <c r="EP39" s="102"/>
      <c r="ET39" s="100"/>
      <c r="EU39" s="101"/>
      <c r="EV39" s="102"/>
      <c r="EZ39" s="100"/>
      <c r="FA39" s="101"/>
      <c r="FB39" s="102"/>
      <c r="FF39" s="100"/>
      <c r="FG39" s="101"/>
      <c r="FH39" s="102"/>
      <c r="FL39" s="100"/>
      <c r="FM39" s="101"/>
      <c r="FN39" s="102"/>
      <c r="FR39" s="100"/>
      <c r="FS39" s="101"/>
      <c r="FT39" s="102"/>
      <c r="FX39" s="100"/>
      <c r="FY39" s="101"/>
      <c r="FZ39" s="102"/>
      <c r="GD39" s="100"/>
      <c r="GE39" s="101"/>
      <c r="GF39" s="102"/>
      <c r="GJ39" s="100"/>
      <c r="GK39" s="101"/>
      <c r="GL39" s="102"/>
      <c r="GP39" s="100"/>
      <c r="GQ39" s="101"/>
      <c r="GR39" s="102"/>
      <c r="GV39" s="100"/>
      <c r="GW39" s="101"/>
      <c r="GX39" s="102"/>
    </row>
    <row r="40" spans="1:212">
      <c r="F40" s="100"/>
      <c r="G40" s="101"/>
      <c r="H40" s="102"/>
      <c r="L40" s="100"/>
      <c r="M40" s="101"/>
      <c r="N40" s="102"/>
      <c r="R40" s="100"/>
      <c r="S40" s="101"/>
      <c r="T40" s="102"/>
      <c r="X40" s="100"/>
      <c r="Y40" s="101"/>
      <c r="Z40" s="102"/>
      <c r="AD40" s="100"/>
      <c r="AE40" s="101"/>
      <c r="AF40" s="102"/>
      <c r="AJ40" s="100"/>
      <c r="AK40" s="101"/>
      <c r="AL40" s="102"/>
      <c r="AP40" s="100"/>
      <c r="AQ40" s="101"/>
      <c r="AR40" s="102"/>
      <c r="AV40" s="100"/>
      <c r="AW40" s="101"/>
      <c r="AX40" s="102"/>
      <c r="BB40" s="100"/>
      <c r="BC40" s="101"/>
      <c r="BD40" s="102"/>
      <c r="BH40" s="100"/>
      <c r="BI40" s="101"/>
      <c r="BJ40" s="102"/>
      <c r="BN40" s="100"/>
      <c r="BO40" s="101"/>
      <c r="BP40" s="102"/>
      <c r="BT40" s="100"/>
      <c r="BU40" s="101"/>
      <c r="BV40" s="102"/>
      <c r="BZ40" s="100"/>
      <c r="CA40" s="101"/>
      <c r="CB40" s="102"/>
      <c r="CF40" s="100"/>
      <c r="CG40" s="101"/>
      <c r="CH40" s="102"/>
      <c r="CL40" s="100"/>
      <c r="CM40" s="101"/>
      <c r="CN40" s="102"/>
      <c r="CR40" s="100"/>
      <c r="CS40" s="101"/>
      <c r="CT40" s="102"/>
      <c r="CX40" s="100"/>
      <c r="CY40" s="101"/>
      <c r="CZ40" s="102"/>
      <c r="DD40" s="100"/>
      <c r="DE40" s="101"/>
      <c r="DF40" s="102"/>
      <c r="DJ40" s="100"/>
      <c r="DK40" s="101"/>
      <c r="DL40" s="102"/>
      <c r="DP40" s="100"/>
      <c r="DQ40" s="101"/>
      <c r="DR40" s="102"/>
      <c r="DV40" s="100"/>
      <c r="DW40" s="101"/>
      <c r="DX40" s="102"/>
      <c r="EB40" s="100"/>
      <c r="EC40" s="101"/>
      <c r="ED40" s="102"/>
      <c r="EH40" s="100"/>
      <c r="EI40" s="101"/>
      <c r="EJ40" s="102"/>
      <c r="EN40" s="100"/>
      <c r="EO40" s="101"/>
      <c r="EP40" s="102"/>
      <c r="ET40" s="100"/>
      <c r="EU40" s="101"/>
      <c r="EV40" s="102"/>
      <c r="EZ40" s="100"/>
      <c r="FA40" s="101"/>
      <c r="FB40" s="102"/>
      <c r="FF40" s="100"/>
      <c r="FG40" s="101"/>
      <c r="FH40" s="102"/>
      <c r="FL40" s="100"/>
      <c r="FM40" s="101"/>
      <c r="FN40" s="102"/>
      <c r="FR40" s="100"/>
      <c r="FS40" s="101"/>
      <c r="FT40" s="102"/>
      <c r="FX40" s="100"/>
      <c r="FY40" s="101"/>
      <c r="FZ40" s="102"/>
      <c r="GD40" s="100"/>
      <c r="GE40" s="101"/>
      <c r="GF40" s="102"/>
      <c r="GJ40" s="100"/>
      <c r="GK40" s="101"/>
      <c r="GL40" s="102"/>
      <c r="GP40" s="100"/>
      <c r="GQ40" s="101"/>
      <c r="GR40" s="102"/>
      <c r="GV40" s="100"/>
      <c r="GW40" s="101"/>
      <c r="GX40" s="102"/>
    </row>
    <row r="41" spans="1:212" ht="13.5" thickBot="1">
      <c r="F41" s="100"/>
      <c r="G41" s="101"/>
      <c r="H41" s="102"/>
      <c r="L41" s="100"/>
      <c r="M41" s="101"/>
      <c r="N41" s="102"/>
      <c r="R41" s="100"/>
      <c r="S41" s="101"/>
      <c r="T41" s="102"/>
      <c r="X41" s="100"/>
      <c r="Y41" s="101"/>
      <c r="Z41" s="102"/>
      <c r="AD41" s="100"/>
      <c r="AE41" s="101"/>
      <c r="AF41" s="102"/>
      <c r="AJ41" s="100"/>
      <c r="AK41" s="101"/>
      <c r="AL41" s="102"/>
      <c r="AP41" s="100"/>
      <c r="AQ41" s="101"/>
      <c r="AR41" s="102"/>
      <c r="AV41" s="100"/>
      <c r="AW41" s="101"/>
      <c r="AX41" s="102"/>
      <c r="BB41" s="100"/>
      <c r="BC41" s="101"/>
      <c r="BD41" s="102"/>
      <c r="BH41" s="100"/>
      <c r="BI41" s="101"/>
      <c r="BJ41" s="102"/>
      <c r="BN41" s="100"/>
      <c r="BO41" s="101"/>
      <c r="BP41" s="102"/>
      <c r="BT41" s="100"/>
      <c r="BU41" s="101"/>
      <c r="BV41" s="102"/>
      <c r="BZ41" s="100"/>
      <c r="CA41" s="101"/>
      <c r="CB41" s="102"/>
      <c r="CF41" s="100"/>
      <c r="CG41" s="101"/>
      <c r="CH41" s="102"/>
      <c r="CL41" s="100"/>
      <c r="CM41" s="101"/>
      <c r="CN41" s="102"/>
      <c r="CR41" s="100"/>
      <c r="CS41" s="101"/>
      <c r="CT41" s="102"/>
      <c r="CX41" s="100"/>
      <c r="CY41" s="101"/>
      <c r="CZ41" s="102"/>
      <c r="DD41" s="100"/>
      <c r="DE41" s="101"/>
      <c r="DF41" s="102"/>
      <c r="DJ41" s="100"/>
      <c r="DK41" s="101"/>
      <c r="DL41" s="102"/>
      <c r="DP41" s="100"/>
      <c r="DQ41" s="101"/>
      <c r="DR41" s="102"/>
      <c r="DV41" s="100"/>
      <c r="DW41" s="101"/>
      <c r="DX41" s="102"/>
      <c r="EB41" s="100"/>
      <c r="EC41" s="101"/>
      <c r="ED41" s="102"/>
      <c r="EH41" s="100"/>
      <c r="EI41" s="101"/>
      <c r="EJ41" s="102"/>
      <c r="EN41" s="100"/>
      <c r="EO41" s="101"/>
      <c r="EP41" s="102"/>
      <c r="ET41" s="100"/>
      <c r="EU41" s="101"/>
      <c r="EV41" s="102"/>
      <c r="EZ41" s="100"/>
      <c r="FA41" s="101"/>
      <c r="FB41" s="102"/>
      <c r="FF41" s="100"/>
      <c r="FG41" s="101"/>
      <c r="FH41" s="102"/>
      <c r="FL41" s="100"/>
      <c r="FM41" s="101"/>
      <c r="FN41" s="102"/>
      <c r="FR41" s="100"/>
      <c r="FS41" s="101"/>
      <c r="FT41" s="102"/>
      <c r="FX41" s="100"/>
      <c r="FY41" s="101"/>
      <c r="FZ41" s="102"/>
      <c r="GD41" s="100"/>
      <c r="GE41" s="101"/>
      <c r="GF41" s="102"/>
      <c r="GJ41" s="100"/>
      <c r="GK41" s="101"/>
      <c r="GL41" s="102"/>
      <c r="GP41" s="100"/>
      <c r="GQ41" s="101"/>
      <c r="GR41" s="102"/>
      <c r="GV41" s="100"/>
      <c r="GW41" s="101"/>
      <c r="GX41" s="102"/>
    </row>
    <row r="42" spans="1:212" ht="13.5" thickBot="1">
      <c r="A42" s="103" t="s">
        <v>1425</v>
      </c>
      <c r="B42" s="104"/>
      <c r="C42" s="103"/>
      <c r="D42" s="104">
        <v>50.325540840000002</v>
      </c>
      <c r="E42" s="108">
        <v>96.72</v>
      </c>
      <c r="F42" s="105"/>
      <c r="G42" s="106">
        <v>31.053838810000002</v>
      </c>
      <c r="H42" s="107">
        <v>99.73</v>
      </c>
      <c r="I42" s="103"/>
      <c r="J42" s="104">
        <v>0</v>
      </c>
      <c r="K42" s="108">
        <v>0</v>
      </c>
      <c r="L42" s="105"/>
      <c r="M42" s="106">
        <v>0</v>
      </c>
      <c r="N42" s="107">
        <v>0</v>
      </c>
      <c r="O42" s="103"/>
      <c r="P42" s="104">
        <v>2.5732279999999998</v>
      </c>
      <c r="Q42" s="108">
        <v>100</v>
      </c>
      <c r="R42" s="105"/>
      <c r="S42" s="106">
        <v>159.76115300000001</v>
      </c>
      <c r="T42" s="107">
        <v>97</v>
      </c>
      <c r="U42" s="103"/>
      <c r="V42" s="104">
        <v>96.477778999999998</v>
      </c>
      <c r="W42" s="108">
        <v>97</v>
      </c>
      <c r="X42" s="105"/>
      <c r="Y42" s="106">
        <v>571.43932500000005</v>
      </c>
      <c r="Z42" s="107">
        <v>98</v>
      </c>
      <c r="AA42" s="103"/>
      <c r="AB42" s="104">
        <v>519.24402799999996</v>
      </c>
      <c r="AC42" s="108">
        <v>97</v>
      </c>
      <c r="AD42" s="105"/>
      <c r="AE42" s="106">
        <v>1.5888059999999999</v>
      </c>
      <c r="AF42" s="107">
        <v>94</v>
      </c>
      <c r="AG42" s="103"/>
      <c r="AH42" s="104">
        <v>1.5645929999999999</v>
      </c>
      <c r="AI42" s="108">
        <v>98</v>
      </c>
      <c r="AJ42" s="105"/>
      <c r="AK42" s="106">
        <v>84.725960999999998</v>
      </c>
      <c r="AL42" s="107">
        <v>98</v>
      </c>
      <c r="AM42" s="103"/>
      <c r="AN42" s="104">
        <v>2.163599</v>
      </c>
      <c r="AO42" s="108">
        <v>70</v>
      </c>
      <c r="AP42" s="105"/>
      <c r="AQ42" s="106">
        <v>2.1457890000000002</v>
      </c>
      <c r="AR42" s="107">
        <v>49</v>
      </c>
      <c r="AS42" s="103"/>
      <c r="AT42" s="104">
        <v>0.14060900000000001</v>
      </c>
      <c r="AU42" s="108">
        <v>7</v>
      </c>
      <c r="AV42" s="105"/>
      <c r="AW42" s="106">
        <v>229.73513600000001</v>
      </c>
      <c r="AX42" s="107">
        <v>97</v>
      </c>
      <c r="AY42" s="103"/>
      <c r="AZ42" s="104">
        <v>1155.7718789999999</v>
      </c>
      <c r="BA42" s="108">
        <v>100</v>
      </c>
      <c r="BB42" s="105"/>
      <c r="BC42" s="106">
        <v>7.08318519</v>
      </c>
      <c r="BD42" s="107">
        <v>99.23</v>
      </c>
      <c r="BE42" s="103"/>
      <c r="BF42" s="104">
        <v>0</v>
      </c>
      <c r="BG42" s="108">
        <v>0</v>
      </c>
      <c r="BH42" s="105"/>
      <c r="BI42" s="106">
        <v>0</v>
      </c>
      <c r="BJ42" s="107">
        <v>0</v>
      </c>
      <c r="BK42" s="103"/>
      <c r="BL42" s="104">
        <v>0</v>
      </c>
      <c r="BM42" s="108">
        <v>0</v>
      </c>
      <c r="BN42" s="105"/>
      <c r="BO42" s="106">
        <v>0</v>
      </c>
      <c r="BP42" s="107">
        <v>0</v>
      </c>
      <c r="BQ42" s="103"/>
      <c r="BR42" s="104">
        <v>142.67465417000003</v>
      </c>
      <c r="BS42" s="108">
        <v>94.22</v>
      </c>
      <c r="BT42" s="105"/>
      <c r="BU42" s="106">
        <v>353.14691332999996</v>
      </c>
      <c r="BV42" s="107">
        <v>95.06</v>
      </c>
      <c r="BW42" s="103"/>
      <c r="BX42" s="104">
        <v>542.17829517999996</v>
      </c>
      <c r="BY42" s="108">
        <v>97.49</v>
      </c>
      <c r="BZ42" s="105"/>
      <c r="CA42" s="106">
        <v>29.019417649999998</v>
      </c>
      <c r="CB42" s="107">
        <v>99.61</v>
      </c>
      <c r="CC42" s="103"/>
      <c r="CD42" s="104">
        <v>109.56374287999999</v>
      </c>
      <c r="CE42" s="108">
        <v>99.57</v>
      </c>
      <c r="CF42" s="105"/>
      <c r="CG42" s="106">
        <v>85.568375979999985</v>
      </c>
      <c r="CH42" s="107">
        <v>99.8</v>
      </c>
      <c r="CI42" s="103"/>
      <c r="CJ42" s="104">
        <v>64.53605309000001</v>
      </c>
      <c r="CK42" s="108">
        <v>99.33</v>
      </c>
      <c r="CL42" s="105"/>
      <c r="CM42" s="106">
        <v>24.588253269999996</v>
      </c>
      <c r="CN42" s="107">
        <v>99.65</v>
      </c>
      <c r="CO42" s="103"/>
      <c r="CP42" s="104">
        <v>433.83939763999996</v>
      </c>
      <c r="CQ42" s="108">
        <v>97.25</v>
      </c>
      <c r="CR42" s="105"/>
      <c r="CS42" s="106">
        <v>384.02933838000001</v>
      </c>
      <c r="CT42" s="107">
        <v>98.66</v>
      </c>
      <c r="CU42" s="103"/>
      <c r="CV42" s="104">
        <v>112.28382047999999</v>
      </c>
      <c r="CW42" s="108">
        <v>99.37</v>
      </c>
      <c r="CX42" s="105"/>
      <c r="CY42" s="106">
        <v>23.82713025</v>
      </c>
      <c r="CZ42" s="107">
        <v>96.73</v>
      </c>
      <c r="DA42" s="103"/>
      <c r="DB42" s="104">
        <v>4.0488296000000004</v>
      </c>
      <c r="DC42" s="108">
        <v>87.81</v>
      </c>
      <c r="DD42" s="105"/>
      <c r="DE42" s="106">
        <v>760.38748728999997</v>
      </c>
      <c r="DF42" s="107">
        <v>82.4</v>
      </c>
      <c r="DG42" s="103"/>
      <c r="DH42" s="104">
        <v>7.1145260400000003</v>
      </c>
      <c r="DI42" s="108">
        <v>80.650000000000006</v>
      </c>
      <c r="DJ42" s="105"/>
      <c r="DK42" s="106">
        <v>0</v>
      </c>
      <c r="DL42" s="107">
        <v>0</v>
      </c>
      <c r="DM42" s="103"/>
      <c r="DN42" s="104">
        <v>0</v>
      </c>
      <c r="DO42" s="108">
        <v>0</v>
      </c>
      <c r="DP42" s="105"/>
      <c r="DQ42" s="106">
        <v>91.092627620000002</v>
      </c>
      <c r="DR42" s="107">
        <v>82.06</v>
      </c>
      <c r="DS42" s="103"/>
      <c r="DT42" s="104">
        <v>0</v>
      </c>
      <c r="DU42" s="108">
        <v>0</v>
      </c>
      <c r="DV42" s="105"/>
      <c r="DW42" s="106">
        <v>35.701396000000003</v>
      </c>
      <c r="DX42" s="107">
        <v>97</v>
      </c>
      <c r="DY42" s="103"/>
      <c r="DZ42" s="104">
        <v>100.66446500000001</v>
      </c>
      <c r="EA42" s="108">
        <v>55</v>
      </c>
      <c r="EB42" s="105"/>
      <c r="EC42" s="106">
        <v>319.04821900000002</v>
      </c>
      <c r="ED42" s="107">
        <v>96</v>
      </c>
      <c r="EE42" s="103"/>
      <c r="EF42" s="104">
        <v>33.228085</v>
      </c>
      <c r="EG42" s="108">
        <v>100</v>
      </c>
      <c r="EH42" s="105"/>
      <c r="EI42" s="106">
        <v>0</v>
      </c>
      <c r="EJ42" s="107">
        <v>0</v>
      </c>
      <c r="EK42" s="103"/>
      <c r="EL42" s="104">
        <v>0</v>
      </c>
      <c r="EM42" s="108">
        <v>0</v>
      </c>
      <c r="EN42" s="105"/>
      <c r="EO42" s="106">
        <v>0</v>
      </c>
      <c r="EP42" s="107">
        <v>0</v>
      </c>
      <c r="EQ42" s="103"/>
      <c r="ER42" s="104">
        <v>0</v>
      </c>
      <c r="ES42" s="108">
        <v>0</v>
      </c>
      <c r="ET42" s="105"/>
      <c r="EU42" s="106">
        <v>0</v>
      </c>
      <c r="EV42" s="107">
        <v>0</v>
      </c>
      <c r="EW42" s="103"/>
      <c r="EX42" s="104">
        <v>32.569365399999995</v>
      </c>
      <c r="EY42" s="108">
        <v>89.56</v>
      </c>
      <c r="EZ42" s="105"/>
      <c r="FA42" s="106">
        <v>19.651125710000002</v>
      </c>
      <c r="FB42" s="107">
        <v>84.66</v>
      </c>
      <c r="FC42" s="103"/>
      <c r="FD42" s="104">
        <v>23.050858210000001</v>
      </c>
      <c r="FE42" s="108">
        <v>84.65</v>
      </c>
      <c r="FF42" s="105"/>
      <c r="FG42" s="106">
        <v>118.5855318</v>
      </c>
      <c r="FH42" s="107">
        <v>99.75</v>
      </c>
      <c r="FI42" s="103"/>
      <c r="FJ42" s="104">
        <v>0</v>
      </c>
      <c r="FK42" s="108">
        <v>0</v>
      </c>
      <c r="FL42" s="105"/>
      <c r="FM42" s="106">
        <v>623.37737897</v>
      </c>
      <c r="FN42" s="107">
        <v>85.69</v>
      </c>
      <c r="FO42" s="103"/>
      <c r="FP42" s="104">
        <v>105.71843978999999</v>
      </c>
      <c r="FQ42" s="108">
        <v>99.5</v>
      </c>
      <c r="FR42" s="105"/>
      <c r="FS42" s="106">
        <v>43.037490720000001</v>
      </c>
      <c r="FT42" s="107">
        <v>82.41</v>
      </c>
      <c r="FU42" s="103"/>
      <c r="FV42" s="104">
        <v>59.257373360000003</v>
      </c>
      <c r="FW42" s="108">
        <v>89.74</v>
      </c>
      <c r="FX42" s="105"/>
      <c r="FY42" s="106">
        <v>114.06611531000001</v>
      </c>
      <c r="FZ42" s="107">
        <v>93.67</v>
      </c>
      <c r="GA42" s="103"/>
      <c r="GB42" s="104">
        <v>14.28957119</v>
      </c>
      <c r="GC42" s="108">
        <v>86.7</v>
      </c>
      <c r="GD42" s="105"/>
      <c r="GE42" s="106">
        <v>69.474169669999995</v>
      </c>
      <c r="GF42" s="107">
        <v>99.78</v>
      </c>
      <c r="GG42" s="103"/>
      <c r="GH42" s="104">
        <v>68.372798279999998</v>
      </c>
      <c r="GI42" s="108">
        <v>84.44</v>
      </c>
      <c r="GJ42" s="105"/>
      <c r="GK42" s="106">
        <v>8.3521462</v>
      </c>
      <c r="GL42" s="107">
        <v>14.68</v>
      </c>
      <c r="GM42" s="103"/>
      <c r="GN42" s="104">
        <v>92.301854300000002</v>
      </c>
      <c r="GO42" s="108">
        <v>85.3</v>
      </c>
      <c r="GP42" s="105"/>
      <c r="GQ42" s="106">
        <v>54.275483449999996</v>
      </c>
      <c r="GR42" s="107">
        <v>82.26</v>
      </c>
      <c r="GS42" s="103"/>
      <c r="GT42" s="104">
        <v>155.49474200999998</v>
      </c>
      <c r="GU42" s="108">
        <v>90.7</v>
      </c>
      <c r="GV42" s="105"/>
      <c r="GW42" s="106">
        <v>118.59766393000001</v>
      </c>
      <c r="GX42" s="107">
        <v>84.31</v>
      </c>
      <c r="GY42" s="103"/>
      <c r="GZ42" s="104">
        <v>241.97410598000002</v>
      </c>
      <c r="HA42" s="108">
        <v>84.73</v>
      </c>
      <c r="HC42">
        <v>0</v>
      </c>
      <c r="HD42">
        <v>0</v>
      </c>
    </row>
    <row r="43" spans="1:212" ht="13.5" thickBot="1">
      <c r="A43" s="103" t="s">
        <v>1426</v>
      </c>
      <c r="B43" s="104"/>
      <c r="C43" s="103"/>
      <c r="D43" s="104">
        <v>0</v>
      </c>
      <c r="E43" s="108">
        <v>0</v>
      </c>
      <c r="F43" s="105"/>
      <c r="G43" s="106">
        <v>0</v>
      </c>
      <c r="H43" s="107">
        <v>0</v>
      </c>
      <c r="I43" s="103"/>
      <c r="J43" s="104">
        <v>76.537314649999985</v>
      </c>
      <c r="K43" s="108">
        <v>86.41</v>
      </c>
      <c r="L43" s="105"/>
      <c r="M43" s="106">
        <v>90.954835739999993</v>
      </c>
      <c r="N43" s="107">
        <v>0.95</v>
      </c>
      <c r="O43" s="103"/>
      <c r="P43" s="104">
        <v>0</v>
      </c>
      <c r="Q43" s="108">
        <v>0</v>
      </c>
      <c r="R43" s="105"/>
      <c r="S43" s="106">
        <v>0</v>
      </c>
      <c r="T43" s="107">
        <v>0</v>
      </c>
      <c r="U43" s="103"/>
      <c r="V43" s="104">
        <v>0</v>
      </c>
      <c r="W43" s="108">
        <v>0</v>
      </c>
      <c r="X43" s="105"/>
      <c r="Y43" s="106">
        <v>0</v>
      </c>
      <c r="Z43" s="107">
        <v>0</v>
      </c>
      <c r="AA43" s="103"/>
      <c r="AB43" s="104">
        <v>0</v>
      </c>
      <c r="AC43" s="108">
        <v>0</v>
      </c>
      <c r="AD43" s="105"/>
      <c r="AE43" s="106">
        <v>0</v>
      </c>
      <c r="AF43" s="107">
        <v>0</v>
      </c>
      <c r="AG43" s="103"/>
      <c r="AH43" s="104">
        <v>0</v>
      </c>
      <c r="AI43" s="108">
        <v>0</v>
      </c>
      <c r="AJ43" s="105"/>
      <c r="AK43" s="106">
        <v>0</v>
      </c>
      <c r="AL43" s="107">
        <v>0</v>
      </c>
      <c r="AM43" s="103"/>
      <c r="AN43" s="104">
        <v>0.92083400000000004</v>
      </c>
      <c r="AO43" s="108">
        <v>30</v>
      </c>
      <c r="AP43" s="105"/>
      <c r="AQ43" s="106">
        <v>2.1746500000000002</v>
      </c>
      <c r="AR43" s="107">
        <v>51</v>
      </c>
      <c r="AS43" s="103"/>
      <c r="AT43" s="104">
        <v>1.9749939999999999</v>
      </c>
      <c r="AU43" s="108">
        <v>93</v>
      </c>
      <c r="AV43" s="105"/>
      <c r="AW43" s="106">
        <v>0</v>
      </c>
      <c r="AX43" s="107">
        <v>0</v>
      </c>
      <c r="AY43" s="103"/>
      <c r="AZ43" s="104">
        <v>0</v>
      </c>
      <c r="BA43" s="108">
        <v>0</v>
      </c>
      <c r="BB43" s="105"/>
      <c r="BC43" s="106">
        <v>0</v>
      </c>
      <c r="BD43" s="107">
        <v>0</v>
      </c>
      <c r="BE43" s="103"/>
      <c r="BF43" s="104">
        <v>530.96671959000003</v>
      </c>
      <c r="BG43" s="108">
        <v>97.71</v>
      </c>
      <c r="BH43" s="105"/>
      <c r="BI43" s="106">
        <v>1.47481993</v>
      </c>
      <c r="BJ43" s="107">
        <v>98.97</v>
      </c>
      <c r="BK43" s="103"/>
      <c r="BL43" s="104">
        <v>242.56020025000001</v>
      </c>
      <c r="BM43" s="108">
        <v>95.63</v>
      </c>
      <c r="BN43" s="105"/>
      <c r="BO43" s="106">
        <v>94.487010909999995</v>
      </c>
      <c r="BP43" s="107">
        <v>99.94</v>
      </c>
      <c r="BQ43" s="103"/>
      <c r="BR43" s="104">
        <v>6.4075161100000004</v>
      </c>
      <c r="BS43" s="108">
        <v>4.2300000000000004</v>
      </c>
      <c r="BT43" s="105"/>
      <c r="BU43" s="106">
        <v>0</v>
      </c>
      <c r="BV43" s="107">
        <v>0</v>
      </c>
      <c r="BW43" s="103"/>
      <c r="BX43" s="104">
        <v>0</v>
      </c>
      <c r="BY43" s="108">
        <v>0</v>
      </c>
      <c r="BZ43" s="105"/>
      <c r="CA43" s="106">
        <v>0</v>
      </c>
      <c r="CB43" s="107">
        <v>0</v>
      </c>
      <c r="CC43" s="103"/>
      <c r="CD43" s="104">
        <v>0</v>
      </c>
      <c r="CE43" s="108">
        <v>0</v>
      </c>
      <c r="CF43" s="105"/>
      <c r="CG43" s="106">
        <v>0</v>
      </c>
      <c r="CH43" s="107">
        <v>0</v>
      </c>
      <c r="CI43" s="103"/>
      <c r="CJ43" s="104">
        <v>0</v>
      </c>
      <c r="CK43" s="108">
        <v>0</v>
      </c>
      <c r="CL43" s="105"/>
      <c r="CM43" s="106">
        <v>0</v>
      </c>
      <c r="CN43" s="107">
        <v>0</v>
      </c>
      <c r="CO43" s="103"/>
      <c r="CP43" s="104">
        <v>0</v>
      </c>
      <c r="CQ43" s="108">
        <v>0</v>
      </c>
      <c r="CR43" s="105"/>
      <c r="CS43" s="106">
        <v>0</v>
      </c>
      <c r="CT43" s="107">
        <v>0</v>
      </c>
      <c r="CU43" s="103"/>
      <c r="CV43" s="104">
        <v>0</v>
      </c>
      <c r="CW43" s="108">
        <v>0</v>
      </c>
      <c r="CX43" s="105"/>
      <c r="CY43" s="106">
        <v>0.48087104999999997</v>
      </c>
      <c r="CZ43" s="107">
        <v>1.95</v>
      </c>
      <c r="DA43" s="103"/>
      <c r="DB43" s="104">
        <v>0</v>
      </c>
      <c r="DC43" s="108">
        <v>0</v>
      </c>
      <c r="DD43" s="105"/>
      <c r="DE43" s="106">
        <v>47.147005419999999</v>
      </c>
      <c r="DF43" s="107">
        <v>5.1100000000000003</v>
      </c>
      <c r="DG43" s="103"/>
      <c r="DH43" s="104">
        <v>0</v>
      </c>
      <c r="DI43" s="108">
        <v>0</v>
      </c>
      <c r="DJ43" s="105"/>
      <c r="DK43" s="106">
        <v>409.51641225999998</v>
      </c>
      <c r="DL43" s="107">
        <v>99.68</v>
      </c>
      <c r="DM43" s="103"/>
      <c r="DN43" s="104">
        <v>166.36666019999998</v>
      </c>
      <c r="DO43" s="108">
        <v>99.19</v>
      </c>
      <c r="DP43" s="105"/>
      <c r="DQ43" s="106">
        <v>19.74327328</v>
      </c>
      <c r="DR43" s="107">
        <v>17.78</v>
      </c>
      <c r="DS43" s="103"/>
      <c r="DT43" s="104">
        <v>188.45516841</v>
      </c>
      <c r="DU43" s="108">
        <v>99.73</v>
      </c>
      <c r="DV43" s="105"/>
      <c r="DW43" s="106">
        <v>0</v>
      </c>
      <c r="DX43" s="107">
        <v>0</v>
      </c>
      <c r="DY43" s="103"/>
      <c r="DZ43" s="104">
        <v>68.321366999999995</v>
      </c>
      <c r="EA43" s="108">
        <v>37</v>
      </c>
      <c r="EB43" s="105"/>
      <c r="EC43" s="106">
        <v>6.1224160000000003</v>
      </c>
      <c r="ED43" s="107">
        <v>2</v>
      </c>
      <c r="EE43" s="103"/>
      <c r="EF43" s="104">
        <v>0</v>
      </c>
      <c r="EG43" s="108">
        <v>0</v>
      </c>
      <c r="EH43" s="105"/>
      <c r="EI43" s="106">
        <v>27.706617000000001</v>
      </c>
      <c r="EJ43" s="107">
        <v>91</v>
      </c>
      <c r="EK43" s="103"/>
      <c r="EL43" s="104">
        <v>77.092748</v>
      </c>
      <c r="EM43" s="108">
        <v>96</v>
      </c>
      <c r="EN43" s="105"/>
      <c r="EO43" s="106">
        <v>109.96529099999999</v>
      </c>
      <c r="EP43" s="107">
        <v>96</v>
      </c>
      <c r="EQ43" s="103"/>
      <c r="ER43" s="104">
        <v>277.87503500000003</v>
      </c>
      <c r="ES43" s="108">
        <v>100</v>
      </c>
      <c r="ET43" s="105"/>
      <c r="EU43" s="106">
        <v>16.656175999999999</v>
      </c>
      <c r="EV43" s="107">
        <v>97</v>
      </c>
      <c r="EW43" s="103"/>
      <c r="EX43" s="104">
        <v>2.56594495</v>
      </c>
      <c r="EY43" s="108">
        <v>7.05</v>
      </c>
      <c r="EZ43" s="105"/>
      <c r="FA43" s="106">
        <v>3.5085236900000001</v>
      </c>
      <c r="FB43" s="107">
        <v>15.12</v>
      </c>
      <c r="FC43" s="103"/>
      <c r="FD43" s="104">
        <v>4.0577326400000002</v>
      </c>
      <c r="FE43" s="108">
        <v>14.9</v>
      </c>
      <c r="FF43" s="105"/>
      <c r="FG43" s="106">
        <v>0</v>
      </c>
      <c r="FH43" s="107">
        <v>0</v>
      </c>
      <c r="FI43" s="103"/>
      <c r="FJ43" s="104">
        <v>0</v>
      </c>
      <c r="FK43" s="108">
        <v>0</v>
      </c>
      <c r="FL43" s="105"/>
      <c r="FM43" s="106">
        <v>50.525120950000002</v>
      </c>
      <c r="FN43" s="107">
        <v>6.94</v>
      </c>
      <c r="FO43" s="103"/>
      <c r="FP43" s="104">
        <v>0</v>
      </c>
      <c r="FQ43" s="108">
        <v>0</v>
      </c>
      <c r="FR43" s="105"/>
      <c r="FS43" s="106">
        <v>4.6778183499999999</v>
      </c>
      <c r="FT43" s="107">
        <v>8.9600000000000009</v>
      </c>
      <c r="FU43" s="103"/>
      <c r="FV43" s="104">
        <v>4.8226090300000006</v>
      </c>
      <c r="FW43" s="108">
        <v>7.3</v>
      </c>
      <c r="FX43" s="105"/>
      <c r="FY43" s="106">
        <v>0</v>
      </c>
      <c r="FZ43" s="107">
        <v>0</v>
      </c>
      <c r="GA43" s="103"/>
      <c r="GB43" s="104">
        <v>0.98694367000000005</v>
      </c>
      <c r="GC43" s="108">
        <v>5.99</v>
      </c>
      <c r="GD43" s="105"/>
      <c r="GE43" s="106">
        <v>0</v>
      </c>
      <c r="GF43" s="107">
        <v>0</v>
      </c>
      <c r="GG43" s="103"/>
      <c r="GH43" s="104">
        <v>12.57930084</v>
      </c>
      <c r="GI43" s="108">
        <v>15.54</v>
      </c>
      <c r="GJ43" s="105"/>
      <c r="GK43" s="106">
        <v>47.490319740000004</v>
      </c>
      <c r="GL43" s="107">
        <v>83.5</v>
      </c>
      <c r="GM43" s="103"/>
      <c r="GN43" s="104">
        <v>16.871526969999998</v>
      </c>
      <c r="GO43" s="108">
        <v>15.59</v>
      </c>
      <c r="GP43" s="105"/>
      <c r="GQ43" s="106">
        <v>11.319127539999998</v>
      </c>
      <c r="GR43" s="107">
        <v>17.16</v>
      </c>
      <c r="GS43" s="103"/>
      <c r="GT43" s="104">
        <v>12.459517949999999</v>
      </c>
      <c r="GU43" s="108">
        <v>7.27</v>
      </c>
      <c r="GV43" s="105"/>
      <c r="GW43" s="106">
        <v>21.270485860000001</v>
      </c>
      <c r="GX43" s="107">
        <v>15.12</v>
      </c>
      <c r="GY43" s="103"/>
      <c r="GZ43" s="104">
        <v>41.7322639</v>
      </c>
      <c r="HA43" s="108">
        <v>14.61</v>
      </c>
      <c r="HC43">
        <v>0</v>
      </c>
      <c r="HD43">
        <v>0</v>
      </c>
    </row>
    <row r="44" spans="1:212" ht="13.5" thickBot="1">
      <c r="A44" s="103" t="s">
        <v>1427</v>
      </c>
      <c r="B44" s="104"/>
      <c r="C44" s="103"/>
      <c r="D44" s="104">
        <v>50.325540840000002</v>
      </c>
      <c r="E44" s="108">
        <v>96.72</v>
      </c>
      <c r="F44" s="105"/>
      <c r="G44" s="106">
        <v>31.053838810000002</v>
      </c>
      <c r="H44" s="107">
        <v>99.73</v>
      </c>
      <c r="I44" s="103"/>
      <c r="J44" s="104">
        <v>76.537314649999985</v>
      </c>
      <c r="K44" s="108">
        <v>86.41</v>
      </c>
      <c r="L44" s="105"/>
      <c r="M44" s="106">
        <v>90.954835739999993</v>
      </c>
      <c r="N44" s="107">
        <v>0.95</v>
      </c>
      <c r="O44" s="103"/>
      <c r="P44" s="104">
        <v>2.5732279999999998</v>
      </c>
      <c r="Q44" s="108">
        <v>100</v>
      </c>
      <c r="R44" s="105"/>
      <c r="S44" s="106">
        <v>159.76115300000001</v>
      </c>
      <c r="T44" s="107">
        <v>97</v>
      </c>
      <c r="U44" s="103"/>
      <c r="V44" s="104">
        <v>96.477778999999998</v>
      </c>
      <c r="W44" s="108">
        <v>97</v>
      </c>
      <c r="X44" s="105"/>
      <c r="Y44" s="106">
        <v>571.43932500000005</v>
      </c>
      <c r="Z44" s="107">
        <v>98</v>
      </c>
      <c r="AA44" s="103"/>
      <c r="AB44" s="104">
        <v>519.24402799999996</v>
      </c>
      <c r="AC44" s="108">
        <v>97</v>
      </c>
      <c r="AD44" s="105"/>
      <c r="AE44" s="106">
        <v>1.5888059999999999</v>
      </c>
      <c r="AF44" s="107">
        <v>94</v>
      </c>
      <c r="AG44" s="103"/>
      <c r="AH44" s="104">
        <v>1.5645929999999999</v>
      </c>
      <c r="AI44" s="108">
        <v>98</v>
      </c>
      <c r="AJ44" s="105"/>
      <c r="AK44" s="106">
        <v>84.725960999999998</v>
      </c>
      <c r="AL44" s="107">
        <v>98</v>
      </c>
      <c r="AM44" s="103"/>
      <c r="AN44" s="104">
        <v>3.0844330000000002</v>
      </c>
      <c r="AO44" s="108">
        <v>100</v>
      </c>
      <c r="AP44" s="105"/>
      <c r="AQ44" s="106">
        <v>4.3204390000000004</v>
      </c>
      <c r="AR44" s="107">
        <v>100</v>
      </c>
      <c r="AS44" s="103"/>
      <c r="AT44" s="104">
        <v>2.1156030000000001</v>
      </c>
      <c r="AU44" s="108">
        <v>100</v>
      </c>
      <c r="AV44" s="105"/>
      <c r="AW44" s="106">
        <v>229.73513600000001</v>
      </c>
      <c r="AX44" s="107">
        <v>97</v>
      </c>
      <c r="AY44" s="103"/>
      <c r="AZ44" s="104">
        <v>1155.7718789999999</v>
      </c>
      <c r="BA44" s="108">
        <v>100</v>
      </c>
      <c r="BB44" s="105"/>
      <c r="BC44" s="106">
        <v>7.08318519</v>
      </c>
      <c r="BD44" s="107">
        <v>99.23</v>
      </c>
      <c r="BE44" s="103"/>
      <c r="BF44" s="104">
        <v>530.96671959000003</v>
      </c>
      <c r="BG44" s="108">
        <v>97.71</v>
      </c>
      <c r="BH44" s="105"/>
      <c r="BI44" s="106">
        <v>1.47481993</v>
      </c>
      <c r="BJ44" s="107">
        <v>98.97</v>
      </c>
      <c r="BK44" s="103"/>
      <c r="BL44" s="104">
        <v>242.56020025000001</v>
      </c>
      <c r="BM44" s="108">
        <v>95.63</v>
      </c>
      <c r="BN44" s="105"/>
      <c r="BO44" s="106">
        <v>94.487010909999995</v>
      </c>
      <c r="BP44" s="107">
        <v>99.94</v>
      </c>
      <c r="BQ44" s="103"/>
      <c r="BR44" s="104">
        <v>149.08217028000004</v>
      </c>
      <c r="BS44" s="108">
        <v>98.45</v>
      </c>
      <c r="BT44" s="105"/>
      <c r="BU44" s="106">
        <v>353.14691332999996</v>
      </c>
      <c r="BV44" s="107">
        <v>95.06</v>
      </c>
      <c r="BW44" s="103"/>
      <c r="BX44" s="104">
        <v>542.17829517999996</v>
      </c>
      <c r="BY44" s="108">
        <v>97.49</v>
      </c>
      <c r="BZ44" s="105"/>
      <c r="CA44" s="106">
        <v>29.019417649999998</v>
      </c>
      <c r="CB44" s="107">
        <v>99.61</v>
      </c>
      <c r="CC44" s="103"/>
      <c r="CD44" s="104">
        <v>109.56374287999999</v>
      </c>
      <c r="CE44" s="108">
        <v>99.57</v>
      </c>
      <c r="CF44" s="105"/>
      <c r="CG44" s="106">
        <v>85.568375979999985</v>
      </c>
      <c r="CH44" s="107">
        <v>99.8</v>
      </c>
      <c r="CI44" s="103"/>
      <c r="CJ44" s="104">
        <v>64.53605309000001</v>
      </c>
      <c r="CK44" s="108">
        <v>99.33</v>
      </c>
      <c r="CL44" s="105"/>
      <c r="CM44" s="106">
        <v>24.588253269999996</v>
      </c>
      <c r="CN44" s="107">
        <v>99.65</v>
      </c>
      <c r="CO44" s="103"/>
      <c r="CP44" s="104">
        <v>433.83939763999996</v>
      </c>
      <c r="CQ44" s="108">
        <v>97.25</v>
      </c>
      <c r="CR44" s="105"/>
      <c r="CS44" s="106">
        <v>384.02933838000001</v>
      </c>
      <c r="CT44" s="107">
        <v>98.66</v>
      </c>
      <c r="CU44" s="103"/>
      <c r="CV44" s="104">
        <v>112.28382047999999</v>
      </c>
      <c r="CW44" s="108">
        <v>99.37</v>
      </c>
      <c r="CX44" s="105"/>
      <c r="CY44" s="106">
        <v>24.308001300000001</v>
      </c>
      <c r="CZ44" s="107">
        <v>98.68</v>
      </c>
      <c r="DA44" s="103"/>
      <c r="DB44" s="104">
        <v>4.0488296000000004</v>
      </c>
      <c r="DC44" s="108">
        <v>87.81</v>
      </c>
      <c r="DD44" s="105"/>
      <c r="DE44" s="106">
        <v>807.53449270999988</v>
      </c>
      <c r="DF44" s="107">
        <v>87.51</v>
      </c>
      <c r="DG44" s="103"/>
      <c r="DH44" s="104">
        <v>7.1145260400000003</v>
      </c>
      <c r="DI44" s="108">
        <v>80.650000000000006</v>
      </c>
      <c r="DJ44" s="105"/>
      <c r="DK44" s="106">
        <v>409.51641225999998</v>
      </c>
      <c r="DL44" s="107">
        <v>99.68</v>
      </c>
      <c r="DM44" s="103"/>
      <c r="DN44" s="104">
        <v>166.36666019999998</v>
      </c>
      <c r="DO44" s="108">
        <v>99.19</v>
      </c>
      <c r="DP44" s="105"/>
      <c r="DQ44" s="106">
        <v>110.83590090000001</v>
      </c>
      <c r="DR44" s="107">
        <v>99.84</v>
      </c>
      <c r="DS44" s="103"/>
      <c r="DT44" s="104">
        <v>188.45516841</v>
      </c>
      <c r="DU44" s="108">
        <v>99.73</v>
      </c>
      <c r="DV44" s="105"/>
      <c r="DW44" s="106">
        <v>35.701396000000003</v>
      </c>
      <c r="DX44" s="107">
        <v>97</v>
      </c>
      <c r="DY44" s="103"/>
      <c r="DZ44" s="104">
        <v>168.98583199999999</v>
      </c>
      <c r="EA44" s="108">
        <v>92</v>
      </c>
      <c r="EB44" s="105"/>
      <c r="EC44" s="106">
        <v>325.170635</v>
      </c>
      <c r="ED44" s="107">
        <v>98</v>
      </c>
      <c r="EE44" s="103"/>
      <c r="EF44" s="104">
        <v>33.228085</v>
      </c>
      <c r="EG44" s="108">
        <v>100</v>
      </c>
      <c r="EH44" s="105"/>
      <c r="EI44" s="106">
        <v>27.706617000000001</v>
      </c>
      <c r="EJ44" s="107">
        <v>91</v>
      </c>
      <c r="EK44" s="103"/>
      <c r="EL44" s="104">
        <v>77.092748</v>
      </c>
      <c r="EM44" s="108">
        <v>96</v>
      </c>
      <c r="EN44" s="105"/>
      <c r="EO44" s="106">
        <v>109.96529099999999</v>
      </c>
      <c r="EP44" s="107">
        <v>96</v>
      </c>
      <c r="EQ44" s="103"/>
      <c r="ER44" s="104">
        <v>277.87503500000003</v>
      </c>
      <c r="ES44" s="108">
        <v>100</v>
      </c>
      <c r="ET44" s="105"/>
      <c r="EU44" s="106">
        <v>16.656175999999999</v>
      </c>
      <c r="EV44" s="107">
        <v>97</v>
      </c>
      <c r="EW44" s="103"/>
      <c r="EX44" s="104">
        <v>35.135310350000005</v>
      </c>
      <c r="EY44" s="108">
        <v>96.61</v>
      </c>
      <c r="EZ44" s="105"/>
      <c r="FA44" s="106">
        <v>23.159649400000003</v>
      </c>
      <c r="FB44" s="107">
        <v>99.78</v>
      </c>
      <c r="FC44" s="103"/>
      <c r="FD44" s="104">
        <v>27.108590850000002</v>
      </c>
      <c r="FE44" s="108">
        <v>99.55</v>
      </c>
      <c r="FF44" s="105"/>
      <c r="FG44" s="106">
        <v>118.5855318</v>
      </c>
      <c r="FH44" s="107">
        <v>99.75</v>
      </c>
      <c r="FI44" s="103"/>
      <c r="FJ44" s="104">
        <v>0</v>
      </c>
      <c r="FK44" s="108">
        <v>0</v>
      </c>
      <c r="FL44" s="105"/>
      <c r="FM44" s="106">
        <v>673.90249992000008</v>
      </c>
      <c r="FN44" s="107">
        <v>92.63</v>
      </c>
      <c r="FO44" s="103"/>
      <c r="FP44" s="104">
        <v>105.71843978999999</v>
      </c>
      <c r="FQ44" s="108">
        <v>99.5</v>
      </c>
      <c r="FR44" s="105"/>
      <c r="FS44" s="106">
        <v>47.715309070000004</v>
      </c>
      <c r="FT44" s="107">
        <v>91.37</v>
      </c>
      <c r="FU44" s="103"/>
      <c r="FV44" s="104">
        <v>64.079982389999998</v>
      </c>
      <c r="FW44" s="108">
        <v>97.04</v>
      </c>
      <c r="FX44" s="105"/>
      <c r="FY44" s="106">
        <v>114.06611531000001</v>
      </c>
      <c r="FZ44" s="107">
        <v>93.67</v>
      </c>
      <c r="GA44" s="103"/>
      <c r="GB44" s="104">
        <v>15.276514859999999</v>
      </c>
      <c r="GC44" s="108">
        <v>92.69</v>
      </c>
      <c r="GD44" s="105"/>
      <c r="GE44" s="106">
        <v>69.474169669999995</v>
      </c>
      <c r="GF44" s="107">
        <v>99.78</v>
      </c>
      <c r="GG44" s="103"/>
      <c r="GH44" s="104">
        <v>80.95209912</v>
      </c>
      <c r="GI44" s="108">
        <v>99.98</v>
      </c>
      <c r="GJ44" s="105"/>
      <c r="GK44" s="106">
        <v>55.842465939999997</v>
      </c>
      <c r="GL44" s="107">
        <v>98.18</v>
      </c>
      <c r="GM44" s="103"/>
      <c r="GN44" s="104">
        <v>109.17338126999999</v>
      </c>
      <c r="GO44" s="108">
        <v>100.89</v>
      </c>
      <c r="GP44" s="105"/>
      <c r="GQ44" s="106">
        <v>65.594610989999993</v>
      </c>
      <c r="GR44" s="107">
        <v>99.42</v>
      </c>
      <c r="GS44" s="103"/>
      <c r="GT44" s="104">
        <v>167.95425995999997</v>
      </c>
      <c r="GU44" s="108">
        <v>97.97</v>
      </c>
      <c r="GV44" s="105"/>
      <c r="GW44" s="106">
        <v>139.86814979000002</v>
      </c>
      <c r="GX44" s="107">
        <v>99.43</v>
      </c>
      <c r="GY44" s="103"/>
      <c r="GZ44" s="104">
        <v>283.70636988000001</v>
      </c>
      <c r="HA44" s="108">
        <v>99.34</v>
      </c>
      <c r="HC44">
        <v>0</v>
      </c>
      <c r="HD44">
        <v>0</v>
      </c>
    </row>
    <row r="45" spans="1:212" ht="13.5" thickBot="1">
      <c r="F45" s="100"/>
      <c r="G45" s="101"/>
      <c r="H45" s="102"/>
      <c r="L45" s="100"/>
      <c r="M45" s="101"/>
      <c r="N45" s="102"/>
      <c r="R45" s="100"/>
      <c r="S45" s="101"/>
      <c r="T45" s="102"/>
      <c r="X45" s="100"/>
      <c r="Y45" s="101"/>
      <c r="Z45" s="102"/>
      <c r="AD45" s="100"/>
      <c r="AE45" s="101"/>
      <c r="AF45" s="102"/>
      <c r="AJ45" s="100"/>
      <c r="AK45" s="101"/>
      <c r="AL45" s="102"/>
      <c r="AP45" s="100"/>
      <c r="AQ45" s="101"/>
      <c r="AR45" s="102"/>
      <c r="AV45" s="100"/>
      <c r="AW45" s="101"/>
      <c r="AX45" s="102"/>
      <c r="BB45" s="100"/>
      <c r="BC45" s="101"/>
      <c r="BD45" s="102"/>
      <c r="BH45" s="100"/>
      <c r="BI45" s="101"/>
      <c r="BJ45" s="102"/>
      <c r="BN45" s="100"/>
      <c r="BO45" s="101"/>
      <c r="BP45" s="102"/>
      <c r="BT45" s="100"/>
      <c r="BU45" s="101"/>
      <c r="BV45" s="102"/>
      <c r="BZ45" s="100"/>
      <c r="CA45" s="101"/>
      <c r="CB45" s="102"/>
      <c r="CF45" s="100"/>
      <c r="CG45" s="101"/>
      <c r="CH45" s="102"/>
      <c r="CL45" s="100"/>
      <c r="CM45" s="101"/>
      <c r="CN45" s="102"/>
      <c r="CR45" s="100"/>
      <c r="CS45" s="101"/>
      <c r="CT45" s="102"/>
      <c r="CX45" s="100"/>
      <c r="CY45" s="101"/>
      <c r="CZ45" s="102"/>
      <c r="DD45" s="100"/>
      <c r="DE45" s="101"/>
      <c r="DF45" s="102"/>
      <c r="DJ45" s="100"/>
      <c r="DK45" s="101"/>
      <c r="DL45" s="102"/>
      <c r="DP45" s="100"/>
      <c r="DQ45" s="101"/>
      <c r="DR45" s="102"/>
      <c r="DV45" s="100"/>
      <c r="DW45" s="101"/>
      <c r="DX45" s="102"/>
      <c r="EB45" s="100"/>
      <c r="EC45" s="101"/>
      <c r="ED45" s="102"/>
      <c r="EH45" s="100"/>
      <c r="EI45" s="101"/>
      <c r="EJ45" s="102"/>
      <c r="EN45" s="100"/>
      <c r="EO45" s="101"/>
      <c r="EP45" s="102"/>
      <c r="ET45" s="100"/>
      <c r="EU45" s="101"/>
      <c r="EV45" s="102"/>
      <c r="EZ45" s="100"/>
      <c r="FA45" s="101"/>
      <c r="FB45" s="102"/>
      <c r="FF45" s="100"/>
      <c r="FG45" s="101"/>
      <c r="FH45" s="102"/>
      <c r="FL45" s="100"/>
      <c r="FM45" s="101"/>
      <c r="FN45" s="102"/>
      <c r="FR45" s="100"/>
      <c r="FS45" s="101"/>
      <c r="FT45" s="102"/>
      <c r="FX45" s="100"/>
      <c r="FY45" s="101"/>
      <c r="FZ45" s="102"/>
      <c r="GD45" s="100"/>
      <c r="GE45" s="101"/>
      <c r="GF45" s="102"/>
      <c r="GJ45" s="100"/>
      <c r="GK45" s="101"/>
      <c r="GL45" s="102"/>
      <c r="GP45" s="100"/>
      <c r="GQ45" s="101"/>
      <c r="GR45" s="102"/>
      <c r="GV45" s="100"/>
      <c r="GW45" s="101"/>
      <c r="GX45" s="102"/>
    </row>
    <row r="46" spans="1:212">
      <c r="A46" s="109" t="s">
        <v>1428</v>
      </c>
      <c r="B46" s="110"/>
      <c r="C46" s="109"/>
      <c r="D46" s="110">
        <v>55</v>
      </c>
      <c r="E46" s="114"/>
      <c r="F46" s="111"/>
      <c r="G46" s="112">
        <v>6923</v>
      </c>
      <c r="H46" s="113"/>
      <c r="I46" s="109"/>
      <c r="J46" s="110">
        <v>29</v>
      </c>
      <c r="K46" s="114"/>
      <c r="L46" s="111"/>
      <c r="M46" s="112">
        <v>19</v>
      </c>
      <c r="N46" s="113"/>
      <c r="O46" s="109"/>
      <c r="P46" s="110">
        <v>142</v>
      </c>
      <c r="Q46" s="114"/>
      <c r="R46" s="111"/>
      <c r="S46" s="112">
        <v>7</v>
      </c>
      <c r="T46" s="113"/>
      <c r="U46" s="109"/>
      <c r="V46" s="110">
        <v>3</v>
      </c>
      <c r="W46" s="114"/>
      <c r="X46" s="111"/>
      <c r="Y46" s="112">
        <v>7</v>
      </c>
      <c r="Z46" s="113"/>
      <c r="AA46" s="109"/>
      <c r="AB46" s="110">
        <v>7</v>
      </c>
      <c r="AC46" s="114"/>
      <c r="AD46" s="111"/>
      <c r="AE46" s="112">
        <v>44</v>
      </c>
      <c r="AF46" s="113"/>
      <c r="AG46" s="109"/>
      <c r="AH46" s="110">
        <v>49</v>
      </c>
      <c r="AI46" s="114"/>
      <c r="AJ46" s="111"/>
      <c r="AK46" s="112">
        <v>6</v>
      </c>
      <c r="AL46" s="113"/>
      <c r="AM46" s="109"/>
      <c r="AN46" s="110">
        <v>5</v>
      </c>
      <c r="AO46" s="114"/>
      <c r="AP46" s="111"/>
      <c r="AQ46" s="112">
        <v>6</v>
      </c>
      <c r="AR46" s="113"/>
      <c r="AS46" s="109"/>
      <c r="AT46" s="110">
        <v>7</v>
      </c>
      <c r="AU46" s="114"/>
      <c r="AV46" s="111"/>
      <c r="AW46" s="112">
        <v>3</v>
      </c>
      <c r="AX46" s="113"/>
      <c r="AY46" s="109"/>
      <c r="AZ46" s="110">
        <v>91</v>
      </c>
      <c r="BA46" s="114"/>
      <c r="BB46" s="111"/>
      <c r="BC46" s="112">
        <v>4713</v>
      </c>
      <c r="BD46" s="113"/>
      <c r="BE46" s="109"/>
      <c r="BF46" s="110">
        <v>2403</v>
      </c>
      <c r="BG46" s="114"/>
      <c r="BH46" s="111"/>
      <c r="BI46" s="112">
        <v>1</v>
      </c>
      <c r="BJ46" s="113"/>
      <c r="BK46" s="109"/>
      <c r="BL46" s="110">
        <v>329</v>
      </c>
      <c r="BM46" s="114"/>
      <c r="BN46" s="111"/>
      <c r="BO46" s="112">
        <v>1816</v>
      </c>
      <c r="BP46" s="113"/>
      <c r="BQ46" s="109"/>
      <c r="BR46" s="110">
        <v>118</v>
      </c>
      <c r="BS46" s="114"/>
      <c r="BT46" s="111"/>
      <c r="BU46" s="112">
        <v>13</v>
      </c>
      <c r="BV46" s="113"/>
      <c r="BW46" s="109"/>
      <c r="BX46" s="110">
        <v>11</v>
      </c>
      <c r="BY46" s="114"/>
      <c r="BZ46" s="111"/>
      <c r="CA46" s="112">
        <v>207</v>
      </c>
      <c r="CB46" s="113"/>
      <c r="CC46" s="109"/>
      <c r="CD46" s="110">
        <v>449</v>
      </c>
      <c r="CE46" s="114"/>
      <c r="CF46" s="111"/>
      <c r="CG46" s="112">
        <v>177</v>
      </c>
      <c r="CH46" s="113"/>
      <c r="CI46" s="109"/>
      <c r="CJ46" s="110">
        <v>377</v>
      </c>
      <c r="CK46" s="114"/>
      <c r="CL46" s="111"/>
      <c r="CM46" s="112">
        <v>34</v>
      </c>
      <c r="CN46" s="113"/>
      <c r="CO46" s="109"/>
      <c r="CP46" s="110">
        <v>91</v>
      </c>
      <c r="CQ46" s="114"/>
      <c r="CR46" s="111"/>
      <c r="CS46" s="112">
        <v>87</v>
      </c>
      <c r="CT46" s="113"/>
      <c r="CU46" s="109"/>
      <c r="CV46" s="110">
        <v>69</v>
      </c>
      <c r="CW46" s="114"/>
      <c r="CX46" s="111"/>
      <c r="CY46" s="112">
        <v>60</v>
      </c>
      <c r="CZ46" s="113"/>
      <c r="DA46" s="109"/>
      <c r="DB46" s="110">
        <v>41</v>
      </c>
      <c r="DC46" s="114"/>
      <c r="DD46" s="111"/>
      <c r="DE46" s="112">
        <v>3550</v>
      </c>
      <c r="DF46" s="113"/>
      <c r="DG46" s="109"/>
      <c r="DH46" s="110">
        <v>22</v>
      </c>
      <c r="DI46" s="114"/>
      <c r="DJ46" s="111"/>
      <c r="DK46" s="112">
        <v>1568</v>
      </c>
      <c r="DL46" s="113"/>
      <c r="DM46" s="109"/>
      <c r="DN46" s="110">
        <v>701</v>
      </c>
      <c r="DO46" s="114"/>
      <c r="DP46" s="111"/>
      <c r="DQ46" s="112">
        <v>697</v>
      </c>
      <c r="DR46" s="113"/>
      <c r="DS46" s="109"/>
      <c r="DT46" s="110">
        <v>89</v>
      </c>
      <c r="DU46" s="114"/>
      <c r="DV46" s="111"/>
      <c r="DW46" s="112">
        <v>2807</v>
      </c>
      <c r="DX46" s="113"/>
      <c r="DY46" s="109"/>
      <c r="DZ46" s="110">
        <v>7434</v>
      </c>
      <c r="EA46" s="114"/>
      <c r="EB46" s="111"/>
      <c r="EC46" s="112">
        <v>12037</v>
      </c>
      <c r="ED46" s="113"/>
      <c r="EE46" s="109"/>
      <c r="EF46" s="110">
        <v>2320</v>
      </c>
      <c r="EG46" s="114"/>
      <c r="EH46" s="111"/>
      <c r="EI46" s="112">
        <v>955</v>
      </c>
      <c r="EJ46" s="113"/>
      <c r="EK46" s="109"/>
      <c r="EL46" s="110">
        <v>220</v>
      </c>
      <c r="EM46" s="114"/>
      <c r="EN46" s="111"/>
      <c r="EO46" s="112">
        <v>3130</v>
      </c>
      <c r="EP46" s="113"/>
      <c r="EQ46" s="109"/>
      <c r="ER46" s="110">
        <v>399</v>
      </c>
      <c r="ES46" s="114"/>
      <c r="ET46" s="111"/>
      <c r="EU46" s="112">
        <v>22</v>
      </c>
      <c r="EV46" s="113"/>
      <c r="EW46" s="109"/>
      <c r="EX46" s="110">
        <v>6</v>
      </c>
      <c r="EY46" s="114"/>
      <c r="EZ46" s="111"/>
      <c r="FA46" s="112">
        <v>8</v>
      </c>
      <c r="FB46" s="113"/>
      <c r="FC46" s="109"/>
      <c r="FD46" s="110">
        <v>8</v>
      </c>
      <c r="FE46" s="114"/>
      <c r="FF46" s="111"/>
      <c r="FG46" s="112">
        <v>824</v>
      </c>
      <c r="FH46" s="113"/>
      <c r="FI46" s="109"/>
      <c r="FJ46" s="110">
        <v>291</v>
      </c>
      <c r="FK46" s="114"/>
      <c r="FL46" s="111"/>
      <c r="FM46" s="112">
        <v>1615</v>
      </c>
      <c r="FN46" s="113"/>
      <c r="FO46" s="109"/>
      <c r="FP46" s="110">
        <v>11</v>
      </c>
      <c r="FQ46" s="114"/>
      <c r="FR46" s="111"/>
      <c r="FS46" s="112">
        <v>22</v>
      </c>
      <c r="FT46" s="113"/>
      <c r="FU46" s="109"/>
      <c r="FV46" s="110">
        <v>17</v>
      </c>
      <c r="FW46" s="114"/>
      <c r="FX46" s="111"/>
      <c r="FY46" s="112">
        <v>33</v>
      </c>
      <c r="FZ46" s="113"/>
      <c r="GA46" s="109"/>
      <c r="GB46" s="110">
        <v>25</v>
      </c>
      <c r="GC46" s="114"/>
      <c r="GD46" s="111"/>
      <c r="GE46" s="112">
        <v>21</v>
      </c>
      <c r="GF46" s="113"/>
      <c r="GG46" s="109"/>
      <c r="GH46" s="110">
        <v>26</v>
      </c>
      <c r="GI46" s="114"/>
      <c r="GJ46" s="111"/>
      <c r="GK46" s="112">
        <v>26</v>
      </c>
      <c r="GL46" s="113"/>
      <c r="GM46" s="109"/>
      <c r="GN46" s="110">
        <v>22</v>
      </c>
      <c r="GO46" s="114"/>
      <c r="GP46" s="111"/>
      <c r="GQ46" s="112">
        <v>18</v>
      </c>
      <c r="GR46" s="113"/>
      <c r="GS46" s="109"/>
      <c r="GT46" s="110">
        <v>11</v>
      </c>
      <c r="GU46" s="114"/>
      <c r="GV46" s="111"/>
      <c r="GW46" s="112">
        <v>12</v>
      </c>
      <c r="GX46" s="113"/>
      <c r="GY46" s="109"/>
      <c r="GZ46" s="110">
        <v>11</v>
      </c>
      <c r="HA46" s="114"/>
      <c r="HC46">
        <v>0</v>
      </c>
    </row>
    <row r="47" spans="1:212" ht="13.5" thickBot="1">
      <c r="A47" s="115" t="s">
        <v>186</v>
      </c>
      <c r="B47" s="116"/>
      <c r="C47" s="115"/>
      <c r="D47" s="116">
        <v>946051.08436363633</v>
      </c>
      <c r="E47" s="120"/>
      <c r="F47" s="117"/>
      <c r="G47" s="118">
        <v>4498.124318936877</v>
      </c>
      <c r="H47" s="119"/>
      <c r="I47" s="115"/>
      <c r="J47" s="116">
        <v>3054310.3286206899</v>
      </c>
      <c r="K47" s="120"/>
      <c r="L47" s="117"/>
      <c r="M47" s="118">
        <v>5030405.8978947373</v>
      </c>
      <c r="N47" s="119"/>
      <c r="O47" s="115"/>
      <c r="P47" s="116">
        <v>18283.87323943662</v>
      </c>
      <c r="Q47" s="120"/>
      <c r="R47" s="117"/>
      <c r="S47" s="118">
        <v>23502525.285714287</v>
      </c>
      <c r="T47" s="119"/>
      <c r="U47" s="115"/>
      <c r="V47" s="116">
        <v>32890549.666666668</v>
      </c>
      <c r="W47" s="120"/>
      <c r="X47" s="117"/>
      <c r="Y47" s="118">
        <v>83085722.428571433</v>
      </c>
      <c r="Z47" s="119"/>
      <c r="AA47" s="115"/>
      <c r="AB47" s="116">
        <v>76058027.571428567</v>
      </c>
      <c r="AC47" s="120"/>
      <c r="AD47" s="117"/>
      <c r="AE47" s="118">
        <v>38231.954545454544</v>
      </c>
      <c r="AF47" s="119"/>
      <c r="AG47" s="115"/>
      <c r="AH47" s="116">
        <v>33234.408163265303</v>
      </c>
      <c r="AI47" s="120"/>
      <c r="AJ47" s="117"/>
      <c r="AK47" s="118">
        <v>14383082.333333334</v>
      </c>
      <c r="AL47" s="119"/>
      <c r="AM47" s="115"/>
      <c r="AN47" s="116">
        <v>618780.4</v>
      </c>
      <c r="AO47" s="120"/>
      <c r="AP47" s="117"/>
      <c r="AQ47" s="118">
        <v>719689</v>
      </c>
      <c r="AR47" s="119"/>
      <c r="AS47" s="115"/>
      <c r="AT47" s="116">
        <v>302634.71428571426</v>
      </c>
      <c r="AU47" s="120"/>
      <c r="AV47" s="117"/>
      <c r="AW47" s="118">
        <v>78190024.666666672</v>
      </c>
      <c r="AX47" s="119"/>
      <c r="AY47" s="115"/>
      <c r="AZ47" s="116">
        <v>12972550.582417583</v>
      </c>
      <c r="BA47" s="120"/>
      <c r="BB47" s="117"/>
      <c r="BC47" s="118">
        <v>1514.6353914704009</v>
      </c>
      <c r="BD47" s="119"/>
      <c r="BE47" s="115"/>
      <c r="BF47" s="116">
        <v>226129.10739908449</v>
      </c>
      <c r="BG47" s="120"/>
      <c r="BH47" s="117"/>
      <c r="BI47" s="118">
        <v>1490142.72</v>
      </c>
      <c r="BJ47" s="119"/>
      <c r="BK47" s="115"/>
      <c r="BL47" s="116">
        <v>770960.54492401215</v>
      </c>
      <c r="BM47" s="120"/>
      <c r="BN47" s="117"/>
      <c r="BO47" s="118">
        <v>52062.264675110135</v>
      </c>
      <c r="BP47" s="119"/>
      <c r="BQ47" s="115"/>
      <c r="BR47" s="116">
        <v>1283173.3403389831</v>
      </c>
      <c r="BS47" s="120"/>
      <c r="BT47" s="117"/>
      <c r="BU47" s="118">
        <v>28579366.35307692</v>
      </c>
      <c r="BV47" s="119"/>
      <c r="BW47" s="115"/>
      <c r="BX47" s="116">
        <v>50552820.235454552</v>
      </c>
      <c r="BY47" s="120"/>
      <c r="BZ47" s="117"/>
      <c r="CA47" s="118">
        <v>140750.0006280193</v>
      </c>
      <c r="CB47" s="119"/>
      <c r="CC47" s="115"/>
      <c r="CD47" s="116">
        <v>245071.44122494431</v>
      </c>
      <c r="CE47" s="120"/>
      <c r="CF47" s="117"/>
      <c r="CG47" s="118">
        <v>484380.60016949155</v>
      </c>
      <c r="CH47" s="119"/>
      <c r="CI47" s="115"/>
      <c r="CJ47" s="116">
        <v>172337.34045092837</v>
      </c>
      <c r="CK47" s="120"/>
      <c r="CL47" s="117"/>
      <c r="CM47" s="118">
        <v>725809.2279411765</v>
      </c>
      <c r="CN47" s="119"/>
      <c r="CO47" s="115"/>
      <c r="CP47" s="116">
        <v>4901376.0547252754</v>
      </c>
      <c r="CQ47" s="120"/>
      <c r="CR47" s="117"/>
      <c r="CS47" s="118">
        <v>4474583.1198850572</v>
      </c>
      <c r="CT47" s="119"/>
      <c r="CU47" s="115"/>
      <c r="CV47" s="116">
        <v>1637583.8495652175</v>
      </c>
      <c r="CW47" s="120"/>
      <c r="CX47" s="117"/>
      <c r="CY47" s="118">
        <v>410573.05366666667</v>
      </c>
      <c r="CZ47" s="119"/>
      <c r="DA47" s="115"/>
      <c r="DB47" s="116">
        <v>112463.77390243903</v>
      </c>
      <c r="DC47" s="120"/>
      <c r="DD47" s="117"/>
      <c r="DE47" s="118">
        <v>259940.46090140846</v>
      </c>
      <c r="DF47" s="119"/>
      <c r="DG47" s="115"/>
      <c r="DH47" s="116">
        <v>401013.55954545457</v>
      </c>
      <c r="DI47" s="120"/>
      <c r="DJ47" s="117"/>
      <c r="DK47" s="118">
        <v>262017.91845663264</v>
      </c>
      <c r="DL47" s="119"/>
      <c r="DM47" s="115"/>
      <c r="DN47" s="116">
        <v>239256.47242510697</v>
      </c>
      <c r="DO47" s="120"/>
      <c r="DP47" s="117"/>
      <c r="DQ47" s="118">
        <v>159278.21094691535</v>
      </c>
      <c r="DR47" s="119"/>
      <c r="DS47" s="115"/>
      <c r="DT47" s="116">
        <v>2123151.5641573034</v>
      </c>
      <c r="DU47" s="120"/>
      <c r="DV47" s="117"/>
      <c r="DW47" s="118">
        <v>13008.945760598504</v>
      </c>
      <c r="DX47" s="119"/>
      <c r="DY47" s="115"/>
      <c r="DZ47" s="116">
        <v>24782.02734732311</v>
      </c>
      <c r="EA47" s="120"/>
      <c r="EB47" s="117"/>
      <c r="EC47" s="118">
        <v>27785.843706903714</v>
      </c>
      <c r="ED47" s="119"/>
      <c r="EE47" s="115"/>
      <c r="EF47" s="116">
        <v>14442.851129310346</v>
      </c>
      <c r="EG47" s="120"/>
      <c r="EH47" s="117"/>
      <c r="EI47" s="118">
        <v>32049.675476439788</v>
      </c>
      <c r="EJ47" s="119"/>
      <c r="EK47" s="115"/>
      <c r="EL47" s="116">
        <v>363591.35745454545</v>
      </c>
      <c r="EM47" s="120"/>
      <c r="EN47" s="117"/>
      <c r="EO47" s="118">
        <v>36454.586891373801</v>
      </c>
      <c r="EP47" s="119"/>
      <c r="EQ47" s="115"/>
      <c r="ER47" s="116">
        <v>698996.49714285717</v>
      </c>
      <c r="ES47" s="120"/>
      <c r="ET47" s="117"/>
      <c r="EU47" s="118">
        <v>779332.54272727284</v>
      </c>
      <c r="EV47" s="119"/>
      <c r="EW47" s="115"/>
      <c r="EX47" s="116">
        <v>6061376.6900000004</v>
      </c>
      <c r="EY47" s="120"/>
      <c r="EZ47" s="117"/>
      <c r="FA47" s="118">
        <v>2901450.6287500001</v>
      </c>
      <c r="FB47" s="119"/>
      <c r="FC47" s="115"/>
      <c r="FD47" s="116">
        <v>3403922.0150000001</v>
      </c>
      <c r="FE47" s="120"/>
      <c r="FF47" s="117"/>
      <c r="FG47" s="118">
        <v>144264.35145631066</v>
      </c>
      <c r="FH47" s="119"/>
      <c r="FI47" s="115"/>
      <c r="FJ47" s="116">
        <v>584275.93333333335</v>
      </c>
      <c r="FK47" s="120"/>
      <c r="FL47" s="117"/>
      <c r="FM47" s="118">
        <v>450488.83238390088</v>
      </c>
      <c r="FN47" s="119"/>
      <c r="FO47" s="115"/>
      <c r="FP47" s="116">
        <v>9658966.0999999996</v>
      </c>
      <c r="FQ47" s="120"/>
      <c r="FR47" s="117"/>
      <c r="FS47" s="118">
        <v>2373832.0095454548</v>
      </c>
      <c r="FT47" s="119"/>
      <c r="FU47" s="115"/>
      <c r="FV47" s="116">
        <v>3884417.2705882355</v>
      </c>
      <c r="FW47" s="120"/>
      <c r="FX47" s="117"/>
      <c r="FY47" s="118">
        <v>3690332.8145454545</v>
      </c>
      <c r="FZ47" s="119"/>
      <c r="GA47" s="115"/>
      <c r="GB47" s="116">
        <v>659299.522</v>
      </c>
      <c r="GC47" s="120"/>
      <c r="GD47" s="117"/>
      <c r="GE47" s="118">
        <v>3315030.8857142855</v>
      </c>
      <c r="GF47" s="119"/>
      <c r="GG47" s="115"/>
      <c r="GH47" s="116">
        <v>3114292.616923077</v>
      </c>
      <c r="GI47" s="120"/>
      <c r="GJ47" s="117"/>
      <c r="GK47" s="118">
        <v>2187405.1969230766</v>
      </c>
      <c r="GL47" s="119"/>
      <c r="GM47" s="115"/>
      <c r="GN47" s="116">
        <v>4918271.7454545461</v>
      </c>
      <c r="GO47" s="120"/>
      <c r="GP47" s="117"/>
      <c r="GQ47" s="118">
        <v>3665542.7594444444</v>
      </c>
      <c r="GR47" s="119"/>
      <c r="GS47" s="115"/>
      <c r="GT47" s="116">
        <v>15585880.460000001</v>
      </c>
      <c r="GU47" s="120"/>
      <c r="GV47" s="117"/>
      <c r="GW47" s="118">
        <v>11722295.300833335</v>
      </c>
      <c r="GX47" s="119"/>
      <c r="GY47" s="115"/>
      <c r="GZ47" s="116">
        <v>25961259.631818179</v>
      </c>
      <c r="HA47" s="120"/>
    </row>
  </sheetData>
  <mergeCells count="69"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  <mergeCell ref="FO3:FO4"/>
    <mergeCell ref="FR3:FR4"/>
    <mergeCell ref="FU3:FU4"/>
    <mergeCell ref="FX3:FX4"/>
    <mergeCell ref="FC3:FC4"/>
    <mergeCell ref="FF3:FF4"/>
    <mergeCell ref="FI3:FI4"/>
    <mergeCell ref="FL3:FL4"/>
    <mergeCell ref="EQ3:EQ4"/>
    <mergeCell ref="ET3:ET4"/>
    <mergeCell ref="EW3:EW4"/>
    <mergeCell ref="EZ3:EZ4"/>
    <mergeCell ref="EE3:EE4"/>
    <mergeCell ref="EH3:EH4"/>
    <mergeCell ref="EK3:EK4"/>
    <mergeCell ref="EN3:EN4"/>
    <mergeCell ref="DS3:DS4"/>
    <mergeCell ref="DV3:DV4"/>
    <mergeCell ref="DY3:DY4"/>
    <mergeCell ref="EB3:EB4"/>
    <mergeCell ref="DG3:DG4"/>
    <mergeCell ref="DJ3:DJ4"/>
    <mergeCell ref="DM3:DM4"/>
    <mergeCell ref="DP3:DP4"/>
    <mergeCell ref="CU3:CU4"/>
    <mergeCell ref="CX3:CX4"/>
    <mergeCell ref="DA3:DA4"/>
    <mergeCell ref="DD3:DD4"/>
    <mergeCell ref="CI3:CI4"/>
    <mergeCell ref="CL3:CL4"/>
    <mergeCell ref="CO3:CO4"/>
    <mergeCell ref="CR3:CR4"/>
    <mergeCell ref="BW3:BW4"/>
    <mergeCell ref="BZ3:BZ4"/>
    <mergeCell ref="CC3:CC4"/>
    <mergeCell ref="CF3:CF4"/>
    <mergeCell ref="BK3:BK4"/>
    <mergeCell ref="BN3:BN4"/>
    <mergeCell ref="BQ3:BQ4"/>
    <mergeCell ref="BT3:BT4"/>
    <mergeCell ref="AY3:AY4"/>
    <mergeCell ref="BB3:BB4"/>
    <mergeCell ref="BE3:BE4"/>
    <mergeCell ref="BH3:BH4"/>
    <mergeCell ref="AM3:AM4"/>
    <mergeCell ref="AP3:AP4"/>
    <mergeCell ref="AS3:AS4"/>
    <mergeCell ref="AV3:AV4"/>
    <mergeCell ref="AD3:AD4"/>
    <mergeCell ref="AG3:AG4"/>
    <mergeCell ref="AJ3:AJ4"/>
    <mergeCell ref="O3:O4"/>
    <mergeCell ref="R3:R4"/>
    <mergeCell ref="U3:U4"/>
    <mergeCell ref="X3:X4"/>
    <mergeCell ref="C3:C4"/>
    <mergeCell ref="F3:F4"/>
    <mergeCell ref="I3:I4"/>
    <mergeCell ref="L3:L4"/>
    <mergeCell ref="AA3:AA4"/>
  </mergeCells>
  <phoneticPr fontId="0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D47"/>
  <sheetViews>
    <sheetView workbookViewId="0" xr3:uid="{0048B8E7-8DCA-5CD6-B67B-486C8B362ABD}"/>
  </sheetViews>
  <sheetFormatPr defaultRowHeight="12.75"/>
  <cols>
    <col min="1" max="1" width="31" customWidth="1"/>
    <col min="2" max="2" width="9.140625" style="99"/>
    <col min="3" max="3" width="28.28515625" customWidth="1"/>
    <col min="4" max="4" width="10.28515625" style="99" customWidth="1"/>
    <col min="5" max="5" width="6" style="6" customWidth="1"/>
    <col min="6" max="6" width="28.28515625" customWidth="1"/>
    <col min="7" max="7" width="10.28515625" style="99" customWidth="1"/>
    <col min="8" max="8" width="6" style="6" customWidth="1"/>
    <col min="9" max="9" width="28.28515625" customWidth="1"/>
    <col min="10" max="10" width="10.28515625" style="99" customWidth="1"/>
    <col min="11" max="11" width="6" style="6" customWidth="1"/>
    <col min="12" max="12" width="28.28515625" customWidth="1"/>
    <col min="13" max="13" width="10.28515625" style="99" customWidth="1"/>
    <col min="14" max="14" width="6" style="6" customWidth="1"/>
    <col min="15" max="15" width="28.28515625" customWidth="1"/>
    <col min="16" max="16" width="10.28515625" style="99" customWidth="1"/>
    <col min="17" max="17" width="6" style="6" customWidth="1"/>
    <col min="18" max="18" width="28.28515625" customWidth="1"/>
    <col min="19" max="19" width="10.28515625" style="99" customWidth="1"/>
    <col min="20" max="20" width="6" style="6" customWidth="1"/>
    <col min="21" max="21" width="28.28515625" customWidth="1"/>
    <col min="22" max="22" width="10.28515625" style="99" customWidth="1"/>
    <col min="23" max="23" width="6" style="6" customWidth="1"/>
    <col min="24" max="24" width="28.28515625" customWidth="1"/>
    <col min="25" max="25" width="10.28515625" style="99" customWidth="1"/>
    <col min="26" max="26" width="6" style="6" customWidth="1"/>
    <col min="27" max="27" width="28.28515625" customWidth="1"/>
    <col min="28" max="28" width="10.28515625" style="99" customWidth="1"/>
    <col min="29" max="29" width="6" style="6" customWidth="1"/>
    <col min="30" max="30" width="28.28515625" customWidth="1"/>
    <col min="31" max="31" width="10.28515625" style="99" customWidth="1"/>
    <col min="32" max="32" width="6" style="6" customWidth="1"/>
    <col min="33" max="33" width="28.28515625" customWidth="1"/>
    <col min="34" max="34" width="10.28515625" style="99" customWidth="1"/>
    <col min="35" max="35" width="6" style="6" customWidth="1"/>
    <col min="36" max="36" width="28.28515625" customWidth="1"/>
    <col min="37" max="37" width="10.28515625" style="99" customWidth="1"/>
    <col min="38" max="38" width="6" style="6" customWidth="1"/>
    <col min="39" max="39" width="28.28515625" customWidth="1"/>
    <col min="40" max="40" width="10.28515625" style="99" customWidth="1"/>
    <col min="41" max="41" width="6" style="6" customWidth="1"/>
    <col min="42" max="42" width="28.28515625" customWidth="1"/>
    <col min="43" max="43" width="10.28515625" style="99" customWidth="1"/>
    <col min="44" max="44" width="6" style="6" customWidth="1"/>
    <col min="45" max="45" width="28.28515625" customWidth="1"/>
    <col min="46" max="46" width="10.28515625" style="99" customWidth="1"/>
    <col min="47" max="47" width="6" style="6" customWidth="1"/>
    <col min="48" max="48" width="28.28515625" customWidth="1"/>
    <col min="49" max="49" width="10.28515625" style="99" customWidth="1"/>
    <col min="50" max="50" width="6" style="6" customWidth="1"/>
    <col min="51" max="51" width="28.28515625" customWidth="1"/>
    <col min="52" max="52" width="10.28515625" style="99" customWidth="1"/>
    <col min="53" max="53" width="6" style="6" customWidth="1"/>
    <col min="54" max="54" width="28.28515625" customWidth="1"/>
    <col min="55" max="55" width="10.28515625" style="99" customWidth="1"/>
    <col min="56" max="56" width="6" style="6" customWidth="1"/>
    <col min="57" max="57" width="28.28515625" customWidth="1"/>
    <col min="58" max="58" width="10.28515625" style="99" customWidth="1"/>
    <col min="59" max="59" width="6" style="6" customWidth="1"/>
    <col min="60" max="60" width="28.28515625" customWidth="1"/>
    <col min="61" max="61" width="10.28515625" style="99" customWidth="1"/>
    <col min="62" max="62" width="6" style="6" customWidth="1"/>
    <col min="63" max="63" width="28.28515625" customWidth="1"/>
    <col min="64" max="64" width="10.28515625" style="99" customWidth="1"/>
    <col min="65" max="65" width="6" style="6" customWidth="1"/>
    <col min="66" max="66" width="28.28515625" customWidth="1"/>
    <col min="67" max="67" width="10.28515625" style="99" customWidth="1"/>
    <col min="68" max="68" width="6" style="6" customWidth="1"/>
    <col min="69" max="69" width="28.28515625" customWidth="1"/>
    <col min="70" max="70" width="10.28515625" style="99" customWidth="1"/>
    <col min="71" max="71" width="6" style="6" customWidth="1"/>
    <col min="72" max="72" width="28.28515625" customWidth="1"/>
    <col min="73" max="73" width="10.28515625" style="99" customWidth="1"/>
    <col min="74" max="74" width="6" style="6" customWidth="1"/>
    <col min="75" max="75" width="28.28515625" customWidth="1"/>
    <col min="76" max="76" width="10.28515625" style="99" customWidth="1"/>
    <col min="77" max="77" width="6" style="6" customWidth="1"/>
    <col min="78" max="78" width="28.28515625" customWidth="1"/>
    <col min="79" max="79" width="10.28515625" style="99" customWidth="1"/>
    <col min="80" max="80" width="6" style="6" customWidth="1"/>
    <col min="81" max="81" width="28.28515625" customWidth="1"/>
    <col min="82" max="82" width="10.28515625" style="99" customWidth="1"/>
    <col min="83" max="83" width="6" style="6" customWidth="1"/>
    <col min="84" max="84" width="28.28515625" customWidth="1"/>
    <col min="85" max="85" width="10.28515625" style="99" customWidth="1"/>
    <col min="86" max="86" width="6" style="6" customWidth="1"/>
    <col min="87" max="87" width="28.28515625" customWidth="1"/>
    <col min="88" max="88" width="10.28515625" style="99" customWidth="1"/>
    <col min="89" max="89" width="6" style="6" customWidth="1"/>
    <col min="90" max="90" width="28.28515625" customWidth="1"/>
    <col min="91" max="91" width="10.28515625" style="99" customWidth="1"/>
    <col min="92" max="92" width="6" style="6" customWidth="1"/>
    <col min="93" max="93" width="28.28515625" customWidth="1"/>
    <col min="94" max="94" width="10.28515625" style="99" customWidth="1"/>
    <col min="95" max="95" width="6" style="6" customWidth="1"/>
    <col min="96" max="96" width="28.28515625" customWidth="1"/>
    <col min="97" max="97" width="10.28515625" style="99" customWidth="1"/>
    <col min="98" max="98" width="6" style="6" customWidth="1"/>
    <col min="99" max="99" width="28.28515625" customWidth="1"/>
    <col min="100" max="100" width="10.28515625" style="99" customWidth="1"/>
    <col min="101" max="101" width="6" style="6" customWidth="1"/>
    <col min="102" max="102" width="28.28515625" customWidth="1"/>
    <col min="103" max="103" width="10.28515625" style="99" customWidth="1"/>
    <col min="104" max="104" width="6" style="6" customWidth="1"/>
    <col min="105" max="105" width="28.28515625" customWidth="1"/>
    <col min="106" max="106" width="10.28515625" style="99" customWidth="1"/>
    <col min="107" max="107" width="6" style="6" customWidth="1"/>
    <col min="108" max="108" width="28.28515625" customWidth="1"/>
    <col min="109" max="109" width="10.28515625" style="99" customWidth="1"/>
    <col min="110" max="110" width="6" style="6" customWidth="1"/>
    <col min="111" max="111" width="28.28515625" customWidth="1"/>
    <col min="112" max="112" width="10.28515625" style="99" customWidth="1"/>
    <col min="113" max="113" width="6" style="6" customWidth="1"/>
    <col min="114" max="114" width="28.28515625" customWidth="1"/>
    <col min="115" max="115" width="10.28515625" style="99" customWidth="1"/>
    <col min="116" max="116" width="6" style="6" customWidth="1"/>
    <col min="117" max="117" width="28.28515625" customWidth="1"/>
    <col min="118" max="118" width="10.28515625" style="99" customWidth="1"/>
    <col min="119" max="119" width="6" style="6" customWidth="1"/>
    <col min="120" max="120" width="28.28515625" customWidth="1"/>
    <col min="121" max="121" width="10.28515625" style="99" customWidth="1"/>
    <col min="122" max="122" width="6" style="6" customWidth="1"/>
    <col min="123" max="123" width="28.28515625" customWidth="1"/>
    <col min="124" max="124" width="10.28515625" style="99" customWidth="1"/>
    <col min="125" max="125" width="6" style="6" customWidth="1"/>
    <col min="126" max="126" width="28.28515625" customWidth="1"/>
    <col min="127" max="127" width="10.28515625" style="99" customWidth="1"/>
    <col min="128" max="128" width="6" style="6" customWidth="1"/>
    <col min="129" max="129" width="28.28515625" customWidth="1"/>
    <col min="130" max="130" width="10.28515625" style="99" customWidth="1"/>
    <col min="131" max="131" width="6" style="6" customWidth="1"/>
    <col min="132" max="132" width="28.28515625" customWidth="1"/>
    <col min="133" max="133" width="10.28515625" style="99" customWidth="1"/>
    <col min="134" max="134" width="6" style="6" customWidth="1"/>
    <col min="135" max="135" width="28.28515625" customWidth="1"/>
    <col min="136" max="136" width="10.28515625" style="99" customWidth="1"/>
    <col min="137" max="137" width="6" style="6" customWidth="1"/>
    <col min="138" max="138" width="28.28515625" customWidth="1"/>
    <col min="139" max="139" width="10.28515625" style="99" customWidth="1"/>
    <col min="140" max="140" width="6" style="6" customWidth="1"/>
    <col min="141" max="141" width="28.28515625" customWidth="1"/>
    <col min="142" max="142" width="10.28515625" style="99" customWidth="1"/>
    <col min="143" max="143" width="6" style="6" customWidth="1"/>
    <col min="144" max="144" width="28.28515625" customWidth="1"/>
    <col min="145" max="145" width="10.28515625" style="99" customWidth="1"/>
    <col min="146" max="146" width="6" style="6" customWidth="1"/>
    <col min="147" max="147" width="28.28515625" customWidth="1"/>
    <col min="148" max="148" width="10.28515625" style="99" customWidth="1"/>
    <col min="149" max="149" width="6" style="6" customWidth="1"/>
    <col min="150" max="150" width="28.28515625" customWidth="1"/>
    <col min="151" max="151" width="10.28515625" style="99" customWidth="1"/>
    <col min="152" max="152" width="6" style="6" customWidth="1"/>
    <col min="153" max="153" width="28.28515625" customWidth="1"/>
    <col min="154" max="154" width="10.28515625" style="99" customWidth="1"/>
    <col min="155" max="155" width="6" style="6" customWidth="1"/>
    <col min="156" max="156" width="28.28515625" customWidth="1"/>
    <col min="157" max="157" width="10.28515625" style="99" customWidth="1"/>
    <col min="158" max="158" width="6" style="6" customWidth="1"/>
    <col min="159" max="159" width="28.28515625" customWidth="1"/>
    <col min="160" max="160" width="10.28515625" style="99" customWidth="1"/>
    <col min="161" max="161" width="6" style="6" customWidth="1"/>
    <col min="162" max="162" width="28.28515625" customWidth="1"/>
    <col min="163" max="163" width="10.28515625" style="99" customWidth="1"/>
    <col min="164" max="164" width="6" style="6" customWidth="1"/>
    <col min="165" max="165" width="28.28515625" customWidth="1"/>
    <col min="166" max="166" width="10.28515625" style="99" customWidth="1"/>
    <col min="167" max="167" width="6" style="6" customWidth="1"/>
    <col min="168" max="168" width="28.28515625" customWidth="1"/>
    <col min="169" max="169" width="10.28515625" style="99" customWidth="1"/>
    <col min="170" max="170" width="6" style="6" customWidth="1"/>
    <col min="171" max="171" width="28.28515625" customWidth="1"/>
    <col min="172" max="172" width="10.28515625" style="99" customWidth="1"/>
    <col min="173" max="173" width="6" style="6" customWidth="1"/>
    <col min="174" max="174" width="28.28515625" customWidth="1"/>
    <col min="175" max="175" width="10.28515625" style="99" customWidth="1"/>
    <col min="176" max="176" width="6" style="6" customWidth="1"/>
    <col min="177" max="177" width="28.28515625" customWidth="1"/>
    <col min="178" max="178" width="10.28515625" style="99" customWidth="1"/>
    <col min="179" max="179" width="6" style="6" customWidth="1"/>
    <col min="180" max="180" width="28.28515625" customWidth="1"/>
    <col min="181" max="181" width="10.28515625" style="99" customWidth="1"/>
    <col min="182" max="182" width="6" style="6" customWidth="1"/>
    <col min="183" max="183" width="28.28515625" customWidth="1"/>
    <col min="184" max="184" width="10.28515625" style="99" customWidth="1"/>
    <col min="185" max="185" width="6" style="6" customWidth="1"/>
    <col min="186" max="186" width="28.28515625" customWidth="1"/>
    <col min="187" max="187" width="10.28515625" style="99" customWidth="1"/>
    <col min="188" max="188" width="6" style="6" customWidth="1"/>
    <col min="189" max="189" width="28.28515625" customWidth="1"/>
    <col min="190" max="190" width="10.28515625" style="99" customWidth="1"/>
    <col min="191" max="191" width="6" style="6" customWidth="1"/>
    <col min="192" max="192" width="28.28515625" customWidth="1"/>
    <col min="193" max="193" width="10.28515625" style="99" customWidth="1"/>
    <col min="194" max="194" width="6" style="6" customWidth="1"/>
    <col min="195" max="195" width="28.28515625" customWidth="1"/>
    <col min="196" max="196" width="10.28515625" style="99" customWidth="1"/>
    <col min="197" max="197" width="6" style="6" customWidth="1"/>
    <col min="198" max="198" width="28.28515625" customWidth="1"/>
    <col min="199" max="199" width="10.28515625" style="99" customWidth="1"/>
    <col min="200" max="200" width="6" style="6" customWidth="1"/>
    <col min="201" max="201" width="28.28515625" customWidth="1"/>
    <col min="202" max="202" width="10.28515625" style="99" customWidth="1"/>
    <col min="203" max="203" width="6" style="6" customWidth="1"/>
    <col min="204" max="204" width="28.28515625" customWidth="1"/>
    <col min="205" max="205" width="10.28515625" style="99" customWidth="1"/>
    <col min="206" max="206" width="6" style="6" customWidth="1"/>
    <col min="207" max="207" width="28.28515625" customWidth="1"/>
    <col min="208" max="208" width="10.28515625" style="99" customWidth="1"/>
    <col min="209" max="209" width="6" style="6" customWidth="1"/>
  </cols>
  <sheetData>
    <row r="1" spans="1:212">
      <c r="A1" s="1" t="s">
        <v>316</v>
      </c>
    </row>
    <row r="3" spans="1:212">
      <c r="A3" s="13" t="s">
        <v>20</v>
      </c>
      <c r="B3" s="86"/>
      <c r="C3" s="331" t="s">
        <v>579</v>
      </c>
      <c r="D3" s="87"/>
      <c r="E3" s="88"/>
      <c r="F3" s="333" t="s">
        <v>580</v>
      </c>
      <c r="G3" s="86"/>
      <c r="H3" s="89"/>
      <c r="I3" s="331" t="s">
        <v>1148</v>
      </c>
      <c r="J3" s="87"/>
      <c r="K3" s="88"/>
      <c r="L3" s="333" t="s">
        <v>1149</v>
      </c>
      <c r="M3" s="86"/>
      <c r="N3" s="89"/>
      <c r="O3" s="331" t="s">
        <v>1184</v>
      </c>
      <c r="P3" s="87"/>
      <c r="Q3" s="88"/>
      <c r="R3" s="333" t="s">
        <v>681</v>
      </c>
      <c r="S3" s="86"/>
      <c r="T3" s="89"/>
      <c r="U3" s="331" t="s">
        <v>582</v>
      </c>
      <c r="V3" s="87"/>
      <c r="W3" s="88"/>
      <c r="X3" s="333" t="s">
        <v>682</v>
      </c>
      <c r="Y3" s="86"/>
      <c r="Z3" s="89"/>
      <c r="AA3" s="331" t="s">
        <v>1217</v>
      </c>
      <c r="AB3" s="87"/>
      <c r="AC3" s="88"/>
      <c r="AD3" s="333" t="s">
        <v>683</v>
      </c>
      <c r="AE3" s="86"/>
      <c r="AF3" s="89"/>
      <c r="AG3" s="331" t="s">
        <v>734</v>
      </c>
      <c r="AH3" s="87"/>
      <c r="AI3" s="88"/>
      <c r="AJ3" s="333" t="s">
        <v>1170</v>
      </c>
      <c r="AK3" s="86"/>
      <c r="AL3" s="89"/>
      <c r="AM3" s="331" t="s">
        <v>1185</v>
      </c>
      <c r="AN3" s="87"/>
      <c r="AO3" s="88"/>
      <c r="AP3" s="333" t="s">
        <v>1111</v>
      </c>
      <c r="AQ3" s="86"/>
      <c r="AR3" s="89"/>
      <c r="AS3" s="331" t="s">
        <v>408</v>
      </c>
      <c r="AT3" s="87"/>
      <c r="AU3" s="88"/>
      <c r="AV3" s="333" t="s">
        <v>1035</v>
      </c>
      <c r="AW3" s="86"/>
      <c r="AX3" s="89"/>
      <c r="AY3" s="331" t="s">
        <v>1150</v>
      </c>
      <c r="AZ3" s="87"/>
      <c r="BA3" s="88"/>
      <c r="BB3" s="333" t="s">
        <v>883</v>
      </c>
      <c r="BC3" s="86"/>
      <c r="BD3" s="89"/>
      <c r="BE3" s="331" t="s">
        <v>792</v>
      </c>
      <c r="BF3" s="87"/>
      <c r="BG3" s="88"/>
      <c r="BH3" s="333" t="s">
        <v>409</v>
      </c>
      <c r="BI3" s="86"/>
      <c r="BJ3" s="89"/>
      <c r="BK3" s="331" t="s">
        <v>1151</v>
      </c>
      <c r="BL3" s="87"/>
      <c r="BM3" s="88"/>
      <c r="BN3" s="333" t="s">
        <v>1036</v>
      </c>
      <c r="BO3" s="86"/>
      <c r="BP3" s="89"/>
      <c r="BQ3" s="331" t="s">
        <v>684</v>
      </c>
      <c r="BR3" s="87"/>
      <c r="BS3" s="88"/>
      <c r="BT3" s="333" t="s">
        <v>583</v>
      </c>
      <c r="BU3" s="86"/>
      <c r="BV3" s="89"/>
      <c r="BW3" s="331" t="s">
        <v>735</v>
      </c>
      <c r="BX3" s="87"/>
      <c r="BY3" s="88"/>
      <c r="BZ3" s="333" t="s">
        <v>685</v>
      </c>
      <c r="CA3" s="86"/>
      <c r="CB3" s="89"/>
      <c r="CC3" s="331" t="s">
        <v>686</v>
      </c>
      <c r="CD3" s="87"/>
      <c r="CE3" s="88"/>
      <c r="CF3" s="333" t="s">
        <v>1218</v>
      </c>
      <c r="CG3" s="86"/>
      <c r="CH3" s="89"/>
      <c r="CI3" s="331" t="s">
        <v>1153</v>
      </c>
      <c r="CJ3" s="87"/>
      <c r="CK3" s="88"/>
      <c r="CL3" s="333" t="s">
        <v>1154</v>
      </c>
      <c r="CM3" s="86"/>
      <c r="CN3" s="89"/>
      <c r="CO3" s="331" t="s">
        <v>1113</v>
      </c>
      <c r="CP3" s="87"/>
      <c r="CQ3" s="88"/>
      <c r="CR3" s="333" t="s">
        <v>795</v>
      </c>
      <c r="CS3" s="86"/>
      <c r="CT3" s="89"/>
      <c r="CU3" s="331" t="s">
        <v>1155</v>
      </c>
      <c r="CV3" s="87"/>
      <c r="CW3" s="88"/>
      <c r="CX3" s="333" t="s">
        <v>590</v>
      </c>
      <c r="CY3" s="86"/>
      <c r="CZ3" s="89"/>
      <c r="DA3" s="331" t="s">
        <v>1043</v>
      </c>
      <c r="DB3" s="87"/>
      <c r="DC3" s="88"/>
      <c r="DD3" s="333" t="s">
        <v>1195</v>
      </c>
      <c r="DE3" s="86"/>
      <c r="DF3" s="89"/>
      <c r="DG3" s="331" t="s">
        <v>688</v>
      </c>
      <c r="DH3" s="87"/>
      <c r="DI3" s="88"/>
      <c r="DJ3" s="333" t="s">
        <v>1233</v>
      </c>
      <c r="DK3" s="86"/>
      <c r="DL3" s="89"/>
      <c r="DM3" s="331" t="s">
        <v>1045</v>
      </c>
      <c r="DN3" s="87"/>
      <c r="DO3" s="88"/>
      <c r="DP3" s="333" t="s">
        <v>1156</v>
      </c>
      <c r="DQ3" s="86"/>
      <c r="DR3" s="89"/>
      <c r="DS3" s="331" t="s">
        <v>1157</v>
      </c>
      <c r="DT3" s="87"/>
      <c r="DU3" s="88"/>
      <c r="DV3" s="333" t="s">
        <v>1172</v>
      </c>
      <c r="DW3" s="86"/>
      <c r="DX3" s="89"/>
      <c r="DY3" s="331" t="s">
        <v>1158</v>
      </c>
      <c r="DZ3" s="87"/>
      <c r="EA3" s="88"/>
      <c r="EB3" s="333" t="s">
        <v>1115</v>
      </c>
      <c r="EC3" s="86"/>
      <c r="ED3" s="89"/>
      <c r="EE3" s="331" t="s">
        <v>738</v>
      </c>
      <c r="EF3" s="87"/>
      <c r="EG3" s="88"/>
      <c r="EH3" s="333" t="s">
        <v>690</v>
      </c>
      <c r="EI3" s="86"/>
      <c r="EJ3" s="89"/>
      <c r="EK3" s="331" t="s">
        <v>691</v>
      </c>
      <c r="EL3" s="87"/>
      <c r="EM3" s="88"/>
      <c r="EN3" s="333" t="s">
        <v>526</v>
      </c>
      <c r="EO3" s="86"/>
      <c r="EP3" s="89"/>
      <c r="EQ3" s="331" t="s">
        <v>593</v>
      </c>
      <c r="ER3" s="87"/>
      <c r="ES3" s="88"/>
      <c r="ET3" s="333" t="s">
        <v>1159</v>
      </c>
      <c r="EU3" s="86"/>
      <c r="EV3" s="89"/>
      <c r="EW3" s="331" t="s">
        <v>739</v>
      </c>
      <c r="EX3" s="87"/>
      <c r="EY3" s="88"/>
      <c r="EZ3" s="333" t="s">
        <v>692</v>
      </c>
      <c r="FA3" s="86"/>
      <c r="FB3" s="89"/>
      <c r="FC3" s="331" t="s">
        <v>594</v>
      </c>
      <c r="FD3" s="87"/>
      <c r="FE3" s="88"/>
      <c r="FF3" s="333" t="s">
        <v>886</v>
      </c>
      <c r="FG3" s="86"/>
      <c r="FH3" s="89"/>
      <c r="FI3" s="331" t="s">
        <v>1221</v>
      </c>
      <c r="FJ3" s="87"/>
      <c r="FK3" s="88"/>
      <c r="FL3" s="333" t="s">
        <v>1116</v>
      </c>
      <c r="FM3" s="86"/>
      <c r="FN3" s="89"/>
      <c r="FO3" s="331" t="s">
        <v>595</v>
      </c>
      <c r="FP3" s="87"/>
      <c r="FQ3" s="88"/>
      <c r="FR3" s="333" t="s">
        <v>596</v>
      </c>
      <c r="FS3" s="86"/>
      <c r="FT3" s="89"/>
      <c r="FU3" s="331" t="s">
        <v>597</v>
      </c>
      <c r="FV3" s="87"/>
      <c r="FW3" s="88"/>
      <c r="FX3" s="333" t="s">
        <v>598</v>
      </c>
      <c r="FY3" s="86"/>
      <c r="FZ3" s="89"/>
      <c r="GA3" s="331" t="s">
        <v>599</v>
      </c>
      <c r="GB3" s="87"/>
      <c r="GC3" s="88"/>
      <c r="GD3" s="333" t="s">
        <v>1222</v>
      </c>
      <c r="GE3" s="86"/>
      <c r="GF3" s="89"/>
      <c r="GG3" s="331" t="s">
        <v>1223</v>
      </c>
      <c r="GH3" s="87"/>
      <c r="GI3" s="88"/>
      <c r="GJ3" s="333" t="s">
        <v>1224</v>
      </c>
      <c r="GK3" s="86"/>
      <c r="GL3" s="89"/>
      <c r="GM3" s="331" t="s">
        <v>1225</v>
      </c>
      <c r="GN3" s="87"/>
      <c r="GO3" s="88"/>
      <c r="GP3" s="333" t="s">
        <v>1190</v>
      </c>
      <c r="GQ3" s="86"/>
      <c r="GR3" s="89"/>
      <c r="GS3" s="331" t="s">
        <v>1160</v>
      </c>
      <c r="GT3" s="87"/>
      <c r="GU3" s="88"/>
      <c r="GV3" s="333" t="s">
        <v>888</v>
      </c>
      <c r="GW3" s="86"/>
      <c r="GX3" s="89"/>
      <c r="GY3" s="331" t="s">
        <v>693</v>
      </c>
      <c r="GZ3" s="87"/>
      <c r="HA3" s="88"/>
    </row>
    <row r="4" spans="1:212">
      <c r="A4" s="3" t="s">
        <v>1789</v>
      </c>
      <c r="B4" s="90"/>
      <c r="C4" s="332"/>
      <c r="D4" s="91"/>
      <c r="E4" s="92"/>
      <c r="F4" s="334"/>
      <c r="G4" s="90"/>
      <c r="H4" s="93"/>
      <c r="I4" s="332"/>
      <c r="J4" s="91"/>
      <c r="K4" s="92"/>
      <c r="L4" s="334"/>
      <c r="M4" s="90"/>
      <c r="N4" s="93"/>
      <c r="O4" s="332"/>
      <c r="P4" s="91"/>
      <c r="Q4" s="92"/>
      <c r="R4" s="334"/>
      <c r="S4" s="90"/>
      <c r="T4" s="93"/>
      <c r="U4" s="332"/>
      <c r="V4" s="91"/>
      <c r="W4" s="92"/>
      <c r="X4" s="334"/>
      <c r="Y4" s="90"/>
      <c r="Z4" s="93"/>
      <c r="AA4" s="332"/>
      <c r="AB4" s="91"/>
      <c r="AC4" s="92"/>
      <c r="AD4" s="334"/>
      <c r="AE4" s="90"/>
      <c r="AF4" s="93"/>
      <c r="AG4" s="332"/>
      <c r="AH4" s="91"/>
      <c r="AI4" s="92"/>
      <c r="AJ4" s="334"/>
      <c r="AK4" s="90"/>
      <c r="AL4" s="93"/>
      <c r="AM4" s="332"/>
      <c r="AN4" s="91"/>
      <c r="AO4" s="92"/>
      <c r="AP4" s="334"/>
      <c r="AQ4" s="90"/>
      <c r="AR4" s="93"/>
      <c r="AS4" s="332"/>
      <c r="AT4" s="91"/>
      <c r="AU4" s="92"/>
      <c r="AV4" s="334"/>
      <c r="AW4" s="90"/>
      <c r="AX4" s="93"/>
      <c r="AY4" s="332"/>
      <c r="AZ4" s="91"/>
      <c r="BA4" s="92"/>
      <c r="BB4" s="334"/>
      <c r="BC4" s="90"/>
      <c r="BD4" s="93"/>
      <c r="BE4" s="332"/>
      <c r="BF4" s="91"/>
      <c r="BG4" s="92"/>
      <c r="BH4" s="334"/>
      <c r="BI4" s="90"/>
      <c r="BJ4" s="93"/>
      <c r="BK4" s="332"/>
      <c r="BL4" s="91"/>
      <c r="BM4" s="92"/>
      <c r="BN4" s="334"/>
      <c r="BO4" s="90"/>
      <c r="BP4" s="93"/>
      <c r="BQ4" s="332"/>
      <c r="BR4" s="91"/>
      <c r="BS4" s="92"/>
      <c r="BT4" s="334"/>
      <c r="BU4" s="90"/>
      <c r="BV4" s="93"/>
      <c r="BW4" s="332"/>
      <c r="BX4" s="91"/>
      <c r="BY4" s="92"/>
      <c r="BZ4" s="334"/>
      <c r="CA4" s="90"/>
      <c r="CB4" s="93"/>
      <c r="CC4" s="332"/>
      <c r="CD4" s="91"/>
      <c r="CE4" s="92"/>
      <c r="CF4" s="334"/>
      <c r="CG4" s="90"/>
      <c r="CH4" s="93"/>
      <c r="CI4" s="332"/>
      <c r="CJ4" s="91"/>
      <c r="CK4" s="92"/>
      <c r="CL4" s="334"/>
      <c r="CM4" s="90"/>
      <c r="CN4" s="93"/>
      <c r="CO4" s="332"/>
      <c r="CP4" s="91"/>
      <c r="CQ4" s="92"/>
      <c r="CR4" s="334"/>
      <c r="CS4" s="90"/>
      <c r="CT4" s="93"/>
      <c r="CU4" s="332"/>
      <c r="CV4" s="91"/>
      <c r="CW4" s="92"/>
      <c r="CX4" s="334"/>
      <c r="CY4" s="90"/>
      <c r="CZ4" s="93"/>
      <c r="DA4" s="332"/>
      <c r="DB4" s="91"/>
      <c r="DC4" s="92"/>
      <c r="DD4" s="334"/>
      <c r="DE4" s="90"/>
      <c r="DF4" s="93"/>
      <c r="DG4" s="332"/>
      <c r="DH4" s="91"/>
      <c r="DI4" s="92"/>
      <c r="DJ4" s="334"/>
      <c r="DK4" s="90"/>
      <c r="DL4" s="93"/>
      <c r="DM4" s="332"/>
      <c r="DN4" s="91"/>
      <c r="DO4" s="92"/>
      <c r="DP4" s="334"/>
      <c r="DQ4" s="90"/>
      <c r="DR4" s="93"/>
      <c r="DS4" s="332"/>
      <c r="DT4" s="91"/>
      <c r="DU4" s="92"/>
      <c r="DV4" s="334"/>
      <c r="DW4" s="90"/>
      <c r="DX4" s="93"/>
      <c r="DY4" s="332"/>
      <c r="DZ4" s="91"/>
      <c r="EA4" s="92"/>
      <c r="EB4" s="334"/>
      <c r="EC4" s="90"/>
      <c r="ED4" s="93"/>
      <c r="EE4" s="332"/>
      <c r="EF4" s="91"/>
      <c r="EG4" s="92"/>
      <c r="EH4" s="334"/>
      <c r="EI4" s="90"/>
      <c r="EJ4" s="93"/>
      <c r="EK4" s="332"/>
      <c r="EL4" s="91"/>
      <c r="EM4" s="92"/>
      <c r="EN4" s="334"/>
      <c r="EO4" s="90"/>
      <c r="EP4" s="93"/>
      <c r="EQ4" s="332"/>
      <c r="ER4" s="91"/>
      <c r="ES4" s="92"/>
      <c r="ET4" s="334"/>
      <c r="EU4" s="90"/>
      <c r="EV4" s="93"/>
      <c r="EW4" s="332"/>
      <c r="EX4" s="91"/>
      <c r="EY4" s="92"/>
      <c r="EZ4" s="334"/>
      <c r="FA4" s="90"/>
      <c r="FB4" s="93"/>
      <c r="FC4" s="332"/>
      <c r="FD4" s="91"/>
      <c r="FE4" s="92"/>
      <c r="FF4" s="334"/>
      <c r="FG4" s="90"/>
      <c r="FH4" s="93"/>
      <c r="FI4" s="332"/>
      <c r="FJ4" s="91"/>
      <c r="FK4" s="92"/>
      <c r="FL4" s="334"/>
      <c r="FM4" s="90"/>
      <c r="FN4" s="93"/>
      <c r="FO4" s="332"/>
      <c r="FP4" s="91"/>
      <c r="FQ4" s="92"/>
      <c r="FR4" s="334"/>
      <c r="FS4" s="90"/>
      <c r="FT4" s="93"/>
      <c r="FU4" s="332"/>
      <c r="FV4" s="91"/>
      <c r="FW4" s="92"/>
      <c r="FX4" s="334"/>
      <c r="FY4" s="90"/>
      <c r="FZ4" s="93"/>
      <c r="GA4" s="332"/>
      <c r="GB4" s="91"/>
      <c r="GC4" s="92"/>
      <c r="GD4" s="334"/>
      <c r="GE4" s="90"/>
      <c r="GF4" s="93"/>
      <c r="GG4" s="332"/>
      <c r="GH4" s="91"/>
      <c r="GI4" s="92"/>
      <c r="GJ4" s="334"/>
      <c r="GK4" s="90"/>
      <c r="GL4" s="93"/>
      <c r="GM4" s="332"/>
      <c r="GN4" s="91"/>
      <c r="GO4" s="92"/>
      <c r="GP4" s="334"/>
      <c r="GQ4" s="90"/>
      <c r="GR4" s="93"/>
      <c r="GS4" s="332"/>
      <c r="GT4" s="91"/>
      <c r="GU4" s="92"/>
      <c r="GV4" s="334"/>
      <c r="GW4" s="90"/>
      <c r="GX4" s="93"/>
      <c r="GY4" s="332"/>
      <c r="GZ4" s="91"/>
      <c r="HA4" s="92"/>
    </row>
    <row r="5" spans="1:212">
      <c r="A5" s="4"/>
      <c r="B5" s="121"/>
      <c r="C5" s="95"/>
      <c r="D5" s="96" t="s">
        <v>14</v>
      </c>
      <c r="E5" s="97" t="s">
        <v>15</v>
      </c>
      <c r="F5" s="4"/>
      <c r="G5" s="94" t="s">
        <v>14</v>
      </c>
      <c r="H5" s="98" t="s">
        <v>15</v>
      </c>
      <c r="I5" s="95"/>
      <c r="J5" s="96" t="s">
        <v>14</v>
      </c>
      <c r="K5" s="97" t="s">
        <v>15</v>
      </c>
      <c r="L5" s="4"/>
      <c r="M5" s="94" t="s">
        <v>14</v>
      </c>
      <c r="N5" s="98" t="s">
        <v>15</v>
      </c>
      <c r="O5" s="95"/>
      <c r="P5" s="96" t="s">
        <v>14</v>
      </c>
      <c r="Q5" s="97" t="s">
        <v>15</v>
      </c>
      <c r="R5" s="4"/>
      <c r="S5" s="94" t="s">
        <v>14</v>
      </c>
      <c r="T5" s="98" t="s">
        <v>15</v>
      </c>
      <c r="U5" s="95"/>
      <c r="V5" s="96" t="s">
        <v>14</v>
      </c>
      <c r="W5" s="97" t="s">
        <v>15</v>
      </c>
      <c r="X5" s="4"/>
      <c r="Y5" s="94" t="s">
        <v>14</v>
      </c>
      <c r="Z5" s="98" t="s">
        <v>15</v>
      </c>
      <c r="AA5" s="95"/>
      <c r="AB5" s="96" t="s">
        <v>14</v>
      </c>
      <c r="AC5" s="97" t="s">
        <v>15</v>
      </c>
      <c r="AD5" s="4"/>
      <c r="AE5" s="94" t="s">
        <v>14</v>
      </c>
      <c r="AF5" s="98" t="s">
        <v>15</v>
      </c>
      <c r="AG5" s="95"/>
      <c r="AH5" s="96" t="s">
        <v>14</v>
      </c>
      <c r="AI5" s="97" t="s">
        <v>15</v>
      </c>
      <c r="AJ5" s="4"/>
      <c r="AK5" s="94" t="s">
        <v>14</v>
      </c>
      <c r="AL5" s="98" t="s">
        <v>15</v>
      </c>
      <c r="AM5" s="95"/>
      <c r="AN5" s="96" t="s">
        <v>14</v>
      </c>
      <c r="AO5" s="97" t="s">
        <v>15</v>
      </c>
      <c r="AP5" s="4"/>
      <c r="AQ5" s="94" t="s">
        <v>14</v>
      </c>
      <c r="AR5" s="98" t="s">
        <v>15</v>
      </c>
      <c r="AS5" s="95"/>
      <c r="AT5" s="96" t="s">
        <v>14</v>
      </c>
      <c r="AU5" s="97" t="s">
        <v>15</v>
      </c>
      <c r="AV5" s="4"/>
      <c r="AW5" s="94" t="s">
        <v>14</v>
      </c>
      <c r="AX5" s="98" t="s">
        <v>15</v>
      </c>
      <c r="AY5" s="95"/>
      <c r="AZ5" s="96" t="s">
        <v>14</v>
      </c>
      <c r="BA5" s="97" t="s">
        <v>15</v>
      </c>
      <c r="BB5" s="4"/>
      <c r="BC5" s="94" t="s">
        <v>14</v>
      </c>
      <c r="BD5" s="98" t="s">
        <v>15</v>
      </c>
      <c r="BE5" s="95"/>
      <c r="BF5" s="96" t="s">
        <v>14</v>
      </c>
      <c r="BG5" s="97" t="s">
        <v>15</v>
      </c>
      <c r="BH5" s="4"/>
      <c r="BI5" s="94" t="s">
        <v>14</v>
      </c>
      <c r="BJ5" s="98" t="s">
        <v>15</v>
      </c>
      <c r="BK5" s="95"/>
      <c r="BL5" s="96" t="s">
        <v>14</v>
      </c>
      <c r="BM5" s="97" t="s">
        <v>15</v>
      </c>
      <c r="BN5" s="4"/>
      <c r="BO5" s="94" t="s">
        <v>14</v>
      </c>
      <c r="BP5" s="98" t="s">
        <v>15</v>
      </c>
      <c r="BQ5" s="95"/>
      <c r="BR5" s="96" t="s">
        <v>14</v>
      </c>
      <c r="BS5" s="97" t="s">
        <v>15</v>
      </c>
      <c r="BT5" s="4"/>
      <c r="BU5" s="94" t="s">
        <v>14</v>
      </c>
      <c r="BV5" s="98" t="s">
        <v>15</v>
      </c>
      <c r="BW5" s="95"/>
      <c r="BX5" s="96" t="s">
        <v>14</v>
      </c>
      <c r="BY5" s="97" t="s">
        <v>15</v>
      </c>
      <c r="BZ5" s="4"/>
      <c r="CA5" s="94" t="s">
        <v>14</v>
      </c>
      <c r="CB5" s="98" t="s">
        <v>15</v>
      </c>
      <c r="CC5" s="95"/>
      <c r="CD5" s="96" t="s">
        <v>14</v>
      </c>
      <c r="CE5" s="97" t="s">
        <v>15</v>
      </c>
      <c r="CF5" s="4"/>
      <c r="CG5" s="94" t="s">
        <v>14</v>
      </c>
      <c r="CH5" s="98" t="s">
        <v>15</v>
      </c>
      <c r="CI5" s="95"/>
      <c r="CJ5" s="96" t="s">
        <v>14</v>
      </c>
      <c r="CK5" s="97" t="s">
        <v>15</v>
      </c>
      <c r="CL5" s="4"/>
      <c r="CM5" s="94" t="s">
        <v>14</v>
      </c>
      <c r="CN5" s="98" t="s">
        <v>15</v>
      </c>
      <c r="CO5" s="95"/>
      <c r="CP5" s="96" t="s">
        <v>14</v>
      </c>
      <c r="CQ5" s="97" t="s">
        <v>15</v>
      </c>
      <c r="CR5" s="4"/>
      <c r="CS5" s="94" t="s">
        <v>14</v>
      </c>
      <c r="CT5" s="98" t="s">
        <v>15</v>
      </c>
      <c r="CU5" s="95"/>
      <c r="CV5" s="96" t="s">
        <v>14</v>
      </c>
      <c r="CW5" s="97" t="s">
        <v>15</v>
      </c>
      <c r="CX5" s="4"/>
      <c r="CY5" s="94" t="s">
        <v>14</v>
      </c>
      <c r="CZ5" s="98" t="s">
        <v>15</v>
      </c>
      <c r="DA5" s="95"/>
      <c r="DB5" s="96" t="s">
        <v>14</v>
      </c>
      <c r="DC5" s="97" t="s">
        <v>15</v>
      </c>
      <c r="DD5" s="4"/>
      <c r="DE5" s="94" t="s">
        <v>14</v>
      </c>
      <c r="DF5" s="98" t="s">
        <v>15</v>
      </c>
      <c r="DG5" s="95"/>
      <c r="DH5" s="96" t="s">
        <v>14</v>
      </c>
      <c r="DI5" s="97" t="s">
        <v>15</v>
      </c>
      <c r="DJ5" s="4"/>
      <c r="DK5" s="94" t="s">
        <v>14</v>
      </c>
      <c r="DL5" s="98" t="s">
        <v>15</v>
      </c>
      <c r="DM5" s="95"/>
      <c r="DN5" s="96" t="s">
        <v>14</v>
      </c>
      <c r="DO5" s="97" t="s">
        <v>15</v>
      </c>
      <c r="DP5" s="4"/>
      <c r="DQ5" s="94" t="s">
        <v>14</v>
      </c>
      <c r="DR5" s="98" t="s">
        <v>15</v>
      </c>
      <c r="DS5" s="95"/>
      <c r="DT5" s="96" t="s">
        <v>14</v>
      </c>
      <c r="DU5" s="97" t="s">
        <v>15</v>
      </c>
      <c r="DV5" s="4"/>
      <c r="DW5" s="94" t="s">
        <v>14</v>
      </c>
      <c r="DX5" s="98" t="s">
        <v>15</v>
      </c>
      <c r="DY5" s="95"/>
      <c r="DZ5" s="96" t="s">
        <v>14</v>
      </c>
      <c r="EA5" s="97" t="s">
        <v>15</v>
      </c>
      <c r="EB5" s="4"/>
      <c r="EC5" s="94" t="s">
        <v>14</v>
      </c>
      <c r="ED5" s="98" t="s">
        <v>15</v>
      </c>
      <c r="EE5" s="95"/>
      <c r="EF5" s="96" t="s">
        <v>14</v>
      </c>
      <c r="EG5" s="97" t="s">
        <v>15</v>
      </c>
      <c r="EH5" s="4"/>
      <c r="EI5" s="94" t="s">
        <v>14</v>
      </c>
      <c r="EJ5" s="98" t="s">
        <v>15</v>
      </c>
      <c r="EK5" s="95"/>
      <c r="EL5" s="96" t="s">
        <v>14</v>
      </c>
      <c r="EM5" s="97" t="s">
        <v>15</v>
      </c>
      <c r="EN5" s="4"/>
      <c r="EO5" s="94" t="s">
        <v>14</v>
      </c>
      <c r="EP5" s="98" t="s">
        <v>15</v>
      </c>
      <c r="EQ5" s="95"/>
      <c r="ER5" s="96" t="s">
        <v>14</v>
      </c>
      <c r="ES5" s="97" t="s">
        <v>15</v>
      </c>
      <c r="ET5" s="4"/>
      <c r="EU5" s="94" t="s">
        <v>14</v>
      </c>
      <c r="EV5" s="98" t="s">
        <v>15</v>
      </c>
      <c r="EW5" s="95"/>
      <c r="EX5" s="96" t="s">
        <v>14</v>
      </c>
      <c r="EY5" s="97" t="s">
        <v>15</v>
      </c>
      <c r="EZ5" s="4"/>
      <c r="FA5" s="94" t="s">
        <v>14</v>
      </c>
      <c r="FB5" s="98" t="s">
        <v>15</v>
      </c>
      <c r="FC5" s="95"/>
      <c r="FD5" s="96" t="s">
        <v>14</v>
      </c>
      <c r="FE5" s="97" t="s">
        <v>15</v>
      </c>
      <c r="FF5" s="4"/>
      <c r="FG5" s="94" t="s">
        <v>14</v>
      </c>
      <c r="FH5" s="98" t="s">
        <v>15</v>
      </c>
      <c r="FI5" s="95"/>
      <c r="FJ5" s="96" t="s">
        <v>14</v>
      </c>
      <c r="FK5" s="97" t="s">
        <v>15</v>
      </c>
      <c r="FL5" s="4"/>
      <c r="FM5" s="94" t="s">
        <v>14</v>
      </c>
      <c r="FN5" s="98" t="s">
        <v>15</v>
      </c>
      <c r="FO5" s="95"/>
      <c r="FP5" s="96" t="s">
        <v>14</v>
      </c>
      <c r="FQ5" s="97" t="s">
        <v>15</v>
      </c>
      <c r="FR5" s="4"/>
      <c r="FS5" s="94" t="s">
        <v>14</v>
      </c>
      <c r="FT5" s="98" t="s">
        <v>15</v>
      </c>
      <c r="FU5" s="95"/>
      <c r="FV5" s="96" t="s">
        <v>14</v>
      </c>
      <c r="FW5" s="97" t="s">
        <v>15</v>
      </c>
      <c r="FX5" s="4"/>
      <c r="FY5" s="94" t="s">
        <v>14</v>
      </c>
      <c r="FZ5" s="98" t="s">
        <v>15</v>
      </c>
      <c r="GA5" s="95"/>
      <c r="GB5" s="96" t="s">
        <v>14</v>
      </c>
      <c r="GC5" s="97" t="s">
        <v>15</v>
      </c>
      <c r="GD5" s="4"/>
      <c r="GE5" s="94" t="s">
        <v>14</v>
      </c>
      <c r="GF5" s="98" t="s">
        <v>15</v>
      </c>
      <c r="GG5" s="95"/>
      <c r="GH5" s="96" t="s">
        <v>14</v>
      </c>
      <c r="GI5" s="97" t="s">
        <v>15</v>
      </c>
      <c r="GJ5" s="4"/>
      <c r="GK5" s="94" t="s">
        <v>14</v>
      </c>
      <c r="GL5" s="98" t="s">
        <v>15</v>
      </c>
      <c r="GM5" s="95"/>
      <c r="GN5" s="96" t="s">
        <v>14</v>
      </c>
      <c r="GO5" s="97" t="s">
        <v>15</v>
      </c>
      <c r="GP5" s="4"/>
      <c r="GQ5" s="94" t="s">
        <v>14</v>
      </c>
      <c r="GR5" s="98" t="s">
        <v>15</v>
      </c>
      <c r="GS5" s="95"/>
      <c r="GT5" s="96" t="s">
        <v>14</v>
      </c>
      <c r="GU5" s="97" t="s">
        <v>15</v>
      </c>
      <c r="GV5" s="4"/>
      <c r="GW5" s="94" t="s">
        <v>14</v>
      </c>
      <c r="GX5" s="98" t="s">
        <v>15</v>
      </c>
      <c r="GY5" s="95"/>
      <c r="GZ5" s="96" t="s">
        <v>14</v>
      </c>
      <c r="HA5" s="97" t="s">
        <v>15</v>
      </c>
    </row>
    <row r="6" spans="1:212">
      <c r="C6" s="100"/>
      <c r="D6" s="101"/>
      <c r="E6" s="102"/>
      <c r="I6" s="100"/>
      <c r="J6" s="101"/>
      <c r="K6" s="102"/>
      <c r="O6" s="100"/>
      <c r="P6" s="101"/>
      <c r="Q6" s="102"/>
      <c r="U6" s="100"/>
      <c r="V6" s="101"/>
      <c r="W6" s="102"/>
      <c r="AA6" s="100"/>
      <c r="AB6" s="101"/>
      <c r="AC6" s="102"/>
      <c r="AG6" s="100"/>
      <c r="AH6" s="101"/>
      <c r="AI6" s="102"/>
      <c r="AM6" s="100"/>
      <c r="AN6" s="101"/>
      <c r="AO6" s="102"/>
      <c r="AS6" s="100"/>
      <c r="AT6" s="101"/>
      <c r="AU6" s="102"/>
      <c r="AY6" s="100"/>
      <c r="AZ6" s="101"/>
      <c r="BA6" s="102"/>
      <c r="BE6" s="100"/>
      <c r="BF6" s="101"/>
      <c r="BG6" s="102"/>
      <c r="BK6" s="100"/>
      <c r="BL6" s="101"/>
      <c r="BM6" s="102"/>
      <c r="BQ6" s="100"/>
      <c r="BR6" s="101"/>
      <c r="BS6" s="102"/>
      <c r="BW6" s="100"/>
      <c r="BX6" s="101"/>
      <c r="BY6" s="102"/>
      <c r="CC6" s="100"/>
      <c r="CD6" s="101"/>
      <c r="CE6" s="102"/>
      <c r="CI6" s="100"/>
      <c r="CJ6" s="101"/>
      <c r="CK6" s="102"/>
      <c r="CO6" s="100"/>
      <c r="CP6" s="101"/>
      <c r="CQ6" s="102"/>
      <c r="CU6" s="100"/>
      <c r="CV6" s="101"/>
      <c r="CW6" s="102"/>
      <c r="DA6" s="100"/>
      <c r="DB6" s="101"/>
      <c r="DC6" s="102"/>
      <c r="DG6" s="100"/>
      <c r="DH6" s="101"/>
      <c r="DI6" s="102"/>
      <c r="DM6" s="100"/>
      <c r="DN6" s="101"/>
      <c r="DO6" s="102"/>
      <c r="DS6" s="100"/>
      <c r="DT6" s="101"/>
      <c r="DU6" s="102"/>
      <c r="DY6" s="100"/>
      <c r="DZ6" s="101"/>
      <c r="EA6" s="102"/>
      <c r="EE6" s="100"/>
      <c r="EF6" s="101"/>
      <c r="EG6" s="102"/>
      <c r="EK6" s="100"/>
      <c r="EL6" s="101"/>
      <c r="EM6" s="102"/>
      <c r="EQ6" s="100"/>
      <c r="ER6" s="101"/>
      <c r="ES6" s="102"/>
      <c r="EW6" s="100"/>
      <c r="EX6" s="101"/>
      <c r="EY6" s="102"/>
      <c r="FC6" s="100"/>
      <c r="FD6" s="101"/>
      <c r="FE6" s="102"/>
      <c r="FI6" s="100"/>
      <c r="FJ6" s="101"/>
      <c r="FK6" s="102"/>
      <c r="FO6" s="100"/>
      <c r="FP6" s="101"/>
      <c r="FQ6" s="102"/>
      <c r="FU6" s="100"/>
      <c r="FV6" s="101"/>
      <c r="FW6" s="102"/>
      <c r="GA6" s="100"/>
      <c r="GB6" s="101"/>
      <c r="GC6" s="102"/>
      <c r="GG6" s="100"/>
      <c r="GH6" s="101"/>
      <c r="GI6" s="102"/>
      <c r="GM6" s="100"/>
      <c r="GN6" s="101"/>
      <c r="GO6" s="102"/>
      <c r="GS6" s="100"/>
      <c r="GT6" s="101"/>
      <c r="GU6" s="102"/>
      <c r="GY6" s="100"/>
      <c r="GZ6" s="101"/>
      <c r="HA6" s="102"/>
    </row>
    <row r="7" spans="1:212">
      <c r="A7" t="s">
        <v>1242</v>
      </c>
      <c r="C7" s="100"/>
      <c r="D7" s="101">
        <v>7.7333268400000001</v>
      </c>
      <c r="E7" s="102">
        <v>1</v>
      </c>
      <c r="G7" s="99">
        <v>5.4115314900000007</v>
      </c>
      <c r="H7" s="6">
        <v>0.97</v>
      </c>
      <c r="I7" s="100"/>
      <c r="J7" s="101">
        <v>0</v>
      </c>
      <c r="K7" s="102">
        <v>0</v>
      </c>
      <c r="M7" s="99">
        <v>0</v>
      </c>
      <c r="N7" s="6">
        <v>0</v>
      </c>
      <c r="O7" s="100"/>
      <c r="P7" s="101">
        <v>0</v>
      </c>
      <c r="Q7" s="102">
        <v>0</v>
      </c>
      <c r="S7" s="99">
        <v>564.76218004999998</v>
      </c>
      <c r="T7" s="6">
        <v>94.24</v>
      </c>
      <c r="U7" s="100"/>
      <c r="V7" s="101">
        <v>22.010777179999995</v>
      </c>
      <c r="W7" s="102">
        <v>99.45</v>
      </c>
      <c r="Y7" s="99">
        <v>351.37544901000001</v>
      </c>
      <c r="Z7" s="6">
        <v>95.35</v>
      </c>
      <c r="AA7" s="100"/>
      <c r="AB7" s="101">
        <v>28.001316729999996</v>
      </c>
      <c r="AC7" s="102">
        <v>95.16</v>
      </c>
      <c r="AE7" s="99">
        <v>416.61707299</v>
      </c>
      <c r="AF7" s="6">
        <v>93.48</v>
      </c>
      <c r="AG7" s="100"/>
      <c r="AH7" s="101">
        <v>149.39684439999999</v>
      </c>
      <c r="AI7" s="102">
        <v>98.28</v>
      </c>
      <c r="AK7" s="99">
        <v>1.3451676799999999</v>
      </c>
      <c r="AL7" s="6">
        <v>0.4</v>
      </c>
      <c r="AM7" s="100"/>
      <c r="AN7" s="101">
        <v>0.94594763999999998</v>
      </c>
      <c r="AO7" s="102">
        <v>1</v>
      </c>
      <c r="AQ7" s="99">
        <v>2.00958835</v>
      </c>
      <c r="AR7" s="6">
        <v>1.8</v>
      </c>
      <c r="AS7" s="100"/>
      <c r="AT7" s="101">
        <v>913.52100078000001</v>
      </c>
      <c r="AU7" s="102">
        <v>99.65</v>
      </c>
      <c r="AW7" s="99">
        <v>311.28389277999997</v>
      </c>
      <c r="AX7" s="6">
        <v>99.69</v>
      </c>
      <c r="AY7" s="100"/>
      <c r="AZ7" s="101">
        <v>0</v>
      </c>
      <c r="BA7" s="102">
        <v>0</v>
      </c>
      <c r="BC7" s="99">
        <v>1887.0453857999998</v>
      </c>
      <c r="BD7" s="6">
        <v>99.77</v>
      </c>
      <c r="BE7" s="100"/>
      <c r="BF7" s="101">
        <v>2267.34588519</v>
      </c>
      <c r="BG7" s="102">
        <v>99.8</v>
      </c>
      <c r="BI7" s="99">
        <v>378.73377389000001</v>
      </c>
      <c r="BJ7" s="6">
        <v>99.18</v>
      </c>
      <c r="BK7" s="100"/>
      <c r="BL7" s="101">
        <v>0</v>
      </c>
      <c r="BM7" s="102">
        <v>0</v>
      </c>
      <c r="BO7" s="99">
        <v>316.61908094999995</v>
      </c>
      <c r="BP7" s="6">
        <v>92.33</v>
      </c>
      <c r="BQ7" s="100"/>
      <c r="BR7" s="101">
        <v>314.52371479999994</v>
      </c>
      <c r="BS7" s="102">
        <v>85.52</v>
      </c>
      <c r="BU7" s="99">
        <v>0</v>
      </c>
      <c r="BV7" s="6">
        <v>0</v>
      </c>
      <c r="BW7" s="100"/>
      <c r="BX7" s="101">
        <v>34.052423579999996</v>
      </c>
      <c r="BY7" s="102">
        <v>75.88</v>
      </c>
      <c r="CA7" s="99">
        <v>149.89197290000001</v>
      </c>
      <c r="CB7" s="6">
        <v>87.88</v>
      </c>
      <c r="CC7" s="100"/>
      <c r="CD7" s="101">
        <v>90.75497476999999</v>
      </c>
      <c r="CE7" s="102">
        <v>73.010000000000005</v>
      </c>
      <c r="CG7" s="99">
        <v>5.5622612800000004</v>
      </c>
      <c r="CH7" s="6">
        <v>52.68</v>
      </c>
      <c r="CI7" s="100"/>
      <c r="CJ7" s="101">
        <v>1.460518</v>
      </c>
      <c r="CK7" s="102">
        <v>1</v>
      </c>
      <c r="CM7" s="99">
        <v>0</v>
      </c>
      <c r="CN7" s="6">
        <v>0</v>
      </c>
      <c r="CO7" s="100"/>
      <c r="CP7" s="101">
        <v>2.088028</v>
      </c>
      <c r="CQ7" s="102">
        <v>1</v>
      </c>
      <c r="CS7" s="99">
        <v>420.06125100000003</v>
      </c>
      <c r="CT7" s="6">
        <v>99</v>
      </c>
      <c r="CU7" s="100"/>
      <c r="CV7" s="101">
        <v>0.86327299999999996</v>
      </c>
      <c r="CW7" s="102">
        <v>1</v>
      </c>
      <c r="CY7" s="99">
        <v>323.88792599999999</v>
      </c>
      <c r="CZ7" s="6">
        <v>98</v>
      </c>
      <c r="DA7" s="100"/>
      <c r="DB7" s="101">
        <v>39.790723999999997</v>
      </c>
      <c r="DC7" s="102">
        <v>96</v>
      </c>
      <c r="DE7" s="99">
        <v>18.939229000000001</v>
      </c>
      <c r="DF7" s="6">
        <v>84</v>
      </c>
      <c r="DG7" s="100"/>
      <c r="DH7" s="101">
        <v>55.248863419999999</v>
      </c>
      <c r="DI7" s="102">
        <v>97.48</v>
      </c>
      <c r="DK7" s="99">
        <v>0</v>
      </c>
      <c r="DL7" s="6">
        <v>0</v>
      </c>
      <c r="DM7" s="100"/>
      <c r="DN7" s="101">
        <v>137.29665466999998</v>
      </c>
      <c r="DO7" s="102">
        <v>99.99</v>
      </c>
      <c r="DQ7" s="99">
        <v>0</v>
      </c>
      <c r="DR7" s="6">
        <v>0</v>
      </c>
      <c r="DS7" s="100"/>
      <c r="DT7" s="101">
        <v>0</v>
      </c>
      <c r="DU7" s="102">
        <v>0</v>
      </c>
      <c r="DW7" s="99">
        <v>0</v>
      </c>
      <c r="DX7" s="6">
        <v>0</v>
      </c>
      <c r="DY7" s="100"/>
      <c r="DZ7" s="101">
        <v>0</v>
      </c>
      <c r="EA7" s="102">
        <v>0</v>
      </c>
      <c r="EC7" s="99">
        <v>0</v>
      </c>
      <c r="ED7" s="6">
        <v>0</v>
      </c>
      <c r="EE7" s="100"/>
      <c r="EF7" s="101">
        <v>74.34276638999998</v>
      </c>
      <c r="EG7" s="102">
        <v>98.14</v>
      </c>
      <c r="EI7" s="99">
        <v>265.19152350999997</v>
      </c>
      <c r="EJ7" s="6">
        <v>99.53</v>
      </c>
      <c r="EK7" s="100"/>
      <c r="EL7" s="101">
        <v>384.09876538999998</v>
      </c>
      <c r="EM7" s="102">
        <v>98.35</v>
      </c>
      <c r="EO7" s="99">
        <v>97.805354579999985</v>
      </c>
      <c r="EP7" s="6">
        <v>99.85</v>
      </c>
      <c r="EQ7" s="100"/>
      <c r="ER7" s="101">
        <v>191.27739222000002</v>
      </c>
      <c r="ES7" s="102">
        <v>99.52</v>
      </c>
      <c r="EU7" s="99">
        <v>75.782210890000002</v>
      </c>
      <c r="EV7" s="6">
        <v>41.53</v>
      </c>
      <c r="EW7" s="100"/>
      <c r="EX7" s="101">
        <v>564.48925349000001</v>
      </c>
      <c r="EY7" s="102">
        <v>99.83</v>
      </c>
      <c r="FA7" s="99">
        <v>344.86780944999992</v>
      </c>
      <c r="FB7" s="6">
        <v>98.24</v>
      </c>
      <c r="FC7" s="100"/>
      <c r="FD7" s="101">
        <v>82.811769300000009</v>
      </c>
      <c r="FE7" s="102">
        <v>97.14</v>
      </c>
      <c r="FG7" s="99">
        <v>198.52907358999997</v>
      </c>
      <c r="FH7" s="6">
        <v>96.97</v>
      </c>
      <c r="FI7" s="100"/>
      <c r="FJ7" s="101">
        <v>38.304864489999993</v>
      </c>
      <c r="FK7" s="102">
        <v>97.79</v>
      </c>
      <c r="FM7" s="99">
        <v>0</v>
      </c>
      <c r="FN7" s="6">
        <v>0</v>
      </c>
      <c r="FO7" s="100"/>
      <c r="FP7" s="101">
        <v>138.89924109999998</v>
      </c>
      <c r="FQ7" s="102">
        <v>99.17</v>
      </c>
      <c r="FS7" s="99">
        <v>650.34624835</v>
      </c>
      <c r="FT7" s="6">
        <v>93.77</v>
      </c>
      <c r="FU7" s="100"/>
      <c r="FV7" s="101">
        <v>221.09834959</v>
      </c>
      <c r="FW7" s="102">
        <v>91.88</v>
      </c>
      <c r="FY7" s="99">
        <v>234.71120822999998</v>
      </c>
      <c r="FZ7" s="6">
        <v>94.63</v>
      </c>
      <c r="GA7" s="100"/>
      <c r="GB7" s="101">
        <v>1091.5075730800002</v>
      </c>
      <c r="GC7" s="102">
        <v>97.38</v>
      </c>
      <c r="GE7" s="99">
        <v>2152.0427039400001</v>
      </c>
      <c r="GF7" s="6">
        <v>99.16</v>
      </c>
      <c r="GG7" s="100"/>
      <c r="GH7" s="101">
        <v>3253.3464993900002</v>
      </c>
      <c r="GI7" s="102">
        <v>99.27</v>
      </c>
      <c r="GK7" s="99">
        <v>1981.44302468</v>
      </c>
      <c r="GL7" s="6">
        <v>99.29</v>
      </c>
      <c r="GM7" s="100"/>
      <c r="GN7" s="101">
        <v>542.24655640999993</v>
      </c>
      <c r="GO7" s="102">
        <v>98.58</v>
      </c>
      <c r="GQ7" s="99">
        <v>0</v>
      </c>
      <c r="GR7" s="6">
        <v>0</v>
      </c>
      <c r="GS7" s="100"/>
      <c r="GT7" s="101">
        <v>0</v>
      </c>
      <c r="GU7" s="102">
        <v>0</v>
      </c>
      <c r="GW7" s="99">
        <v>320.91749366000005</v>
      </c>
      <c r="GX7" s="6">
        <v>99.36</v>
      </c>
      <c r="GY7" s="100"/>
      <c r="GZ7" s="101">
        <v>119.86593777</v>
      </c>
      <c r="HA7" s="102">
        <v>99.91</v>
      </c>
    </row>
    <row r="8" spans="1:212">
      <c r="A8" t="s">
        <v>1243</v>
      </c>
      <c r="C8" s="100"/>
      <c r="D8" s="101">
        <v>9.3765100000000098E-3</v>
      </c>
      <c r="E8" s="102">
        <v>0</v>
      </c>
      <c r="G8" s="99">
        <v>0.16035536</v>
      </c>
      <c r="H8" s="6">
        <v>0.03</v>
      </c>
      <c r="I8" s="100"/>
      <c r="J8" s="101">
        <v>0.20022194000000001</v>
      </c>
      <c r="K8" s="102">
        <v>0</v>
      </c>
      <c r="M8" s="99">
        <v>0.22032089000000002</v>
      </c>
      <c r="N8" s="6">
        <v>7.0000000000000007E-2</v>
      </c>
      <c r="O8" s="100"/>
      <c r="P8" s="101">
        <v>0.2217820700000003</v>
      </c>
      <c r="Q8" s="102">
        <v>0</v>
      </c>
      <c r="S8" s="99">
        <v>0</v>
      </c>
      <c r="T8" s="6">
        <v>0</v>
      </c>
      <c r="U8" s="100"/>
      <c r="V8" s="101">
        <v>0</v>
      </c>
      <c r="W8" s="102">
        <v>0</v>
      </c>
      <c r="Y8" s="99">
        <v>0</v>
      </c>
      <c r="Z8" s="6">
        <v>0</v>
      </c>
      <c r="AA8" s="100"/>
      <c r="AB8" s="101">
        <v>0</v>
      </c>
      <c r="AC8" s="102">
        <v>0</v>
      </c>
      <c r="AE8" s="99">
        <v>0</v>
      </c>
      <c r="AF8" s="6">
        <v>0</v>
      </c>
      <c r="AG8" s="100"/>
      <c r="AH8" s="101">
        <v>0</v>
      </c>
      <c r="AI8" s="102">
        <v>0</v>
      </c>
      <c r="AK8" s="99">
        <v>-5.8324089999999849E-2</v>
      </c>
      <c r="AL8" s="6">
        <v>0</v>
      </c>
      <c r="AM8" s="100"/>
      <c r="AN8" s="101">
        <v>2.2479199999999255E-2</v>
      </c>
      <c r="AO8" s="102">
        <v>0</v>
      </c>
      <c r="AQ8" s="99">
        <v>1.6064249999999999E-2</v>
      </c>
      <c r="AR8" s="6">
        <v>8.8817841970012523E-16</v>
      </c>
      <c r="AS8" s="100"/>
      <c r="AT8" s="101">
        <v>-0.73553491000000004</v>
      </c>
      <c r="AU8" s="102">
        <v>-0.08</v>
      </c>
      <c r="AW8" s="99">
        <v>-0.26846759999999997</v>
      </c>
      <c r="AX8" s="6">
        <v>-0.09</v>
      </c>
      <c r="AY8" s="100"/>
      <c r="AZ8" s="101">
        <v>-0.29531775999999998</v>
      </c>
      <c r="BA8" s="102">
        <v>-0.15</v>
      </c>
      <c r="BC8" s="99">
        <v>-1.72874404</v>
      </c>
      <c r="BD8" s="6">
        <v>-0.09</v>
      </c>
      <c r="BE8" s="100"/>
      <c r="BF8" s="101">
        <v>-1.9944982199999999</v>
      </c>
      <c r="BG8" s="102">
        <v>-0.09</v>
      </c>
      <c r="BI8" s="99">
        <v>-0.32085809999999998</v>
      </c>
      <c r="BJ8" s="6">
        <v>-0.08</v>
      </c>
      <c r="BK8" s="100"/>
      <c r="BL8" s="101">
        <v>-0.16788304000000001</v>
      </c>
      <c r="BM8" s="102">
        <v>-0.16</v>
      </c>
      <c r="BO8" s="99">
        <v>-0.17499457000000002</v>
      </c>
      <c r="BP8" s="6">
        <v>-0.05</v>
      </c>
      <c r="BQ8" s="100"/>
      <c r="BR8" s="101">
        <v>-0.40215400000000001</v>
      </c>
      <c r="BS8" s="102">
        <v>-0.11</v>
      </c>
      <c r="BU8" s="99">
        <v>-3.8592730000000006E-2</v>
      </c>
      <c r="BV8" s="6">
        <v>-0.36</v>
      </c>
      <c r="BW8" s="100"/>
      <c r="BX8" s="101">
        <v>0</v>
      </c>
      <c r="BY8" s="102">
        <v>0</v>
      </c>
      <c r="CA8" s="99">
        <v>4.3131890899999998</v>
      </c>
      <c r="CB8" s="6">
        <v>2.5299999999999998</v>
      </c>
      <c r="CC8" s="100"/>
      <c r="CD8" s="101">
        <v>0</v>
      </c>
      <c r="CE8" s="102">
        <v>0</v>
      </c>
      <c r="CG8" s="99">
        <v>0</v>
      </c>
      <c r="CH8" s="6">
        <v>0</v>
      </c>
      <c r="CI8" s="100"/>
      <c r="CJ8" s="101">
        <v>-1.512346</v>
      </c>
      <c r="CK8" s="102">
        <v>-1</v>
      </c>
      <c r="CM8" s="99">
        <v>3.4902739999999999</v>
      </c>
      <c r="CN8" s="6">
        <v>3</v>
      </c>
      <c r="CO8" s="100"/>
      <c r="CP8" s="101">
        <v>2.137006</v>
      </c>
      <c r="CQ8" s="102">
        <v>1</v>
      </c>
      <c r="CS8" s="99">
        <v>5.5052289999999999</v>
      </c>
      <c r="CT8" s="6">
        <v>1</v>
      </c>
      <c r="CU8" s="100"/>
      <c r="CV8" s="101">
        <v>3.3483589999999999</v>
      </c>
      <c r="CW8" s="102">
        <v>4</v>
      </c>
      <c r="CY8" s="99">
        <v>5.4316579999999997</v>
      </c>
      <c r="CZ8" s="6">
        <v>2</v>
      </c>
      <c r="DA8" s="100"/>
      <c r="DB8" s="101">
        <v>1.560127</v>
      </c>
      <c r="DC8" s="102">
        <v>4</v>
      </c>
      <c r="DE8" s="99">
        <v>0.175979</v>
      </c>
      <c r="DF8" s="6">
        <v>1</v>
      </c>
      <c r="DG8" s="100"/>
      <c r="DH8" s="101">
        <v>0</v>
      </c>
      <c r="DI8" s="102">
        <v>0</v>
      </c>
      <c r="DK8" s="99">
        <v>-1.0618150800000001</v>
      </c>
      <c r="DL8" s="6">
        <v>-1.24</v>
      </c>
      <c r="DM8" s="100"/>
      <c r="DN8" s="101">
        <v>1.457634E-2</v>
      </c>
      <c r="DO8" s="102">
        <v>0.01</v>
      </c>
      <c r="DQ8" s="99">
        <v>9.841132000000001E-2</v>
      </c>
      <c r="DR8" s="6">
        <v>0.9</v>
      </c>
      <c r="DS8" s="100"/>
      <c r="DT8" s="101">
        <v>-0.36911500000000003</v>
      </c>
      <c r="DU8" s="102">
        <v>-7.39</v>
      </c>
      <c r="DW8" s="99">
        <v>2.81738591</v>
      </c>
      <c r="DX8" s="6">
        <v>2.29</v>
      </c>
      <c r="DY8" s="100"/>
      <c r="DZ8" s="101">
        <v>5.2797712900000002</v>
      </c>
      <c r="EA8" s="102">
        <v>1.86</v>
      </c>
      <c r="EC8" s="99">
        <v>0.27733827</v>
      </c>
      <c r="ED8" s="6">
        <v>0.59</v>
      </c>
      <c r="EE8" s="100"/>
      <c r="EF8" s="101">
        <v>0.93500000000000005</v>
      </c>
      <c r="EG8" s="102">
        <v>1.23</v>
      </c>
      <c r="EI8" s="99">
        <v>0</v>
      </c>
      <c r="EJ8" s="6">
        <v>0</v>
      </c>
      <c r="EK8" s="100"/>
      <c r="EL8" s="101">
        <v>6.4921793699999997</v>
      </c>
      <c r="EM8" s="102">
        <v>1.66</v>
      </c>
      <c r="EO8" s="99">
        <v>0.13773882999999998</v>
      </c>
      <c r="EP8" s="6">
        <v>0.14000000000000001</v>
      </c>
      <c r="EQ8" s="100"/>
      <c r="ER8" s="101">
        <v>0.93136525999999997</v>
      </c>
      <c r="ES8" s="102">
        <v>0.48</v>
      </c>
      <c r="EU8" s="99">
        <v>3.0000000000000001E-3</v>
      </c>
      <c r="EV8" s="6">
        <v>0</v>
      </c>
      <c r="EW8" s="100"/>
      <c r="EX8" s="101">
        <v>0.95401276000000002</v>
      </c>
      <c r="EY8" s="102">
        <v>0.17</v>
      </c>
      <c r="FA8" s="99">
        <v>6.2036974599999999</v>
      </c>
      <c r="FB8" s="6">
        <v>1.77</v>
      </c>
      <c r="FC8" s="100"/>
      <c r="FD8" s="101">
        <v>2.42217415</v>
      </c>
      <c r="FE8" s="102">
        <v>2.84</v>
      </c>
      <c r="FG8" s="99">
        <v>6.1835387500000003</v>
      </c>
      <c r="FH8" s="6">
        <v>3.02</v>
      </c>
      <c r="FI8" s="100"/>
      <c r="FJ8" s="101">
        <v>0.85961087999999997</v>
      </c>
      <c r="FK8" s="102">
        <v>2.19</v>
      </c>
      <c r="FM8" s="99">
        <v>11.622059609999999</v>
      </c>
      <c r="FN8" s="6">
        <v>3.19</v>
      </c>
      <c r="FO8" s="100"/>
      <c r="FP8" s="101">
        <v>1.1792570099999999</v>
      </c>
      <c r="FQ8" s="102">
        <v>0.84</v>
      </c>
      <c r="FS8" s="99">
        <v>43.22097874</v>
      </c>
      <c r="FT8" s="6">
        <v>6.23</v>
      </c>
      <c r="FU8" s="100"/>
      <c r="FV8" s="101">
        <v>19.55166912</v>
      </c>
      <c r="FW8" s="102">
        <v>8.1199999999999992</v>
      </c>
      <c r="FY8" s="99">
        <v>13.314842759999999</v>
      </c>
      <c r="FZ8" s="6">
        <v>5.37</v>
      </c>
      <c r="GA8" s="100"/>
      <c r="GB8" s="101">
        <v>29.384911729999999</v>
      </c>
      <c r="GC8" s="102">
        <v>2.62</v>
      </c>
      <c r="GE8" s="99">
        <v>18.30295001</v>
      </c>
      <c r="GF8" s="6">
        <v>0.84</v>
      </c>
      <c r="GG8" s="100"/>
      <c r="GH8" s="101">
        <v>23.741680809999998</v>
      </c>
      <c r="GI8" s="102">
        <v>0.72</v>
      </c>
      <c r="GK8" s="99">
        <v>14.055167519999999</v>
      </c>
      <c r="GL8" s="6">
        <v>0.7</v>
      </c>
      <c r="GM8" s="100"/>
      <c r="GN8" s="101">
        <v>7.7579716699999999</v>
      </c>
      <c r="GO8" s="102">
        <v>1.41</v>
      </c>
      <c r="GQ8" s="99">
        <v>0.12219724999999999</v>
      </c>
      <c r="GR8" s="6">
        <v>0.62</v>
      </c>
      <c r="GS8" s="100"/>
      <c r="GT8" s="101">
        <v>15.000546630000001</v>
      </c>
      <c r="GU8" s="102">
        <v>1.57</v>
      </c>
      <c r="GW8" s="99">
        <v>1.5649999999999999</v>
      </c>
      <c r="GX8" s="6">
        <v>0.48</v>
      </c>
      <c r="GY8" s="100"/>
      <c r="GZ8" s="101">
        <v>-0.32</v>
      </c>
      <c r="HA8" s="102">
        <v>-0.27</v>
      </c>
    </row>
    <row r="9" spans="1:212">
      <c r="A9" t="s">
        <v>203</v>
      </c>
      <c r="C9" s="100"/>
      <c r="D9" s="101">
        <v>0</v>
      </c>
      <c r="E9" s="102">
        <v>0</v>
      </c>
      <c r="G9" s="99">
        <v>0</v>
      </c>
      <c r="H9" s="6">
        <v>0</v>
      </c>
      <c r="I9" s="100"/>
      <c r="J9" s="101">
        <v>0</v>
      </c>
      <c r="K9" s="102">
        <v>0</v>
      </c>
      <c r="M9" s="99">
        <v>0</v>
      </c>
      <c r="N9" s="6">
        <v>0</v>
      </c>
      <c r="O9" s="100"/>
      <c r="P9" s="101">
        <v>0</v>
      </c>
      <c r="Q9" s="102">
        <v>0</v>
      </c>
      <c r="S9" s="99">
        <v>0</v>
      </c>
      <c r="T9" s="6">
        <v>0</v>
      </c>
      <c r="U9" s="100"/>
      <c r="V9" s="101">
        <v>0</v>
      </c>
      <c r="W9" s="102">
        <v>0</v>
      </c>
      <c r="Y9" s="99">
        <v>0</v>
      </c>
      <c r="Z9" s="6">
        <v>0</v>
      </c>
      <c r="AA9" s="100"/>
      <c r="AB9" s="101">
        <v>0</v>
      </c>
      <c r="AC9" s="102">
        <v>0</v>
      </c>
      <c r="AE9" s="99">
        <v>0</v>
      </c>
      <c r="AF9" s="6">
        <v>0</v>
      </c>
      <c r="AG9" s="100"/>
      <c r="AH9" s="101">
        <v>0</v>
      </c>
      <c r="AI9" s="102">
        <v>0</v>
      </c>
      <c r="AK9" s="99">
        <v>0</v>
      </c>
      <c r="AL9" s="6">
        <v>0</v>
      </c>
      <c r="AM9" s="100"/>
      <c r="AN9" s="101">
        <v>0</v>
      </c>
      <c r="AO9" s="102">
        <v>0</v>
      </c>
      <c r="AQ9" s="99">
        <v>0</v>
      </c>
      <c r="AR9" s="6">
        <v>0</v>
      </c>
      <c r="AS9" s="100"/>
      <c r="AT9" s="101">
        <v>0</v>
      </c>
      <c r="AU9" s="102">
        <v>0</v>
      </c>
      <c r="AW9" s="99">
        <v>0</v>
      </c>
      <c r="AX9" s="6">
        <v>0</v>
      </c>
      <c r="AY9" s="100"/>
      <c r="AZ9" s="101">
        <v>0</v>
      </c>
      <c r="BA9" s="102">
        <v>0</v>
      </c>
      <c r="BC9" s="99">
        <v>0</v>
      </c>
      <c r="BD9" s="6">
        <v>0</v>
      </c>
      <c r="BE9" s="100"/>
      <c r="BF9" s="101">
        <v>0</v>
      </c>
      <c r="BG9" s="102">
        <v>0</v>
      </c>
      <c r="BI9" s="99">
        <v>0</v>
      </c>
      <c r="BJ9" s="6">
        <v>0</v>
      </c>
      <c r="BK9" s="100"/>
      <c r="BL9" s="101">
        <v>0</v>
      </c>
      <c r="BM9" s="102">
        <v>0</v>
      </c>
      <c r="BO9" s="99">
        <v>0</v>
      </c>
      <c r="BP9" s="6">
        <v>0</v>
      </c>
      <c r="BQ9" s="100"/>
      <c r="BR9" s="101">
        <v>0</v>
      </c>
      <c r="BS9" s="102">
        <v>0</v>
      </c>
      <c r="BU9" s="99">
        <v>0</v>
      </c>
      <c r="BV9" s="6">
        <v>0</v>
      </c>
      <c r="BW9" s="100"/>
      <c r="BX9" s="101">
        <v>0</v>
      </c>
      <c r="BY9" s="102">
        <v>0</v>
      </c>
      <c r="CA9" s="99">
        <v>0</v>
      </c>
      <c r="CB9" s="6">
        <v>0</v>
      </c>
      <c r="CC9" s="100"/>
      <c r="CD9" s="101">
        <v>0</v>
      </c>
      <c r="CE9" s="102">
        <v>0</v>
      </c>
      <c r="CG9" s="99">
        <v>0</v>
      </c>
      <c r="CH9" s="6">
        <v>0</v>
      </c>
      <c r="CI9" s="100"/>
      <c r="CJ9" s="101">
        <v>0</v>
      </c>
      <c r="CK9" s="102">
        <v>0</v>
      </c>
      <c r="CM9" s="99">
        <v>0</v>
      </c>
      <c r="CN9" s="6">
        <v>0</v>
      </c>
      <c r="CO9" s="100"/>
      <c r="CP9" s="101">
        <v>0</v>
      </c>
      <c r="CQ9" s="102">
        <v>0</v>
      </c>
      <c r="CS9" s="99">
        <v>0</v>
      </c>
      <c r="CT9" s="6">
        <v>0</v>
      </c>
      <c r="CU9" s="100"/>
      <c r="CV9" s="101">
        <v>0</v>
      </c>
      <c r="CW9" s="102">
        <v>0</v>
      </c>
      <c r="CY9" s="99">
        <v>0</v>
      </c>
      <c r="CZ9" s="6">
        <v>0</v>
      </c>
      <c r="DA9" s="100"/>
      <c r="DB9" s="101">
        <v>0</v>
      </c>
      <c r="DC9" s="102">
        <v>0</v>
      </c>
      <c r="DE9" s="99">
        <v>0</v>
      </c>
      <c r="DF9" s="6">
        <v>0</v>
      </c>
      <c r="DG9" s="100"/>
      <c r="DH9" s="101">
        <v>0</v>
      </c>
      <c r="DI9" s="102">
        <v>0</v>
      </c>
      <c r="DK9" s="99">
        <v>0</v>
      </c>
      <c r="DL9" s="6">
        <v>0</v>
      </c>
      <c r="DM9" s="100"/>
      <c r="DN9" s="101">
        <v>0</v>
      </c>
      <c r="DO9" s="102">
        <v>0</v>
      </c>
      <c r="DQ9" s="99">
        <v>0</v>
      </c>
      <c r="DR9" s="6">
        <v>0</v>
      </c>
      <c r="DS9" s="100"/>
      <c r="DT9" s="101">
        <v>0</v>
      </c>
      <c r="DU9" s="102">
        <v>0</v>
      </c>
      <c r="DW9" s="99">
        <v>0</v>
      </c>
      <c r="DX9" s="6">
        <v>0</v>
      </c>
      <c r="DY9" s="100"/>
      <c r="DZ9" s="101">
        <v>0</v>
      </c>
      <c r="EA9" s="102">
        <v>0</v>
      </c>
      <c r="EC9" s="99">
        <v>0</v>
      </c>
      <c r="ED9" s="6">
        <v>0</v>
      </c>
      <c r="EE9" s="100"/>
      <c r="EF9" s="101">
        <v>0</v>
      </c>
      <c r="EG9" s="102">
        <v>0</v>
      </c>
      <c r="EI9" s="99">
        <v>0</v>
      </c>
      <c r="EJ9" s="6">
        <v>0</v>
      </c>
      <c r="EK9" s="100"/>
      <c r="EL9" s="101">
        <v>0</v>
      </c>
      <c r="EM9" s="102">
        <v>0</v>
      </c>
      <c r="EO9" s="99">
        <v>0</v>
      </c>
      <c r="EP9" s="6">
        <v>0</v>
      </c>
      <c r="EQ9" s="100"/>
      <c r="ER9" s="101">
        <v>0</v>
      </c>
      <c r="ES9" s="102">
        <v>0</v>
      </c>
      <c r="EU9" s="99">
        <v>0</v>
      </c>
      <c r="EV9" s="6">
        <v>0</v>
      </c>
      <c r="EW9" s="100"/>
      <c r="EX9" s="101">
        <v>0</v>
      </c>
      <c r="EY9" s="102">
        <v>0</v>
      </c>
      <c r="FA9" s="99">
        <v>0</v>
      </c>
      <c r="FB9" s="6">
        <v>0</v>
      </c>
      <c r="FC9" s="100"/>
      <c r="FD9" s="101">
        <v>0</v>
      </c>
      <c r="FE9" s="102">
        <v>0</v>
      </c>
      <c r="FG9" s="99">
        <v>0</v>
      </c>
      <c r="FH9" s="6">
        <v>0</v>
      </c>
      <c r="FI9" s="100"/>
      <c r="FJ9" s="101">
        <v>0</v>
      </c>
      <c r="FK9" s="102">
        <v>0</v>
      </c>
      <c r="FM9" s="99">
        <v>0</v>
      </c>
      <c r="FN9" s="6">
        <v>0</v>
      </c>
      <c r="FO9" s="100"/>
      <c r="FP9" s="101">
        <v>0</v>
      </c>
      <c r="FQ9" s="102">
        <v>0</v>
      </c>
      <c r="FS9" s="99">
        <v>0</v>
      </c>
      <c r="FT9" s="6">
        <v>0</v>
      </c>
      <c r="FU9" s="100"/>
      <c r="FV9" s="101">
        <v>0</v>
      </c>
      <c r="FW9" s="102">
        <v>0</v>
      </c>
      <c r="FY9" s="99">
        <v>0</v>
      </c>
      <c r="FZ9" s="6">
        <v>0</v>
      </c>
      <c r="GA9" s="100"/>
      <c r="GB9" s="101">
        <v>0</v>
      </c>
      <c r="GC9" s="102">
        <v>0</v>
      </c>
      <c r="GE9" s="99">
        <v>0</v>
      </c>
      <c r="GF9" s="6">
        <v>0</v>
      </c>
      <c r="GG9" s="100"/>
      <c r="GH9" s="101">
        <v>0</v>
      </c>
      <c r="GI9" s="102">
        <v>0</v>
      </c>
      <c r="GK9" s="99">
        <v>0</v>
      </c>
      <c r="GL9" s="6">
        <v>0</v>
      </c>
      <c r="GM9" s="100"/>
      <c r="GN9" s="101">
        <v>0</v>
      </c>
      <c r="GO9" s="102">
        <v>0</v>
      </c>
      <c r="GQ9" s="99">
        <v>0</v>
      </c>
      <c r="GR9" s="6">
        <v>0</v>
      </c>
      <c r="GS9" s="100"/>
      <c r="GT9" s="101">
        <v>0</v>
      </c>
      <c r="GU9" s="102">
        <v>0</v>
      </c>
      <c r="GW9" s="99">
        <v>0</v>
      </c>
      <c r="GX9" s="6">
        <v>0</v>
      </c>
      <c r="GY9" s="100"/>
      <c r="GZ9" s="101">
        <v>0</v>
      </c>
      <c r="HA9" s="102">
        <v>0</v>
      </c>
    </row>
    <row r="10" spans="1:212">
      <c r="A10" t="s">
        <v>1244</v>
      </c>
      <c r="C10" s="100"/>
      <c r="D10" s="101">
        <v>0</v>
      </c>
      <c r="E10" s="102">
        <v>0</v>
      </c>
      <c r="G10" s="99">
        <v>0</v>
      </c>
      <c r="H10" s="6">
        <v>0</v>
      </c>
      <c r="I10" s="100"/>
      <c r="J10" s="101">
        <v>0</v>
      </c>
      <c r="K10" s="102">
        <v>0</v>
      </c>
      <c r="M10" s="99">
        <v>0</v>
      </c>
      <c r="N10" s="6">
        <v>0</v>
      </c>
      <c r="O10" s="100"/>
      <c r="P10" s="101">
        <v>0</v>
      </c>
      <c r="Q10" s="102">
        <v>0</v>
      </c>
      <c r="S10" s="99">
        <v>9.66197485</v>
      </c>
      <c r="T10" s="6">
        <v>1.62</v>
      </c>
      <c r="U10" s="100"/>
      <c r="V10" s="101">
        <v>0.1235875</v>
      </c>
      <c r="W10" s="102">
        <v>0.55000000000000004</v>
      </c>
      <c r="Y10" s="99">
        <v>2.6017408999999998</v>
      </c>
      <c r="Z10" s="6">
        <v>0.72</v>
      </c>
      <c r="AA10" s="100"/>
      <c r="AB10" s="101">
        <v>1.4241356000000001</v>
      </c>
      <c r="AC10" s="102">
        <v>4.84</v>
      </c>
      <c r="AE10" s="99">
        <v>9.3959008199999996</v>
      </c>
      <c r="AF10" s="6">
        <v>2.11</v>
      </c>
      <c r="AG10" s="100"/>
      <c r="AH10" s="101">
        <v>2.6154587400000002</v>
      </c>
      <c r="AI10" s="102">
        <v>1.72</v>
      </c>
      <c r="AK10" s="99">
        <v>24.291429189999999</v>
      </c>
      <c r="AL10" s="6">
        <v>8</v>
      </c>
      <c r="AM10" s="100"/>
      <c r="AN10" s="101">
        <v>2.588401000000164E-2</v>
      </c>
      <c r="AO10" s="102">
        <v>0</v>
      </c>
      <c r="AQ10" s="99">
        <v>9.999999776482582E-9</v>
      </c>
      <c r="AR10" s="6">
        <v>0</v>
      </c>
      <c r="AS10" s="100"/>
      <c r="AT10" s="101">
        <v>3.9817925499999998</v>
      </c>
      <c r="AU10" s="102">
        <v>0.43</v>
      </c>
      <c r="AW10" s="99">
        <v>1.23512248</v>
      </c>
      <c r="AX10" s="6">
        <v>0.4</v>
      </c>
      <c r="AY10" s="100"/>
      <c r="AZ10" s="101">
        <v>4.0686021800000001</v>
      </c>
      <c r="BA10" s="102">
        <v>2.02</v>
      </c>
      <c r="BC10" s="99">
        <v>6.1674426900000006</v>
      </c>
      <c r="BD10" s="6">
        <v>0.33</v>
      </c>
      <c r="BE10" s="100"/>
      <c r="BF10" s="101">
        <v>6.3971013299999999</v>
      </c>
      <c r="BG10" s="102">
        <v>0.28000000000000003</v>
      </c>
      <c r="BI10" s="99">
        <v>3.4539968999999999</v>
      </c>
      <c r="BJ10" s="6">
        <v>0.9</v>
      </c>
      <c r="BK10" s="100"/>
      <c r="BL10" s="101">
        <v>1.4062896299999998</v>
      </c>
      <c r="BM10" s="102">
        <v>1.38</v>
      </c>
      <c r="BO10" s="99">
        <v>3.3686397299999999</v>
      </c>
      <c r="BP10" s="6">
        <v>0.98</v>
      </c>
      <c r="BQ10" s="100"/>
      <c r="BR10" s="101">
        <v>1.7742692199999999</v>
      </c>
      <c r="BS10" s="102">
        <v>0.48</v>
      </c>
      <c r="BU10" s="99">
        <v>10.717653480000001</v>
      </c>
      <c r="BV10" s="6">
        <v>100.36</v>
      </c>
      <c r="BW10" s="100"/>
      <c r="BX10" s="101">
        <v>4.2036604899999999</v>
      </c>
      <c r="BY10" s="102">
        <v>9.3699999999999992</v>
      </c>
      <c r="CA10" s="99">
        <v>5.723951E-2</v>
      </c>
      <c r="CB10" s="6">
        <v>0.03</v>
      </c>
      <c r="CC10" s="100"/>
      <c r="CD10" s="101">
        <v>22.898021299999996</v>
      </c>
      <c r="CE10" s="102">
        <v>18.420000000000002</v>
      </c>
      <c r="CG10" s="99">
        <v>1.30036244</v>
      </c>
      <c r="CH10" s="6">
        <v>12.31</v>
      </c>
      <c r="CI10" s="100"/>
      <c r="CJ10" s="101">
        <v>4.3680320000000004</v>
      </c>
      <c r="CK10" s="102">
        <v>3</v>
      </c>
      <c r="CM10" s="99">
        <v>0</v>
      </c>
      <c r="CN10" s="6">
        <v>0</v>
      </c>
      <c r="CO10" s="100"/>
      <c r="CP10" s="101">
        <v>1.0138370000000001</v>
      </c>
      <c r="CQ10" s="102">
        <v>0</v>
      </c>
      <c r="CS10" s="99">
        <v>0</v>
      </c>
      <c r="CT10" s="6">
        <v>0</v>
      </c>
      <c r="CU10" s="100"/>
      <c r="CV10" s="101">
        <v>0.39065299999999997</v>
      </c>
      <c r="CW10" s="102">
        <v>0</v>
      </c>
      <c r="CY10" s="99">
        <v>0</v>
      </c>
      <c r="CZ10" s="6">
        <v>0</v>
      </c>
      <c r="DA10" s="100"/>
      <c r="DB10" s="101">
        <v>0</v>
      </c>
      <c r="DC10" s="102">
        <v>0</v>
      </c>
      <c r="DE10" s="99">
        <v>3.4041220000000001</v>
      </c>
      <c r="DF10" s="6">
        <v>15</v>
      </c>
      <c r="DG10" s="100"/>
      <c r="DH10" s="101">
        <v>1.4291747299999999</v>
      </c>
      <c r="DI10" s="102">
        <v>2.52</v>
      </c>
      <c r="DK10" s="99">
        <v>0</v>
      </c>
      <c r="DL10" s="6">
        <v>0</v>
      </c>
      <c r="DM10" s="100"/>
      <c r="DN10" s="101">
        <v>0</v>
      </c>
      <c r="DO10" s="102">
        <v>0</v>
      </c>
      <c r="DQ10" s="99">
        <v>0</v>
      </c>
      <c r="DR10" s="6">
        <v>0</v>
      </c>
      <c r="DS10" s="100"/>
      <c r="DT10" s="101">
        <v>0</v>
      </c>
      <c r="DU10" s="102">
        <v>0</v>
      </c>
      <c r="DW10" s="99">
        <v>0</v>
      </c>
      <c r="DX10" s="6">
        <v>0</v>
      </c>
      <c r="DY10" s="100"/>
      <c r="DZ10" s="101">
        <v>0</v>
      </c>
      <c r="EA10" s="102">
        <v>0</v>
      </c>
      <c r="EC10" s="99">
        <v>0</v>
      </c>
      <c r="ED10" s="6">
        <v>0</v>
      </c>
      <c r="EE10" s="100"/>
      <c r="EF10" s="101">
        <v>0.47756453000000004</v>
      </c>
      <c r="EG10" s="102">
        <v>0.63</v>
      </c>
      <c r="EI10" s="99">
        <v>1.2799286599999999</v>
      </c>
      <c r="EJ10" s="6">
        <v>0.48</v>
      </c>
      <c r="EK10" s="100"/>
      <c r="EL10" s="101">
        <v>1.0454000000000001E-4</v>
      </c>
      <c r="EM10" s="102">
        <v>0</v>
      </c>
      <c r="EO10" s="99">
        <v>0</v>
      </c>
      <c r="EP10" s="6">
        <v>0</v>
      </c>
      <c r="EQ10" s="100"/>
      <c r="ER10" s="101">
        <v>0</v>
      </c>
      <c r="ES10" s="102">
        <v>0</v>
      </c>
      <c r="EU10" s="99">
        <v>59.87600037</v>
      </c>
      <c r="EV10" s="6">
        <v>32.81</v>
      </c>
      <c r="EW10" s="100"/>
      <c r="EX10" s="101">
        <v>0</v>
      </c>
      <c r="EY10" s="102">
        <v>0</v>
      </c>
      <c r="FA10" s="99">
        <v>0</v>
      </c>
      <c r="FB10" s="6">
        <v>0</v>
      </c>
      <c r="FC10" s="100"/>
      <c r="FD10" s="101">
        <v>0</v>
      </c>
      <c r="FE10" s="102">
        <v>0</v>
      </c>
      <c r="FG10" s="99">
        <v>0</v>
      </c>
      <c r="FH10" s="6">
        <v>0</v>
      </c>
      <c r="FI10" s="100"/>
      <c r="FJ10" s="101">
        <v>0</v>
      </c>
      <c r="FK10" s="102">
        <v>0</v>
      </c>
      <c r="FM10" s="99">
        <v>0</v>
      </c>
      <c r="FN10" s="6">
        <v>0</v>
      </c>
      <c r="FO10" s="100"/>
      <c r="FP10" s="101">
        <v>0</v>
      </c>
      <c r="FQ10" s="102">
        <v>0</v>
      </c>
      <c r="FS10" s="99">
        <v>0</v>
      </c>
      <c r="FT10" s="6">
        <v>0</v>
      </c>
      <c r="FU10" s="100"/>
      <c r="FV10" s="101">
        <v>0</v>
      </c>
      <c r="FW10" s="102">
        <v>0</v>
      </c>
      <c r="FY10" s="99">
        <v>0</v>
      </c>
      <c r="FZ10" s="6">
        <v>0</v>
      </c>
      <c r="GA10" s="100"/>
      <c r="GB10" s="101">
        <v>0</v>
      </c>
      <c r="GC10" s="102">
        <v>0</v>
      </c>
      <c r="GE10" s="99">
        <v>0</v>
      </c>
      <c r="GF10" s="6">
        <v>0</v>
      </c>
      <c r="GG10" s="100"/>
      <c r="GH10" s="101">
        <v>0</v>
      </c>
      <c r="GI10" s="102">
        <v>0</v>
      </c>
      <c r="GK10" s="99">
        <v>0</v>
      </c>
      <c r="GL10" s="6">
        <v>0</v>
      </c>
      <c r="GM10" s="100"/>
      <c r="GN10" s="101">
        <v>0</v>
      </c>
      <c r="GO10" s="102">
        <v>0</v>
      </c>
      <c r="GQ10" s="99">
        <v>0</v>
      </c>
      <c r="GR10" s="6">
        <v>0</v>
      </c>
      <c r="GS10" s="100"/>
      <c r="GT10" s="101">
        <v>0</v>
      </c>
      <c r="GU10" s="102">
        <v>0</v>
      </c>
      <c r="GW10" s="99">
        <v>0.49003477000000001</v>
      </c>
      <c r="GX10" s="6">
        <v>0.15</v>
      </c>
      <c r="GY10" s="100"/>
      <c r="GZ10" s="101">
        <v>0.41384280000000001</v>
      </c>
      <c r="HA10" s="102">
        <v>0.34</v>
      </c>
    </row>
    <row r="11" spans="1:212">
      <c r="A11" t="s">
        <v>1245</v>
      </c>
      <c r="C11" s="100"/>
      <c r="D11" s="101">
        <v>0</v>
      </c>
      <c r="E11" s="102">
        <v>0</v>
      </c>
      <c r="G11" s="99">
        <v>0</v>
      </c>
      <c r="H11" s="6">
        <v>0</v>
      </c>
      <c r="I11" s="100"/>
      <c r="J11" s="101">
        <v>42.697093760000001</v>
      </c>
      <c r="K11" s="102">
        <v>1</v>
      </c>
      <c r="M11" s="99">
        <v>2.79385752</v>
      </c>
      <c r="N11" s="6">
        <v>0.92</v>
      </c>
      <c r="O11" s="100"/>
      <c r="P11" s="101">
        <v>148.76508140000001</v>
      </c>
      <c r="Q11" s="102">
        <v>1</v>
      </c>
      <c r="S11" s="99">
        <v>24.820738760000001</v>
      </c>
      <c r="T11" s="6">
        <v>4.1399999999999997</v>
      </c>
      <c r="U11" s="100"/>
      <c r="V11" s="101">
        <v>0</v>
      </c>
      <c r="W11" s="102">
        <v>0</v>
      </c>
      <c r="Y11" s="99">
        <v>14.478764199999999</v>
      </c>
      <c r="Z11" s="6">
        <v>3.93</v>
      </c>
      <c r="AA11" s="100"/>
      <c r="AB11" s="101">
        <v>0</v>
      </c>
      <c r="AC11" s="102">
        <v>0</v>
      </c>
      <c r="AE11" s="99">
        <v>19.649751479999999</v>
      </c>
      <c r="AF11" s="6">
        <v>4.41</v>
      </c>
      <c r="AG11" s="100"/>
      <c r="AH11" s="101">
        <v>0</v>
      </c>
      <c r="AI11" s="102">
        <v>0</v>
      </c>
      <c r="AK11" s="99">
        <v>276.75481104000005</v>
      </c>
      <c r="AL11" s="6">
        <v>91.7</v>
      </c>
      <c r="AM11" s="100"/>
      <c r="AN11" s="101">
        <v>93.33420735</v>
      </c>
      <c r="AO11" s="102">
        <v>99</v>
      </c>
      <c r="AQ11" s="99">
        <v>112.69568603</v>
      </c>
      <c r="AR11" s="6">
        <v>98.2</v>
      </c>
      <c r="AS11" s="100"/>
      <c r="AT11" s="101">
        <v>0</v>
      </c>
      <c r="AU11" s="102">
        <v>0</v>
      </c>
      <c r="AW11" s="99">
        <v>0</v>
      </c>
      <c r="AX11" s="6">
        <v>0</v>
      </c>
      <c r="AY11" s="100"/>
      <c r="AZ11" s="101">
        <v>191.29016058999997</v>
      </c>
      <c r="BA11" s="102">
        <v>94.85</v>
      </c>
      <c r="BC11" s="99">
        <v>0</v>
      </c>
      <c r="BD11" s="6">
        <v>0</v>
      </c>
      <c r="BE11" s="100"/>
      <c r="BF11" s="101">
        <v>0</v>
      </c>
      <c r="BG11" s="102">
        <v>0</v>
      </c>
      <c r="BI11" s="99">
        <v>0</v>
      </c>
      <c r="BJ11" s="6">
        <v>0</v>
      </c>
      <c r="BK11" s="100"/>
      <c r="BL11" s="101">
        <v>98.920238439999991</v>
      </c>
      <c r="BM11" s="102">
        <v>96.81</v>
      </c>
      <c r="BO11" s="99">
        <v>23.145822620000001</v>
      </c>
      <c r="BP11" s="6">
        <v>6.75</v>
      </c>
      <c r="BQ11" s="100"/>
      <c r="BR11" s="101">
        <v>51.868969390000004</v>
      </c>
      <c r="BS11" s="102">
        <v>14.1</v>
      </c>
      <c r="BU11" s="99">
        <v>0</v>
      </c>
      <c r="BV11" s="6">
        <v>0</v>
      </c>
      <c r="BW11" s="100"/>
      <c r="BX11" s="101">
        <v>6.6262020199999991</v>
      </c>
      <c r="BY11" s="102">
        <v>14.76</v>
      </c>
      <c r="CA11" s="99">
        <v>16.30421042</v>
      </c>
      <c r="CB11" s="6">
        <v>9.56</v>
      </c>
      <c r="CC11" s="100"/>
      <c r="CD11" s="101">
        <v>10.638275689999999</v>
      </c>
      <c r="CE11" s="102">
        <v>8.56</v>
      </c>
      <c r="CG11" s="99">
        <v>3.6977037799999999</v>
      </c>
      <c r="CH11" s="6">
        <v>35.020000000000003</v>
      </c>
      <c r="CI11" s="100"/>
      <c r="CJ11" s="101">
        <v>141.10145600000001</v>
      </c>
      <c r="CK11" s="102">
        <v>97</v>
      </c>
      <c r="CM11" s="99">
        <v>108.194491</v>
      </c>
      <c r="CN11" s="6">
        <v>98</v>
      </c>
      <c r="CO11" s="100"/>
      <c r="CP11" s="101">
        <v>199.63056900000001</v>
      </c>
      <c r="CQ11" s="102">
        <v>97</v>
      </c>
      <c r="CS11" s="99">
        <v>0</v>
      </c>
      <c r="CT11" s="6">
        <v>0</v>
      </c>
      <c r="CU11" s="100"/>
      <c r="CV11" s="101">
        <v>82.927339000000003</v>
      </c>
      <c r="CW11" s="102">
        <v>94</v>
      </c>
      <c r="CY11" s="99">
        <v>0</v>
      </c>
      <c r="CZ11" s="6">
        <v>0</v>
      </c>
      <c r="DA11" s="100"/>
      <c r="DB11" s="101">
        <v>0</v>
      </c>
      <c r="DC11" s="102">
        <v>0</v>
      </c>
      <c r="DE11" s="99">
        <v>0</v>
      </c>
      <c r="DF11" s="6">
        <v>0</v>
      </c>
      <c r="DG11" s="100"/>
      <c r="DH11" s="101">
        <v>0</v>
      </c>
      <c r="DI11" s="102">
        <v>0</v>
      </c>
      <c r="DK11" s="99">
        <v>83.574804060000005</v>
      </c>
      <c r="DL11" s="6">
        <v>97.52</v>
      </c>
      <c r="DM11" s="100"/>
      <c r="DN11" s="101">
        <v>0</v>
      </c>
      <c r="DO11" s="102">
        <v>0</v>
      </c>
      <c r="DQ11" s="99">
        <v>10.825224109999999</v>
      </c>
      <c r="DR11" s="6">
        <v>98.59</v>
      </c>
      <c r="DS11" s="100"/>
      <c r="DT11" s="101">
        <v>7.8108246299999999</v>
      </c>
      <c r="DU11" s="102">
        <v>156.36000000000001</v>
      </c>
      <c r="DW11" s="99">
        <v>109.77122204999999</v>
      </c>
      <c r="DX11" s="6">
        <v>89.11</v>
      </c>
      <c r="DY11" s="100"/>
      <c r="DZ11" s="101">
        <v>229.14574417</v>
      </c>
      <c r="EA11" s="102">
        <v>80.64</v>
      </c>
      <c r="EC11" s="99">
        <v>47.873138650000001</v>
      </c>
      <c r="ED11" s="6">
        <v>101.92</v>
      </c>
      <c r="EE11" s="100"/>
      <c r="EF11" s="101">
        <v>0</v>
      </c>
      <c r="EG11" s="102">
        <v>0</v>
      </c>
      <c r="EI11" s="99">
        <v>0</v>
      </c>
      <c r="EJ11" s="6">
        <v>0</v>
      </c>
      <c r="EK11" s="100"/>
      <c r="EL11" s="101">
        <v>0</v>
      </c>
      <c r="EM11" s="102">
        <v>0</v>
      </c>
      <c r="EO11" s="99">
        <v>0</v>
      </c>
      <c r="EP11" s="6">
        <v>0</v>
      </c>
      <c r="EQ11" s="100"/>
      <c r="ER11" s="101">
        <v>0</v>
      </c>
      <c r="ES11" s="102">
        <v>0</v>
      </c>
      <c r="EU11" s="99">
        <v>46.814817859999991</v>
      </c>
      <c r="EV11" s="6">
        <v>25.66</v>
      </c>
      <c r="EW11" s="100"/>
      <c r="EX11" s="101">
        <v>0</v>
      </c>
      <c r="EY11" s="102">
        <v>0</v>
      </c>
      <c r="FA11" s="99">
        <v>0</v>
      </c>
      <c r="FB11" s="6">
        <v>0</v>
      </c>
      <c r="FC11" s="100"/>
      <c r="FD11" s="101">
        <v>0</v>
      </c>
      <c r="FE11" s="102">
        <v>0</v>
      </c>
      <c r="FG11" s="99">
        <v>0</v>
      </c>
      <c r="FH11" s="6">
        <v>0</v>
      </c>
      <c r="FI11" s="100"/>
      <c r="FJ11" s="101">
        <v>0</v>
      </c>
      <c r="FK11" s="102">
        <v>0</v>
      </c>
      <c r="FM11" s="99">
        <v>352.74263286000001</v>
      </c>
      <c r="FN11" s="6">
        <v>96.81</v>
      </c>
      <c r="FO11" s="100"/>
      <c r="FP11" s="101">
        <v>0</v>
      </c>
      <c r="FQ11" s="102">
        <v>0</v>
      </c>
      <c r="FS11" s="99">
        <v>0</v>
      </c>
      <c r="FT11" s="6">
        <v>0</v>
      </c>
      <c r="FU11" s="100"/>
      <c r="FV11" s="101">
        <v>0</v>
      </c>
      <c r="FW11" s="102">
        <v>0</v>
      </c>
      <c r="FY11" s="99">
        <v>0</v>
      </c>
      <c r="FZ11" s="6">
        <v>0</v>
      </c>
      <c r="GA11" s="100"/>
      <c r="GB11" s="101">
        <v>0</v>
      </c>
      <c r="GC11" s="102">
        <v>0</v>
      </c>
      <c r="GE11" s="99">
        <v>4.0190410000000003E-2</v>
      </c>
      <c r="GF11" s="6">
        <v>0</v>
      </c>
      <c r="GG11" s="100"/>
      <c r="GH11" s="101">
        <v>5.2105980000000003E-2</v>
      </c>
      <c r="GI11" s="102">
        <v>0</v>
      </c>
      <c r="GK11" s="99">
        <v>3.2054249999999999E-2</v>
      </c>
      <c r="GL11" s="6">
        <v>0</v>
      </c>
      <c r="GM11" s="100"/>
      <c r="GN11" s="101">
        <v>1.135865E-2</v>
      </c>
      <c r="GO11" s="102">
        <v>0</v>
      </c>
      <c r="GQ11" s="99">
        <v>19.625223940000001</v>
      </c>
      <c r="GR11" s="6">
        <v>99.39</v>
      </c>
      <c r="GS11" s="100"/>
      <c r="GT11" s="101">
        <v>941.39879680999991</v>
      </c>
      <c r="GU11" s="102">
        <v>98.43</v>
      </c>
      <c r="GW11" s="99">
        <v>0</v>
      </c>
      <c r="GX11" s="6">
        <v>0</v>
      </c>
      <c r="GY11" s="100"/>
      <c r="GZ11" s="101">
        <v>0</v>
      </c>
      <c r="HA11" s="102">
        <v>0</v>
      </c>
    </row>
    <row r="12" spans="1:212" ht="13.5" thickBot="1">
      <c r="A12" t="s">
        <v>1246</v>
      </c>
      <c r="C12" s="100"/>
      <c r="D12" s="101">
        <v>0</v>
      </c>
      <c r="E12" s="102">
        <v>0</v>
      </c>
      <c r="G12" s="99">
        <v>0</v>
      </c>
      <c r="H12" s="6">
        <v>0</v>
      </c>
      <c r="I12" s="100"/>
      <c r="J12" s="101">
        <v>8.65783E-3</v>
      </c>
      <c r="K12" s="102">
        <v>0</v>
      </c>
      <c r="M12" s="99">
        <v>2.3222389999999999E-2</v>
      </c>
      <c r="N12" s="6">
        <v>0.01</v>
      </c>
      <c r="O12" s="100"/>
      <c r="P12" s="101">
        <v>1.1499860000000001E-2</v>
      </c>
      <c r="Q12" s="102">
        <v>0</v>
      </c>
      <c r="S12" s="99">
        <v>0</v>
      </c>
      <c r="T12" s="6">
        <v>0</v>
      </c>
      <c r="U12" s="100"/>
      <c r="V12" s="101">
        <v>0</v>
      </c>
      <c r="W12" s="102">
        <v>0</v>
      </c>
      <c r="Y12" s="99">
        <v>0</v>
      </c>
      <c r="Z12" s="6">
        <v>0</v>
      </c>
      <c r="AA12" s="100"/>
      <c r="AB12" s="101">
        <v>0</v>
      </c>
      <c r="AC12" s="102">
        <v>0</v>
      </c>
      <c r="AE12" s="99">
        <v>0</v>
      </c>
      <c r="AF12" s="6">
        <v>0</v>
      </c>
      <c r="AG12" s="100"/>
      <c r="AH12" s="101">
        <v>0</v>
      </c>
      <c r="AI12" s="102">
        <v>0</v>
      </c>
      <c r="AK12" s="99">
        <v>0</v>
      </c>
      <c r="AL12" s="6">
        <v>0</v>
      </c>
      <c r="AM12" s="100"/>
      <c r="AN12" s="101">
        <v>0</v>
      </c>
      <c r="AO12" s="102">
        <v>0</v>
      </c>
      <c r="AQ12" s="99">
        <v>0</v>
      </c>
      <c r="AR12" s="6">
        <v>0</v>
      </c>
      <c r="AS12" s="100"/>
      <c r="AT12" s="101">
        <v>0</v>
      </c>
      <c r="AU12" s="102">
        <v>0</v>
      </c>
      <c r="AW12" s="99">
        <v>0</v>
      </c>
      <c r="AX12" s="6">
        <v>0</v>
      </c>
      <c r="AY12" s="100"/>
      <c r="AZ12" s="101">
        <v>6.6125455300000002</v>
      </c>
      <c r="BA12" s="102">
        <v>3.28</v>
      </c>
      <c r="BC12" s="99">
        <v>0</v>
      </c>
      <c r="BD12" s="6">
        <v>0</v>
      </c>
      <c r="BE12" s="100"/>
      <c r="BF12" s="101">
        <v>0</v>
      </c>
      <c r="BG12" s="102">
        <v>0</v>
      </c>
      <c r="BI12" s="99">
        <v>0</v>
      </c>
      <c r="BJ12" s="6">
        <v>0</v>
      </c>
      <c r="BK12" s="100"/>
      <c r="BL12" s="101">
        <v>2.0237047600000002</v>
      </c>
      <c r="BM12" s="102">
        <v>1.98</v>
      </c>
      <c r="BO12" s="99">
        <v>0</v>
      </c>
      <c r="BP12" s="6">
        <v>0</v>
      </c>
      <c r="BQ12" s="100"/>
      <c r="BR12" s="101">
        <v>0</v>
      </c>
      <c r="BS12" s="102">
        <v>0</v>
      </c>
      <c r="BU12" s="99">
        <v>0</v>
      </c>
      <c r="BV12" s="6">
        <v>0</v>
      </c>
      <c r="BW12" s="100"/>
      <c r="BX12" s="101">
        <v>0</v>
      </c>
      <c r="BY12" s="102">
        <v>0</v>
      </c>
      <c r="CA12" s="99">
        <v>0</v>
      </c>
      <c r="CB12" s="6">
        <v>0</v>
      </c>
      <c r="CC12" s="100"/>
      <c r="CD12" s="101">
        <v>0</v>
      </c>
      <c r="CE12" s="102">
        <v>0</v>
      </c>
      <c r="CG12" s="99">
        <v>0</v>
      </c>
      <c r="CH12" s="6">
        <v>0</v>
      </c>
      <c r="CI12" s="100"/>
      <c r="CJ12" s="101">
        <v>0</v>
      </c>
      <c r="CK12" s="102">
        <v>0</v>
      </c>
      <c r="CM12" s="99">
        <v>0</v>
      </c>
      <c r="CN12" s="6">
        <v>0</v>
      </c>
      <c r="CO12" s="100"/>
      <c r="CP12" s="101">
        <v>0</v>
      </c>
      <c r="CQ12" s="102">
        <v>0</v>
      </c>
      <c r="CS12" s="99">
        <v>0</v>
      </c>
      <c r="CT12" s="6">
        <v>0</v>
      </c>
      <c r="CU12" s="100"/>
      <c r="CV12" s="101">
        <v>0</v>
      </c>
      <c r="CW12" s="102">
        <v>0</v>
      </c>
      <c r="CY12" s="99">
        <v>0</v>
      </c>
      <c r="CZ12" s="6">
        <v>0</v>
      </c>
      <c r="DA12" s="100"/>
      <c r="DB12" s="101">
        <v>0</v>
      </c>
      <c r="DC12" s="102">
        <v>0</v>
      </c>
      <c r="DE12" s="99">
        <v>0</v>
      </c>
      <c r="DF12" s="6">
        <v>0</v>
      </c>
      <c r="DG12" s="100"/>
      <c r="DH12" s="101">
        <v>0</v>
      </c>
      <c r="DI12" s="102">
        <v>0</v>
      </c>
      <c r="DK12" s="99">
        <v>3.18854689</v>
      </c>
      <c r="DL12" s="6">
        <v>3.72</v>
      </c>
      <c r="DM12" s="100"/>
      <c r="DN12" s="101">
        <v>0</v>
      </c>
      <c r="DO12" s="102">
        <v>0</v>
      </c>
      <c r="DQ12" s="99">
        <v>5.6754650000000004E-2</v>
      </c>
      <c r="DR12" s="6">
        <v>0.52</v>
      </c>
      <c r="DS12" s="100"/>
      <c r="DT12" s="101">
        <v>-2.4464929400000006</v>
      </c>
      <c r="DU12" s="102">
        <v>-48.98</v>
      </c>
      <c r="DW12" s="99">
        <v>10.61181637</v>
      </c>
      <c r="DX12" s="6">
        <v>8.61</v>
      </c>
      <c r="DY12" s="100"/>
      <c r="DZ12" s="101">
        <v>49.735851840000002</v>
      </c>
      <c r="EA12" s="102">
        <v>17.5</v>
      </c>
      <c r="EC12" s="99">
        <v>-1.1783477199999999</v>
      </c>
      <c r="ED12" s="6">
        <v>-2.5099999999999998</v>
      </c>
      <c r="EE12" s="100"/>
      <c r="EF12" s="101">
        <v>0</v>
      </c>
      <c r="EG12" s="102">
        <v>0</v>
      </c>
      <c r="EI12" s="99">
        <v>0</v>
      </c>
      <c r="EJ12" s="6">
        <v>0</v>
      </c>
      <c r="EK12" s="100"/>
      <c r="EL12" s="101">
        <v>0</v>
      </c>
      <c r="EM12" s="102">
        <v>0</v>
      </c>
      <c r="EO12" s="99">
        <v>0</v>
      </c>
      <c r="EP12" s="6">
        <v>0</v>
      </c>
      <c r="EQ12" s="100"/>
      <c r="ER12" s="101">
        <v>0</v>
      </c>
      <c r="ES12" s="102">
        <v>0</v>
      </c>
      <c r="EU12" s="99">
        <v>0</v>
      </c>
      <c r="EV12" s="6">
        <v>0</v>
      </c>
      <c r="EW12" s="100"/>
      <c r="EX12" s="101">
        <v>0</v>
      </c>
      <c r="EY12" s="102">
        <v>0</v>
      </c>
      <c r="FA12" s="99">
        <v>0</v>
      </c>
      <c r="FB12" s="6">
        <v>0</v>
      </c>
      <c r="FC12" s="100"/>
      <c r="FD12" s="101">
        <v>0</v>
      </c>
      <c r="FE12" s="102">
        <v>0</v>
      </c>
      <c r="FG12" s="99">
        <v>0</v>
      </c>
      <c r="FH12" s="6">
        <v>0</v>
      </c>
      <c r="FI12" s="100"/>
      <c r="FJ12" s="101">
        <v>0</v>
      </c>
      <c r="FK12" s="102">
        <v>0</v>
      </c>
      <c r="FM12" s="99">
        <v>1.32905E-3</v>
      </c>
      <c r="FN12" s="6">
        <v>0</v>
      </c>
      <c r="FO12" s="100"/>
      <c r="FP12" s="101">
        <v>0</v>
      </c>
      <c r="FQ12" s="102">
        <v>0</v>
      </c>
      <c r="FS12" s="99">
        <v>1.9999999999999999E-6</v>
      </c>
      <c r="FT12" s="6">
        <v>0</v>
      </c>
      <c r="FU12" s="100"/>
      <c r="FV12" s="101">
        <v>5.6900000000000006E-6</v>
      </c>
      <c r="FW12" s="102">
        <v>0</v>
      </c>
      <c r="FY12" s="99">
        <v>0</v>
      </c>
      <c r="FZ12" s="6">
        <v>0</v>
      </c>
      <c r="GA12" s="100"/>
      <c r="GB12" s="101">
        <v>1.9999999999999999E-6</v>
      </c>
      <c r="GC12" s="102">
        <v>0</v>
      </c>
      <c r="GE12" s="99">
        <v>0</v>
      </c>
      <c r="GF12" s="6">
        <v>0</v>
      </c>
      <c r="GG12" s="100"/>
      <c r="GH12" s="101">
        <v>0</v>
      </c>
      <c r="GI12" s="102">
        <v>0</v>
      </c>
      <c r="GK12" s="99">
        <v>0</v>
      </c>
      <c r="GL12" s="6">
        <v>0</v>
      </c>
      <c r="GM12" s="100"/>
      <c r="GN12" s="101">
        <v>0</v>
      </c>
      <c r="GO12" s="102">
        <v>0</v>
      </c>
      <c r="GQ12" s="99">
        <v>0</v>
      </c>
      <c r="GR12" s="6">
        <v>0</v>
      </c>
      <c r="GS12" s="100"/>
      <c r="GT12" s="101">
        <v>0</v>
      </c>
      <c r="GU12" s="102">
        <v>0</v>
      </c>
      <c r="GW12" s="99">
        <v>0</v>
      </c>
      <c r="GX12" s="6">
        <v>0</v>
      </c>
      <c r="GY12" s="100"/>
      <c r="GZ12" s="101">
        <v>0</v>
      </c>
      <c r="HA12" s="102">
        <v>0</v>
      </c>
    </row>
    <row r="13" spans="1:212" ht="13.5" thickBot="1">
      <c r="A13" s="103" t="s">
        <v>4</v>
      </c>
      <c r="B13" s="104"/>
      <c r="C13" s="105"/>
      <c r="D13" s="106">
        <v>7.7427033499999993</v>
      </c>
      <c r="E13" s="107">
        <v>1</v>
      </c>
      <c r="F13" s="103"/>
      <c r="G13" s="104">
        <v>5.5718868500000003</v>
      </c>
      <c r="H13" s="108">
        <v>1</v>
      </c>
      <c r="I13" s="105"/>
      <c r="J13" s="106">
        <v>42.905973529999997</v>
      </c>
      <c r="K13" s="107">
        <v>1</v>
      </c>
      <c r="L13" s="103"/>
      <c r="M13" s="104">
        <v>3.0374008000000003</v>
      </c>
      <c r="N13" s="108">
        <v>1</v>
      </c>
      <c r="O13" s="105"/>
      <c r="P13" s="106">
        <v>148.99836333000002</v>
      </c>
      <c r="Q13" s="107">
        <v>1</v>
      </c>
      <c r="R13" s="103"/>
      <c r="S13" s="104">
        <v>599.24489366</v>
      </c>
      <c r="T13" s="108">
        <v>100</v>
      </c>
      <c r="U13" s="105"/>
      <c r="V13" s="106">
        <v>22.134364679999997</v>
      </c>
      <c r="W13" s="107">
        <v>100</v>
      </c>
      <c r="X13" s="103"/>
      <c r="Y13" s="104">
        <v>368.45595410999994</v>
      </c>
      <c r="Z13" s="108">
        <v>100</v>
      </c>
      <c r="AA13" s="105"/>
      <c r="AB13" s="106">
        <v>29.425452329999999</v>
      </c>
      <c r="AC13" s="107">
        <v>100</v>
      </c>
      <c r="AD13" s="103"/>
      <c r="AE13" s="104">
        <v>445.66272529000003</v>
      </c>
      <c r="AF13" s="108">
        <v>100</v>
      </c>
      <c r="AG13" s="105"/>
      <c r="AH13" s="106">
        <v>152.01230314000003</v>
      </c>
      <c r="AI13" s="107">
        <v>100</v>
      </c>
      <c r="AJ13" s="103"/>
      <c r="AK13" s="104">
        <v>302.33308382000001</v>
      </c>
      <c r="AL13" s="108">
        <v>100.1</v>
      </c>
      <c r="AM13" s="105"/>
      <c r="AN13" s="106">
        <v>94.328518199999991</v>
      </c>
      <c r="AO13" s="107">
        <v>100</v>
      </c>
      <c r="AP13" s="103"/>
      <c r="AQ13" s="104">
        <v>114.72133864</v>
      </c>
      <c r="AR13" s="108">
        <v>100</v>
      </c>
      <c r="AS13" s="105"/>
      <c r="AT13" s="106">
        <v>916.76725841999996</v>
      </c>
      <c r="AU13" s="107">
        <v>100</v>
      </c>
      <c r="AV13" s="103"/>
      <c r="AW13" s="104">
        <v>312.25054765999994</v>
      </c>
      <c r="AX13" s="108">
        <v>100</v>
      </c>
      <c r="AY13" s="105"/>
      <c r="AZ13" s="106">
        <v>201.67599053999996</v>
      </c>
      <c r="BA13" s="107">
        <v>100</v>
      </c>
      <c r="BB13" s="103"/>
      <c r="BC13" s="104">
        <v>1891.48408445</v>
      </c>
      <c r="BD13" s="108">
        <v>100.01</v>
      </c>
      <c r="BE13" s="105"/>
      <c r="BF13" s="106">
        <v>2271.7484883000002</v>
      </c>
      <c r="BG13" s="107">
        <v>99.99</v>
      </c>
      <c r="BH13" s="103"/>
      <c r="BI13" s="104">
        <v>381.86691268999994</v>
      </c>
      <c r="BJ13" s="108">
        <v>100</v>
      </c>
      <c r="BK13" s="105"/>
      <c r="BL13" s="106">
        <v>102.18234979</v>
      </c>
      <c r="BM13" s="107">
        <v>100.01</v>
      </c>
      <c r="BN13" s="103"/>
      <c r="BO13" s="104">
        <v>342.95854872999996</v>
      </c>
      <c r="BP13" s="108">
        <v>100.01</v>
      </c>
      <c r="BQ13" s="105"/>
      <c r="BR13" s="106">
        <v>367.76479940999997</v>
      </c>
      <c r="BS13" s="107">
        <v>99.99</v>
      </c>
      <c r="BT13" s="103"/>
      <c r="BU13" s="104">
        <v>10.67906075</v>
      </c>
      <c r="BV13" s="108">
        <v>100</v>
      </c>
      <c r="BW13" s="105"/>
      <c r="BX13" s="106">
        <v>44.882286090000001</v>
      </c>
      <c r="BY13" s="107">
        <v>100.01</v>
      </c>
      <c r="BZ13" s="103"/>
      <c r="CA13" s="104">
        <v>170.56661191999999</v>
      </c>
      <c r="CB13" s="108">
        <v>100</v>
      </c>
      <c r="CC13" s="105"/>
      <c r="CD13" s="106">
        <v>124.29127175999999</v>
      </c>
      <c r="CE13" s="107">
        <v>99.99</v>
      </c>
      <c r="CF13" s="103"/>
      <c r="CG13" s="104">
        <v>10.5603275</v>
      </c>
      <c r="CH13" s="108">
        <v>100.01</v>
      </c>
      <c r="CI13" s="105"/>
      <c r="CJ13" s="106">
        <v>145.41766000000001</v>
      </c>
      <c r="CK13" s="107">
        <v>100</v>
      </c>
      <c r="CL13" s="103"/>
      <c r="CM13" s="104">
        <v>111.684765</v>
      </c>
      <c r="CN13" s="108">
        <v>101</v>
      </c>
      <c r="CO13" s="105"/>
      <c r="CP13" s="106">
        <v>204.86944</v>
      </c>
      <c r="CQ13" s="107">
        <v>99</v>
      </c>
      <c r="CR13" s="103"/>
      <c r="CS13" s="104">
        <v>425.56648000000001</v>
      </c>
      <c r="CT13" s="108">
        <v>100</v>
      </c>
      <c r="CU13" s="105"/>
      <c r="CV13" s="106">
        <v>87.529623999999998</v>
      </c>
      <c r="CW13" s="107">
        <v>99</v>
      </c>
      <c r="CX13" s="103"/>
      <c r="CY13" s="104">
        <v>329.31958400000002</v>
      </c>
      <c r="CZ13" s="108">
        <v>100</v>
      </c>
      <c r="DA13" s="105"/>
      <c r="DB13" s="106">
        <v>41.350850999999999</v>
      </c>
      <c r="DC13" s="107">
        <v>100</v>
      </c>
      <c r="DD13" s="103"/>
      <c r="DE13" s="104">
        <v>22.51933</v>
      </c>
      <c r="DF13" s="108">
        <v>100</v>
      </c>
      <c r="DG13" s="105"/>
      <c r="DH13" s="106">
        <v>56.678038149999999</v>
      </c>
      <c r="DI13" s="107">
        <v>100</v>
      </c>
      <c r="DJ13" s="103"/>
      <c r="DK13" s="104">
        <v>85.701535870000001</v>
      </c>
      <c r="DL13" s="108">
        <v>100</v>
      </c>
      <c r="DM13" s="105"/>
      <c r="DN13" s="106">
        <v>137.31123101</v>
      </c>
      <c r="DO13" s="107">
        <v>100</v>
      </c>
      <c r="DP13" s="103"/>
      <c r="DQ13" s="104">
        <v>10.980390079999999</v>
      </c>
      <c r="DR13" s="108">
        <v>100.01</v>
      </c>
      <c r="DS13" s="105"/>
      <c r="DT13" s="106">
        <v>4.9952166899999995</v>
      </c>
      <c r="DU13" s="107">
        <v>99.99</v>
      </c>
      <c r="DV13" s="103"/>
      <c r="DW13" s="104">
        <v>123.20042433</v>
      </c>
      <c r="DX13" s="108">
        <v>100.01</v>
      </c>
      <c r="DY13" s="105"/>
      <c r="DZ13" s="106">
        <v>284.16136729999994</v>
      </c>
      <c r="EA13" s="107">
        <v>100</v>
      </c>
      <c r="EB13" s="103"/>
      <c r="EC13" s="104">
        <v>46.972129200000005</v>
      </c>
      <c r="ED13" s="108">
        <v>100</v>
      </c>
      <c r="EE13" s="105"/>
      <c r="EF13" s="106">
        <v>75.755330919999992</v>
      </c>
      <c r="EG13" s="107">
        <v>100</v>
      </c>
      <c r="EH13" s="103"/>
      <c r="EI13" s="104">
        <v>266.47145216999996</v>
      </c>
      <c r="EJ13" s="108">
        <v>100.01</v>
      </c>
      <c r="EK13" s="105"/>
      <c r="EL13" s="106">
        <v>390.59104930000001</v>
      </c>
      <c r="EM13" s="107">
        <v>100.01</v>
      </c>
      <c r="EN13" s="103"/>
      <c r="EO13" s="104">
        <v>97.943093409999975</v>
      </c>
      <c r="EP13" s="108">
        <v>99.99</v>
      </c>
      <c r="EQ13" s="105"/>
      <c r="ER13" s="106">
        <v>192.20875748000003</v>
      </c>
      <c r="ES13" s="107">
        <v>100</v>
      </c>
      <c r="ET13" s="103"/>
      <c r="EU13" s="104">
        <v>182.47602911999996</v>
      </c>
      <c r="EV13" s="108">
        <v>100</v>
      </c>
      <c r="EW13" s="105"/>
      <c r="EX13" s="106">
        <v>565.44326624999997</v>
      </c>
      <c r="EY13" s="107">
        <v>100</v>
      </c>
      <c r="EZ13" s="103"/>
      <c r="FA13" s="104">
        <v>351.07150690999993</v>
      </c>
      <c r="FB13" s="108">
        <v>100.01</v>
      </c>
      <c r="FC13" s="105"/>
      <c r="FD13" s="106">
        <v>85.233943450000012</v>
      </c>
      <c r="FE13" s="107">
        <v>99.98</v>
      </c>
      <c r="FF13" s="103"/>
      <c r="FG13" s="104">
        <v>204.71261233999996</v>
      </c>
      <c r="FH13" s="108">
        <v>99.99</v>
      </c>
      <c r="FI13" s="105"/>
      <c r="FJ13" s="106">
        <v>39.164475369999998</v>
      </c>
      <c r="FK13" s="107">
        <v>99.98</v>
      </c>
      <c r="FL13" s="103"/>
      <c r="FM13" s="104">
        <v>364.36602152000006</v>
      </c>
      <c r="FN13" s="108">
        <v>100</v>
      </c>
      <c r="FO13" s="105"/>
      <c r="FP13" s="106">
        <v>140.07849811</v>
      </c>
      <c r="FQ13" s="107">
        <v>100.01</v>
      </c>
      <c r="FR13" s="103"/>
      <c r="FS13" s="104">
        <v>693.56722909000007</v>
      </c>
      <c r="FT13" s="108">
        <v>100</v>
      </c>
      <c r="FU13" s="105"/>
      <c r="FV13" s="106">
        <v>240.65002440000001</v>
      </c>
      <c r="FW13" s="107">
        <v>100</v>
      </c>
      <c r="FX13" s="103"/>
      <c r="FY13" s="104">
        <v>248.02605098999999</v>
      </c>
      <c r="FZ13" s="108">
        <v>100</v>
      </c>
      <c r="GA13" s="105"/>
      <c r="GB13" s="106">
        <v>1120.8924868100003</v>
      </c>
      <c r="GC13" s="107">
        <v>100</v>
      </c>
      <c r="GD13" s="103"/>
      <c r="GE13" s="104">
        <v>2170.3858443600002</v>
      </c>
      <c r="GF13" s="108">
        <v>100</v>
      </c>
      <c r="GG13" s="105"/>
      <c r="GH13" s="106">
        <v>3277.1402861800002</v>
      </c>
      <c r="GI13" s="107">
        <v>99.99</v>
      </c>
      <c r="GJ13" s="103"/>
      <c r="GK13" s="104">
        <v>1995.53024645</v>
      </c>
      <c r="GL13" s="108">
        <v>99.99</v>
      </c>
      <c r="GM13" s="105"/>
      <c r="GN13" s="106">
        <v>550.01588672999992</v>
      </c>
      <c r="GO13" s="107">
        <v>99.99</v>
      </c>
      <c r="GP13" s="103"/>
      <c r="GQ13" s="104">
        <v>19.747421190000001</v>
      </c>
      <c r="GR13" s="108">
        <v>100.01</v>
      </c>
      <c r="GS13" s="105"/>
      <c r="GT13" s="106">
        <v>956.39934343999994</v>
      </c>
      <c r="GU13" s="107">
        <v>100</v>
      </c>
      <c r="GV13" s="103"/>
      <c r="GW13" s="104">
        <v>322.97252843000001</v>
      </c>
      <c r="GX13" s="108">
        <v>99.99</v>
      </c>
      <c r="GY13" s="105"/>
      <c r="GZ13" s="106">
        <v>119.95978056999999</v>
      </c>
      <c r="HA13" s="107">
        <v>99.98</v>
      </c>
      <c r="HC13">
        <v>0</v>
      </c>
      <c r="HD13">
        <v>0</v>
      </c>
    </row>
    <row r="14" spans="1:212">
      <c r="A14" t="s">
        <v>1247</v>
      </c>
      <c r="C14" s="100"/>
      <c r="D14" s="101"/>
      <c r="E14" s="102"/>
      <c r="I14" s="100"/>
      <c r="J14" s="101"/>
      <c r="K14" s="102"/>
      <c r="O14" s="100"/>
      <c r="P14" s="101"/>
      <c r="Q14" s="102"/>
      <c r="U14" s="100"/>
      <c r="V14" s="101"/>
      <c r="W14" s="102"/>
      <c r="AA14" s="100"/>
      <c r="AB14" s="101"/>
      <c r="AC14" s="102"/>
      <c r="AG14" s="100"/>
      <c r="AH14" s="101"/>
      <c r="AI14" s="102"/>
      <c r="AM14" s="100"/>
      <c r="AN14" s="101"/>
      <c r="AO14" s="102"/>
      <c r="AS14" s="100"/>
      <c r="AT14" s="101"/>
      <c r="AU14" s="102"/>
      <c r="AY14" s="100"/>
      <c r="AZ14" s="101"/>
      <c r="BA14" s="102"/>
      <c r="BE14" s="100"/>
      <c r="BF14" s="101"/>
      <c r="BG14" s="102"/>
      <c r="BK14" s="100"/>
      <c r="BL14" s="101"/>
      <c r="BM14" s="102"/>
      <c r="BQ14" s="100"/>
      <c r="BR14" s="101"/>
      <c r="BS14" s="102"/>
      <c r="BW14" s="100"/>
      <c r="BX14" s="101"/>
      <c r="BY14" s="102"/>
      <c r="CC14" s="100"/>
      <c r="CD14" s="101"/>
      <c r="CE14" s="102"/>
      <c r="CI14" s="100"/>
      <c r="CJ14" s="101"/>
      <c r="CK14" s="102"/>
      <c r="CO14" s="100"/>
      <c r="CP14" s="101"/>
      <c r="CQ14" s="102"/>
      <c r="CU14" s="100"/>
      <c r="CV14" s="101"/>
      <c r="CW14" s="102"/>
      <c r="DA14" s="100"/>
      <c r="DB14" s="101"/>
      <c r="DC14" s="102"/>
      <c r="DG14" s="100"/>
      <c r="DH14" s="101"/>
      <c r="DI14" s="102"/>
      <c r="DM14" s="100"/>
      <c r="DN14" s="101"/>
      <c r="DO14" s="102"/>
      <c r="DS14" s="100"/>
      <c r="DT14" s="101"/>
      <c r="DU14" s="102"/>
      <c r="DY14" s="100"/>
      <c r="DZ14" s="101"/>
      <c r="EA14" s="102"/>
      <c r="EE14" s="100"/>
      <c r="EF14" s="101"/>
      <c r="EG14" s="102"/>
      <c r="EK14" s="100"/>
      <c r="EL14" s="101"/>
      <c r="EM14" s="102"/>
      <c r="EQ14" s="100"/>
      <c r="ER14" s="101"/>
      <c r="ES14" s="102"/>
      <c r="EW14" s="100"/>
      <c r="EX14" s="101"/>
      <c r="EY14" s="102"/>
      <c r="FC14" s="100"/>
      <c r="FD14" s="101"/>
      <c r="FE14" s="102"/>
      <c r="FI14" s="100"/>
      <c r="FJ14" s="101"/>
      <c r="FK14" s="102"/>
      <c r="FO14" s="100"/>
      <c r="FP14" s="101"/>
      <c r="FQ14" s="102"/>
      <c r="FU14" s="100"/>
      <c r="FV14" s="101"/>
      <c r="FW14" s="102"/>
      <c r="GA14" s="100"/>
      <c r="GB14" s="101"/>
      <c r="GC14" s="102"/>
      <c r="GG14" s="100"/>
      <c r="GH14" s="101"/>
      <c r="GI14" s="102"/>
      <c r="GM14" s="100"/>
      <c r="GN14" s="101"/>
      <c r="GO14" s="102"/>
      <c r="GS14" s="100"/>
      <c r="GT14" s="101"/>
      <c r="GU14" s="102"/>
      <c r="GY14" s="100"/>
      <c r="GZ14" s="101"/>
      <c r="HA14" s="102"/>
    </row>
    <row r="15" spans="1:212">
      <c r="C15" s="100" t="s">
        <v>1790</v>
      </c>
      <c r="D15" s="101">
        <v>1.8971472700000001</v>
      </c>
      <c r="E15" s="102">
        <v>0.25</v>
      </c>
      <c r="F15" t="s">
        <v>1791</v>
      </c>
      <c r="G15" s="99">
        <v>0</v>
      </c>
      <c r="H15" s="6">
        <v>0</v>
      </c>
      <c r="I15" s="100" t="s">
        <v>1792</v>
      </c>
      <c r="J15" s="101">
        <v>42.697093760000001</v>
      </c>
      <c r="K15" s="102">
        <v>1</v>
      </c>
      <c r="L15" t="s">
        <v>1793</v>
      </c>
      <c r="M15" s="99">
        <v>2.79385752</v>
      </c>
      <c r="N15" s="6">
        <v>0.92</v>
      </c>
      <c r="O15" s="100" t="s">
        <v>1794</v>
      </c>
      <c r="P15" s="101">
        <v>148.76508140000001</v>
      </c>
      <c r="Q15" s="102">
        <v>1</v>
      </c>
      <c r="R15" t="s">
        <v>1795</v>
      </c>
      <c r="S15" s="99">
        <v>24.820738760000001</v>
      </c>
      <c r="T15" s="6">
        <v>4.1399999999999997</v>
      </c>
      <c r="U15" s="100" t="s">
        <v>1796</v>
      </c>
      <c r="V15" s="101">
        <v>2.18209097</v>
      </c>
      <c r="W15" s="102">
        <v>9.86</v>
      </c>
      <c r="X15" t="s">
        <v>1795</v>
      </c>
      <c r="Y15" s="99">
        <v>14.478764200000001</v>
      </c>
      <c r="Z15" s="6">
        <v>3.93</v>
      </c>
      <c r="AA15" s="100" t="s">
        <v>1797</v>
      </c>
      <c r="AB15" s="101">
        <v>3.9409373599999999</v>
      </c>
      <c r="AC15" s="102">
        <v>13.39</v>
      </c>
      <c r="AD15" t="s">
        <v>1795</v>
      </c>
      <c r="AE15" s="99">
        <v>19.649751479999999</v>
      </c>
      <c r="AF15" s="6">
        <v>4.41</v>
      </c>
      <c r="AG15" s="100" t="s">
        <v>1298</v>
      </c>
      <c r="AH15" s="101">
        <v>15.56032284</v>
      </c>
      <c r="AI15" s="102">
        <v>10.24</v>
      </c>
      <c r="AJ15" t="s">
        <v>1798</v>
      </c>
      <c r="AK15" s="99">
        <v>70.027265540000002</v>
      </c>
      <c r="AL15" s="6">
        <v>23.2</v>
      </c>
      <c r="AM15" s="100" t="s">
        <v>1798</v>
      </c>
      <c r="AN15" s="101">
        <v>2.7391772599999999</v>
      </c>
      <c r="AO15" s="102">
        <v>2.9</v>
      </c>
      <c r="AP15" t="s">
        <v>1799</v>
      </c>
      <c r="AQ15" s="99">
        <v>24.921743849999999</v>
      </c>
      <c r="AR15" s="6">
        <v>21.7</v>
      </c>
      <c r="AS15" s="100" t="s">
        <v>1800</v>
      </c>
      <c r="AT15" s="101">
        <v>183.1416739</v>
      </c>
      <c r="AU15" s="102">
        <v>19.98</v>
      </c>
      <c r="AV15" t="s">
        <v>992</v>
      </c>
      <c r="AW15" s="99">
        <v>102.9732125</v>
      </c>
      <c r="AX15" s="6">
        <v>32.979999999999997</v>
      </c>
      <c r="AY15" s="100" t="s">
        <v>1801</v>
      </c>
      <c r="AZ15" s="101">
        <v>13.33274351</v>
      </c>
      <c r="BA15" s="102">
        <v>6.61</v>
      </c>
      <c r="BB15" t="s">
        <v>1802</v>
      </c>
      <c r="BC15" s="99">
        <v>468.66844500000002</v>
      </c>
      <c r="BD15" s="6">
        <v>24.78</v>
      </c>
      <c r="BE15" s="100" t="s">
        <v>1803</v>
      </c>
      <c r="BF15" s="101">
        <v>383.71296380000001</v>
      </c>
      <c r="BG15" s="102">
        <v>16.89</v>
      </c>
      <c r="BH15" t="s">
        <v>1800</v>
      </c>
      <c r="BI15" s="99">
        <v>96.823482760000005</v>
      </c>
      <c r="BJ15" s="6">
        <v>25.36</v>
      </c>
      <c r="BK15" s="100" t="s">
        <v>1804</v>
      </c>
      <c r="BL15" s="101">
        <v>2.5468018300000002</v>
      </c>
      <c r="BM15" s="102">
        <v>2.4900000000000002</v>
      </c>
      <c r="BN15" t="s">
        <v>1805</v>
      </c>
      <c r="BO15" s="99">
        <v>23.145822620000001</v>
      </c>
      <c r="BP15" s="6">
        <v>6.75</v>
      </c>
      <c r="BQ15" s="100" t="s">
        <v>1806</v>
      </c>
      <c r="BR15" s="101">
        <v>51.868969389999997</v>
      </c>
      <c r="BS15" s="102">
        <v>14.1</v>
      </c>
      <c r="BW15" s="100" t="s">
        <v>1807</v>
      </c>
      <c r="BX15" s="101">
        <v>6.62620202</v>
      </c>
      <c r="BY15" s="102">
        <v>14.76</v>
      </c>
      <c r="BZ15" t="s">
        <v>1807</v>
      </c>
      <c r="CA15" s="99">
        <v>16.30421042</v>
      </c>
      <c r="CB15" s="6">
        <v>9.56</v>
      </c>
      <c r="CC15" s="100" t="s">
        <v>1807</v>
      </c>
      <c r="CD15" s="101">
        <v>10.63827569</v>
      </c>
      <c r="CE15" s="102">
        <v>8.56</v>
      </c>
      <c r="CF15" t="s">
        <v>1807</v>
      </c>
      <c r="CG15" s="99">
        <v>3.6977037799999999</v>
      </c>
      <c r="CH15" s="6">
        <v>35.020000000000003</v>
      </c>
      <c r="CI15" s="100" t="s">
        <v>1808</v>
      </c>
      <c r="CJ15" s="101">
        <v>44.712525999999997</v>
      </c>
      <c r="CK15" s="102">
        <v>31</v>
      </c>
      <c r="CL15" t="s">
        <v>1808</v>
      </c>
      <c r="CM15" s="99">
        <v>11.271772</v>
      </c>
      <c r="CN15" s="6">
        <v>10</v>
      </c>
      <c r="CO15" s="100" t="s">
        <v>1808</v>
      </c>
      <c r="CP15" s="101">
        <v>102.75209</v>
      </c>
      <c r="CQ15" s="102">
        <v>50</v>
      </c>
      <c r="CR15" t="s">
        <v>1809</v>
      </c>
      <c r="CS15" s="99">
        <v>41.793075000000002</v>
      </c>
      <c r="CT15" s="6">
        <v>10</v>
      </c>
      <c r="CU15" s="100" t="s">
        <v>1808</v>
      </c>
      <c r="CV15" s="101">
        <v>26.080292</v>
      </c>
      <c r="CW15" s="102">
        <v>30</v>
      </c>
      <c r="CX15" t="s">
        <v>1810</v>
      </c>
      <c r="CY15" s="99">
        <v>32.497971999999997</v>
      </c>
      <c r="CZ15" s="6">
        <v>10</v>
      </c>
      <c r="DA15" s="100" t="s">
        <v>1811</v>
      </c>
      <c r="DB15" s="101">
        <v>13.284416999999999</v>
      </c>
      <c r="DC15" s="102">
        <v>32</v>
      </c>
      <c r="DD15" t="s">
        <v>1812</v>
      </c>
      <c r="DE15" s="99">
        <v>7.6511009999999997</v>
      </c>
      <c r="DF15" s="6">
        <v>34</v>
      </c>
      <c r="DG15" s="100" t="s">
        <v>1813</v>
      </c>
      <c r="DH15" s="101">
        <v>13.2622529</v>
      </c>
      <c r="DI15" s="102">
        <v>23.4</v>
      </c>
      <c r="DJ15" t="s">
        <v>1814</v>
      </c>
      <c r="DK15" s="99">
        <v>12.04222861</v>
      </c>
      <c r="DL15" s="6">
        <v>14.05</v>
      </c>
      <c r="DM15" s="100" t="s">
        <v>1815</v>
      </c>
      <c r="DN15" s="101">
        <v>30.123414109999999</v>
      </c>
      <c r="DO15" s="102">
        <v>21.94</v>
      </c>
      <c r="DP15" t="s">
        <v>1439</v>
      </c>
      <c r="DQ15" s="99">
        <v>4.4481205099999999</v>
      </c>
      <c r="DR15" s="6">
        <v>40.51</v>
      </c>
      <c r="DS15" s="100" t="s">
        <v>1816</v>
      </c>
      <c r="DT15" s="101">
        <v>0.44408964000000001</v>
      </c>
      <c r="DU15" s="102">
        <v>8.89</v>
      </c>
      <c r="DV15" t="s">
        <v>1817</v>
      </c>
      <c r="DW15" s="99">
        <v>10.41758997</v>
      </c>
      <c r="DX15" s="6">
        <v>8.4600000000000009</v>
      </c>
      <c r="DY15" s="100" t="s">
        <v>1818</v>
      </c>
      <c r="DZ15" s="101">
        <v>27.273894649999999</v>
      </c>
      <c r="EA15" s="102">
        <v>9.6</v>
      </c>
      <c r="EB15" t="s">
        <v>1819</v>
      </c>
      <c r="EC15" s="99">
        <v>12.333090139999999</v>
      </c>
      <c r="ED15" s="6">
        <v>26.26</v>
      </c>
      <c r="EE15" s="100" t="s">
        <v>1263</v>
      </c>
      <c r="EF15" s="101">
        <v>11.172579430000001</v>
      </c>
      <c r="EG15" s="102">
        <v>14.75</v>
      </c>
      <c r="EH15" t="s">
        <v>1267</v>
      </c>
      <c r="EI15" s="99">
        <v>7.2429119000000002</v>
      </c>
      <c r="EJ15" s="6">
        <v>2.72</v>
      </c>
      <c r="EK15" s="100" t="s">
        <v>1256</v>
      </c>
      <c r="EL15" s="101">
        <v>9.0545205200000005</v>
      </c>
      <c r="EM15" s="102">
        <v>2.3199999999999998</v>
      </c>
      <c r="EN15" t="s">
        <v>1820</v>
      </c>
      <c r="EO15" s="99">
        <v>12.859530729999999</v>
      </c>
      <c r="EP15" s="6">
        <v>13.13</v>
      </c>
      <c r="EQ15" s="100" t="s">
        <v>1820</v>
      </c>
      <c r="ER15" s="101">
        <v>22.23245022</v>
      </c>
      <c r="ES15" s="102">
        <v>11.57</v>
      </c>
      <c r="ET15" t="s">
        <v>1821</v>
      </c>
      <c r="EU15" s="99">
        <v>9.9735593999999992</v>
      </c>
      <c r="EV15" s="6">
        <v>5.47</v>
      </c>
      <c r="EW15" s="100" t="s">
        <v>1820</v>
      </c>
      <c r="EX15" s="101">
        <v>48.974851780000002</v>
      </c>
      <c r="EY15" s="102">
        <v>8.66</v>
      </c>
      <c r="EZ15" t="s">
        <v>1822</v>
      </c>
      <c r="FA15" s="99">
        <v>17.42480596</v>
      </c>
      <c r="FB15" s="6">
        <v>4.96</v>
      </c>
      <c r="FC15" s="100" t="s">
        <v>952</v>
      </c>
      <c r="FD15" s="101">
        <v>3.5058260300000001</v>
      </c>
      <c r="FE15" s="102">
        <v>4.1100000000000003</v>
      </c>
      <c r="FF15" t="s">
        <v>952</v>
      </c>
      <c r="FG15" s="99">
        <v>10.51747808</v>
      </c>
      <c r="FH15" s="6">
        <v>5.14</v>
      </c>
      <c r="FI15" s="100" t="s">
        <v>952</v>
      </c>
      <c r="FJ15" s="101">
        <v>1.50349563</v>
      </c>
      <c r="FK15" s="102">
        <v>3.84</v>
      </c>
      <c r="FL15" t="s">
        <v>1823</v>
      </c>
      <c r="FM15" s="99">
        <v>352.74263286000001</v>
      </c>
      <c r="FN15" s="6">
        <v>96.81</v>
      </c>
      <c r="FO15" s="100" t="s">
        <v>1824</v>
      </c>
      <c r="FP15" s="101">
        <v>39.599186840000002</v>
      </c>
      <c r="FQ15" s="102">
        <v>28.27</v>
      </c>
      <c r="FR15" t="s">
        <v>1825</v>
      </c>
      <c r="FS15" s="99">
        <v>208.28213341</v>
      </c>
      <c r="FT15" s="6">
        <v>30.03</v>
      </c>
      <c r="FU15" s="100" t="s">
        <v>1825</v>
      </c>
      <c r="FV15" s="101">
        <v>84.241768449999995</v>
      </c>
      <c r="FW15" s="102">
        <v>35.01</v>
      </c>
      <c r="FX15" t="s">
        <v>1824</v>
      </c>
      <c r="FY15" s="99">
        <v>53.772588519999999</v>
      </c>
      <c r="FZ15" s="6">
        <v>21.68</v>
      </c>
      <c r="GA15" s="100" t="s">
        <v>1825</v>
      </c>
      <c r="GB15" s="101">
        <v>151.65614675</v>
      </c>
      <c r="GC15" s="102">
        <v>13.53</v>
      </c>
      <c r="GD15" t="s">
        <v>1826</v>
      </c>
      <c r="GE15" s="99">
        <v>3.1482629999999998E-2</v>
      </c>
      <c r="GF15" s="6">
        <v>0</v>
      </c>
      <c r="GG15" s="100" t="s">
        <v>1826</v>
      </c>
      <c r="GH15" s="101">
        <v>4.02888E-2</v>
      </c>
      <c r="GI15" s="102">
        <v>0</v>
      </c>
      <c r="GJ15" t="s">
        <v>1826</v>
      </c>
      <c r="GK15" s="99">
        <v>1.8215120000000001E-2</v>
      </c>
      <c r="GL15" s="6">
        <v>0</v>
      </c>
      <c r="GM15" s="100" t="s">
        <v>1826</v>
      </c>
      <c r="GN15" s="101">
        <v>7.1004500000000003E-3</v>
      </c>
      <c r="GO15" s="102">
        <v>0</v>
      </c>
      <c r="GP15" t="s">
        <v>1827</v>
      </c>
      <c r="GQ15" s="99">
        <v>6.0161589900000001</v>
      </c>
      <c r="GR15" s="6">
        <v>30.47</v>
      </c>
      <c r="GS15" s="100" t="s">
        <v>1828</v>
      </c>
      <c r="GT15" s="101">
        <v>396.74038077</v>
      </c>
      <c r="GU15" s="102">
        <v>41.48</v>
      </c>
      <c r="GV15" t="s">
        <v>1829</v>
      </c>
      <c r="GW15" s="99">
        <v>11.0194372</v>
      </c>
      <c r="GX15" s="6">
        <v>3.41</v>
      </c>
      <c r="GY15" s="100" t="s">
        <v>1298</v>
      </c>
      <c r="GZ15" s="101">
        <v>26.361053380000001</v>
      </c>
      <c r="HA15" s="102">
        <v>21.97</v>
      </c>
    </row>
    <row r="16" spans="1:212">
      <c r="C16" s="100" t="s">
        <v>1830</v>
      </c>
      <c r="D16" s="101">
        <v>5.8361795699999997</v>
      </c>
      <c r="E16" s="102">
        <v>0.75</v>
      </c>
      <c r="F16" t="s">
        <v>1256</v>
      </c>
      <c r="G16" s="99">
        <v>-1E-8</v>
      </c>
      <c r="H16" s="6">
        <v>0</v>
      </c>
      <c r="I16" s="100"/>
      <c r="J16" s="101"/>
      <c r="K16" s="102"/>
      <c r="O16" s="100" t="s">
        <v>1831</v>
      </c>
      <c r="P16" s="101">
        <v>0</v>
      </c>
      <c r="Q16" s="102">
        <v>0</v>
      </c>
      <c r="R16" t="s">
        <v>1298</v>
      </c>
      <c r="S16" s="99">
        <v>117.67668860000001</v>
      </c>
      <c r="T16" s="6">
        <v>19.64</v>
      </c>
      <c r="U16" s="100" t="s">
        <v>1797</v>
      </c>
      <c r="V16" s="101">
        <v>5.4314999999999995E-4</v>
      </c>
      <c r="W16" s="102">
        <v>0</v>
      </c>
      <c r="X16" t="s">
        <v>1298</v>
      </c>
      <c r="Y16" s="99">
        <v>75.681460029999997</v>
      </c>
      <c r="Z16" s="6">
        <v>20.54</v>
      </c>
      <c r="AA16" s="100" t="s">
        <v>1549</v>
      </c>
      <c r="AB16" s="101">
        <v>4.1072468200000003</v>
      </c>
      <c r="AC16" s="102">
        <v>13.96</v>
      </c>
      <c r="AD16" t="s">
        <v>1298</v>
      </c>
      <c r="AE16" s="99">
        <v>107.83501579999999</v>
      </c>
      <c r="AF16" s="6">
        <v>24.2</v>
      </c>
      <c r="AG16" s="100" t="s">
        <v>1796</v>
      </c>
      <c r="AH16" s="101">
        <v>29.84370208</v>
      </c>
      <c r="AI16" s="102">
        <v>19.63</v>
      </c>
      <c r="AJ16" t="s">
        <v>1832</v>
      </c>
      <c r="AK16" s="99">
        <v>0.2343702</v>
      </c>
      <c r="AL16" s="6">
        <v>0.1</v>
      </c>
      <c r="AM16" s="100" t="s">
        <v>1833</v>
      </c>
      <c r="AN16" s="101">
        <v>16.815032240000001</v>
      </c>
      <c r="AO16" s="102">
        <v>17.8</v>
      </c>
      <c r="AP16" t="s">
        <v>1834</v>
      </c>
      <c r="AQ16" s="99">
        <v>44.091472580000001</v>
      </c>
      <c r="AR16" s="6">
        <v>38.4</v>
      </c>
      <c r="AS16" s="100" t="s">
        <v>1835</v>
      </c>
      <c r="AT16" s="101">
        <v>182.13955569999999</v>
      </c>
      <c r="AU16" s="102">
        <v>19.87</v>
      </c>
      <c r="AV16" t="s">
        <v>1836</v>
      </c>
      <c r="AW16" s="99">
        <v>102.7674301</v>
      </c>
      <c r="AX16" s="6">
        <v>32.909999999999997</v>
      </c>
      <c r="AY16" s="100" t="s">
        <v>1837</v>
      </c>
      <c r="AZ16" s="101">
        <v>13.187251890000001</v>
      </c>
      <c r="BA16" s="102">
        <v>6.54</v>
      </c>
      <c r="BB16" t="s">
        <v>1838</v>
      </c>
      <c r="BC16" s="99">
        <v>468.93485930000003</v>
      </c>
      <c r="BD16" s="6">
        <v>24.79</v>
      </c>
      <c r="BE16" s="100" t="s">
        <v>1839</v>
      </c>
      <c r="BF16" s="101">
        <v>382.85703649999999</v>
      </c>
      <c r="BG16" s="102">
        <v>16.850000000000001</v>
      </c>
      <c r="BH16" t="s">
        <v>1840</v>
      </c>
      <c r="BI16" s="99">
        <v>92.79442908</v>
      </c>
      <c r="BJ16" s="6">
        <v>24.3</v>
      </c>
      <c r="BK16" s="100" t="s">
        <v>1841</v>
      </c>
      <c r="BL16" s="101">
        <v>9.4010071199999992</v>
      </c>
      <c r="BM16" s="102">
        <v>9.1999999999999993</v>
      </c>
      <c r="BN16" t="s">
        <v>753</v>
      </c>
      <c r="BO16" s="99">
        <v>31.98610549</v>
      </c>
      <c r="BP16" s="6">
        <v>9.33</v>
      </c>
      <c r="BQ16" s="100" t="s">
        <v>1842</v>
      </c>
      <c r="BR16" s="101">
        <v>84.033214169999994</v>
      </c>
      <c r="BS16" s="102">
        <v>22.85</v>
      </c>
      <c r="BW16" s="100" t="s">
        <v>1387</v>
      </c>
      <c r="BX16" s="101">
        <v>5.49235746</v>
      </c>
      <c r="BY16" s="102">
        <v>12.24</v>
      </c>
      <c r="BZ16" t="s">
        <v>1269</v>
      </c>
      <c r="CA16" s="99">
        <v>21.052204920000001</v>
      </c>
      <c r="CB16" s="6">
        <v>12.34</v>
      </c>
      <c r="CC16" s="100" t="s">
        <v>1269</v>
      </c>
      <c r="CD16" s="101">
        <v>10.07092544</v>
      </c>
      <c r="CE16" s="102">
        <v>8.1</v>
      </c>
      <c r="CF16" t="s">
        <v>1270</v>
      </c>
      <c r="CG16" s="99">
        <v>0.80242382999999995</v>
      </c>
      <c r="CH16" s="6">
        <v>7.6</v>
      </c>
      <c r="CI16" s="100" t="s">
        <v>1843</v>
      </c>
      <c r="CJ16" s="101">
        <v>7.8817659999999998</v>
      </c>
      <c r="CK16" s="102">
        <v>5</v>
      </c>
      <c r="CL16" t="s">
        <v>1844</v>
      </c>
      <c r="CM16" s="99">
        <v>5.5959380000000003</v>
      </c>
      <c r="CN16" s="6">
        <v>5</v>
      </c>
      <c r="CO16" s="100" t="s">
        <v>1844</v>
      </c>
      <c r="CP16" s="101">
        <v>51.630353999999997</v>
      </c>
      <c r="CQ16" s="102">
        <v>25</v>
      </c>
      <c r="CR16" t="s">
        <v>1845</v>
      </c>
      <c r="CS16" s="99">
        <v>126.645799</v>
      </c>
      <c r="CT16" s="6">
        <v>30</v>
      </c>
      <c r="CU16" s="100" t="s">
        <v>1843</v>
      </c>
      <c r="CV16" s="101">
        <v>4.5766309999999999</v>
      </c>
      <c r="CW16" s="102">
        <v>5</v>
      </c>
      <c r="CX16" t="s">
        <v>1846</v>
      </c>
      <c r="CY16" s="99">
        <v>98.136295000000004</v>
      </c>
      <c r="CZ16" s="6">
        <v>30</v>
      </c>
      <c r="DA16" s="100" t="s">
        <v>1847</v>
      </c>
      <c r="DB16" s="101">
        <v>26.506307</v>
      </c>
      <c r="DC16" s="102">
        <v>64</v>
      </c>
      <c r="DD16" t="s">
        <v>1848</v>
      </c>
      <c r="DE16" s="99">
        <v>11.288128</v>
      </c>
      <c r="DF16" s="6">
        <v>50</v>
      </c>
      <c r="DG16" s="100" t="s">
        <v>1268</v>
      </c>
      <c r="DH16" s="101">
        <v>14.57235822</v>
      </c>
      <c r="DI16" s="102">
        <v>25.71</v>
      </c>
      <c r="DJ16" t="s">
        <v>1849</v>
      </c>
      <c r="DK16" s="99">
        <v>21.518646520000001</v>
      </c>
      <c r="DL16" s="6">
        <v>25.11</v>
      </c>
      <c r="DM16" s="100" t="s">
        <v>1850</v>
      </c>
      <c r="DN16" s="101">
        <v>2.46481E-3</v>
      </c>
      <c r="DO16" s="102">
        <v>0</v>
      </c>
      <c r="DP16" t="s">
        <v>1851</v>
      </c>
      <c r="DQ16" s="99">
        <v>6.3771035999999999</v>
      </c>
      <c r="DR16" s="6">
        <v>58.08</v>
      </c>
      <c r="DS16" s="100" t="s">
        <v>1439</v>
      </c>
      <c r="DT16" s="101">
        <v>1.64956411</v>
      </c>
      <c r="DU16" s="102">
        <v>33.020000000000003</v>
      </c>
      <c r="DV16" t="s">
        <v>1852</v>
      </c>
      <c r="DW16" s="99">
        <v>15.60360625</v>
      </c>
      <c r="DX16" s="6">
        <v>12.67</v>
      </c>
      <c r="DY16" s="100" t="s">
        <v>1816</v>
      </c>
      <c r="DZ16" s="101">
        <v>48.260046129999999</v>
      </c>
      <c r="EA16" s="102">
        <v>16.98</v>
      </c>
      <c r="EB16" t="s">
        <v>1851</v>
      </c>
      <c r="EC16" s="99">
        <v>35.540048509999998</v>
      </c>
      <c r="ED16" s="6">
        <v>75.66</v>
      </c>
      <c r="EE16" s="100" t="s">
        <v>1267</v>
      </c>
      <c r="EF16" s="101">
        <v>4.8096467599999997</v>
      </c>
      <c r="EG16" s="102">
        <v>6.35</v>
      </c>
      <c r="EH16" t="s">
        <v>1262</v>
      </c>
      <c r="EI16" s="99">
        <v>0.49756834999999999</v>
      </c>
      <c r="EJ16" s="6">
        <v>0.19</v>
      </c>
      <c r="EK16" s="100" t="s">
        <v>1287</v>
      </c>
      <c r="EL16" s="101">
        <v>30.880477920000001</v>
      </c>
      <c r="EM16" s="102">
        <v>7.91</v>
      </c>
      <c r="EN16" t="s">
        <v>1256</v>
      </c>
      <c r="EO16" s="99">
        <v>13.799072000000001</v>
      </c>
      <c r="EP16" s="6">
        <v>14.09</v>
      </c>
      <c r="EQ16" s="100" t="s">
        <v>1256</v>
      </c>
      <c r="ER16" s="101">
        <v>23.00381389</v>
      </c>
      <c r="ES16" s="102">
        <v>11.97</v>
      </c>
      <c r="ET16" t="s">
        <v>1853</v>
      </c>
      <c r="EU16" s="99">
        <v>10.465638650000001</v>
      </c>
      <c r="EV16" s="6">
        <v>5.74</v>
      </c>
      <c r="EW16" s="100" t="s">
        <v>1256</v>
      </c>
      <c r="EX16" s="101">
        <v>51.006564709999999</v>
      </c>
      <c r="EY16" s="102">
        <v>9.02</v>
      </c>
      <c r="EZ16" t="s">
        <v>952</v>
      </c>
      <c r="FA16" s="99">
        <v>9.0139024699999997</v>
      </c>
      <c r="FB16" s="6">
        <v>2.57</v>
      </c>
      <c r="FC16" s="100" t="s">
        <v>1604</v>
      </c>
      <c r="FD16" s="101">
        <v>5.4146251599999999</v>
      </c>
      <c r="FE16" s="102">
        <v>6.35</v>
      </c>
      <c r="FF16" t="s">
        <v>1604</v>
      </c>
      <c r="FG16" s="99">
        <v>9.6479252800000008</v>
      </c>
      <c r="FH16" s="6">
        <v>4.71</v>
      </c>
      <c r="FI16" s="100" t="s">
        <v>339</v>
      </c>
      <c r="FJ16" s="101">
        <v>3.8327246700000002</v>
      </c>
      <c r="FK16" s="102">
        <v>9.7899999999999991</v>
      </c>
      <c r="FO16" s="100" t="s">
        <v>1854</v>
      </c>
      <c r="FP16" s="101">
        <v>2.8674222</v>
      </c>
      <c r="FQ16" s="102">
        <v>2.0499999999999998</v>
      </c>
      <c r="FR16" t="s">
        <v>1824</v>
      </c>
      <c r="FS16" s="99">
        <v>12.691219909999999</v>
      </c>
      <c r="FT16" s="6">
        <v>1.83</v>
      </c>
      <c r="FU16" s="100" t="s">
        <v>1824</v>
      </c>
      <c r="FV16" s="101">
        <v>5.8731274400000002</v>
      </c>
      <c r="FW16" s="102">
        <v>2.44</v>
      </c>
      <c r="FX16" t="s">
        <v>1854</v>
      </c>
      <c r="FY16" s="99">
        <v>7.6299130599999998</v>
      </c>
      <c r="FZ16" s="6">
        <v>3.08</v>
      </c>
      <c r="GA16" s="100" t="s">
        <v>1824</v>
      </c>
      <c r="GB16" s="101">
        <v>212.06516110000001</v>
      </c>
      <c r="GC16" s="102">
        <v>18.920000000000002</v>
      </c>
      <c r="GD16" t="s">
        <v>1855</v>
      </c>
      <c r="GE16" s="99">
        <v>8.70778E-3</v>
      </c>
      <c r="GF16" s="6">
        <v>0</v>
      </c>
      <c r="GG16" s="100" t="s">
        <v>1855</v>
      </c>
      <c r="GH16" s="101">
        <v>1.181718E-2</v>
      </c>
      <c r="GI16" s="102">
        <v>0</v>
      </c>
      <c r="GJ16" t="s">
        <v>1855</v>
      </c>
      <c r="GK16" s="99">
        <v>1.383913E-2</v>
      </c>
      <c r="GL16" s="6">
        <v>0</v>
      </c>
      <c r="GM16" s="100" t="s">
        <v>1855</v>
      </c>
      <c r="GN16" s="101">
        <v>4.2582000000000002E-3</v>
      </c>
      <c r="GO16" s="102">
        <v>0</v>
      </c>
      <c r="GP16" t="s">
        <v>1856</v>
      </c>
      <c r="GQ16" s="99">
        <v>2.2210131999999998</v>
      </c>
      <c r="GR16" s="6">
        <v>11.25</v>
      </c>
      <c r="GS16" s="100" t="s">
        <v>1857</v>
      </c>
      <c r="GT16" s="101">
        <v>544.65841604000002</v>
      </c>
      <c r="GU16" s="102">
        <v>56.95</v>
      </c>
      <c r="GV16" t="s">
        <v>1858</v>
      </c>
      <c r="GW16" s="99">
        <v>30.459161859999998</v>
      </c>
      <c r="GX16" s="6">
        <v>9.43</v>
      </c>
      <c r="GY16" s="100" t="s">
        <v>1858</v>
      </c>
      <c r="GZ16" s="101">
        <v>25.502300089999999</v>
      </c>
      <c r="HA16" s="102">
        <v>21.26</v>
      </c>
    </row>
    <row r="17" spans="3:209">
      <c r="C17" s="100"/>
      <c r="D17" s="101"/>
      <c r="E17" s="102"/>
      <c r="F17" t="s">
        <v>1859</v>
      </c>
      <c r="G17" s="99">
        <v>0</v>
      </c>
      <c r="H17" s="6">
        <v>0</v>
      </c>
      <c r="I17" s="100"/>
      <c r="J17" s="101"/>
      <c r="K17" s="102"/>
      <c r="O17" s="100"/>
      <c r="P17" s="101"/>
      <c r="Q17" s="102"/>
      <c r="R17" t="s">
        <v>1796</v>
      </c>
      <c r="S17" s="99">
        <v>28.556412420000001</v>
      </c>
      <c r="T17" s="6">
        <v>4.7699999999999996</v>
      </c>
      <c r="U17" s="100" t="s">
        <v>1860</v>
      </c>
      <c r="V17" s="101">
        <v>5.5968113500000003</v>
      </c>
      <c r="W17" s="102">
        <v>25.29</v>
      </c>
      <c r="X17" t="s">
        <v>1796</v>
      </c>
      <c r="Y17" s="99">
        <v>35.275795989999999</v>
      </c>
      <c r="Z17" s="6">
        <v>9.57</v>
      </c>
      <c r="AA17" s="100" t="s">
        <v>1861</v>
      </c>
      <c r="AB17" s="101">
        <v>5.3484733799999997</v>
      </c>
      <c r="AC17" s="102">
        <v>18.18</v>
      </c>
      <c r="AD17" t="s">
        <v>1862</v>
      </c>
      <c r="AE17" s="99">
        <v>45.131793109999997</v>
      </c>
      <c r="AF17" s="6">
        <v>10.130000000000001</v>
      </c>
      <c r="AG17" s="100" t="s">
        <v>1797</v>
      </c>
      <c r="AH17" s="101">
        <v>7.3006625100000004</v>
      </c>
      <c r="AI17" s="102">
        <v>4.8</v>
      </c>
      <c r="AJ17" t="s">
        <v>1863</v>
      </c>
      <c r="AK17" s="99">
        <v>25.04474304</v>
      </c>
      <c r="AL17" s="6">
        <v>8.3000000000000007</v>
      </c>
      <c r="AM17" s="100" t="s">
        <v>1864</v>
      </c>
      <c r="AN17" s="101">
        <v>3.8681000000000002E-4</v>
      </c>
      <c r="AO17" s="102">
        <v>0</v>
      </c>
      <c r="AP17" t="s">
        <v>1865</v>
      </c>
      <c r="AQ17" s="99">
        <v>4.1738777100000002</v>
      </c>
      <c r="AR17" s="6">
        <v>3.6</v>
      </c>
      <c r="AS17" s="100" t="s">
        <v>1866</v>
      </c>
      <c r="AT17" s="101">
        <v>181.8310611</v>
      </c>
      <c r="AU17" s="102">
        <v>19.829999999999998</v>
      </c>
      <c r="AV17" t="s">
        <v>1867</v>
      </c>
      <c r="AW17" s="99">
        <v>2.8322652800000001</v>
      </c>
      <c r="AX17" s="6">
        <v>0.91</v>
      </c>
      <c r="AY17" s="100" t="s">
        <v>1868</v>
      </c>
      <c r="AZ17" s="101">
        <v>13.11153045</v>
      </c>
      <c r="BA17" s="102">
        <v>6.5</v>
      </c>
      <c r="BB17" t="s">
        <v>854</v>
      </c>
      <c r="BC17" s="99">
        <v>470.91810709999999</v>
      </c>
      <c r="BD17" s="6">
        <v>24.9</v>
      </c>
      <c r="BE17" s="100" t="s">
        <v>1869</v>
      </c>
      <c r="BF17" s="101">
        <v>383.73035249999998</v>
      </c>
      <c r="BG17" s="102">
        <v>16.89</v>
      </c>
      <c r="BH17" t="s">
        <v>407</v>
      </c>
      <c r="BI17" s="99">
        <v>92.637398090000005</v>
      </c>
      <c r="BJ17" s="6">
        <v>24.26</v>
      </c>
      <c r="BK17" s="100" t="s">
        <v>1870</v>
      </c>
      <c r="BL17" s="101">
        <v>4.9223535700000003</v>
      </c>
      <c r="BM17" s="102">
        <v>4.82</v>
      </c>
      <c r="BN17" t="s">
        <v>1842</v>
      </c>
      <c r="BO17" s="99">
        <v>70.097752560000004</v>
      </c>
      <c r="BP17" s="6">
        <v>20.440000000000001</v>
      </c>
      <c r="BQ17" s="100" t="s">
        <v>1840</v>
      </c>
      <c r="BR17" s="101">
        <v>1.1785519099999999</v>
      </c>
      <c r="BS17" s="102">
        <v>0.32</v>
      </c>
      <c r="BW17" s="100" t="s">
        <v>1364</v>
      </c>
      <c r="BX17" s="101">
        <v>5.8740713299999996</v>
      </c>
      <c r="BY17" s="102">
        <v>13.09</v>
      </c>
      <c r="BZ17" t="s">
        <v>1299</v>
      </c>
      <c r="CA17" s="99">
        <v>4.2763244299999998</v>
      </c>
      <c r="CB17" s="6">
        <v>2.5099999999999998</v>
      </c>
      <c r="CC17" s="100" t="s">
        <v>1364</v>
      </c>
      <c r="CD17" s="101">
        <v>7.4957365600000001</v>
      </c>
      <c r="CE17" s="102">
        <v>6.03</v>
      </c>
      <c r="CF17" t="s">
        <v>1871</v>
      </c>
      <c r="CG17" s="99">
        <v>1.9000000000000001E-7</v>
      </c>
      <c r="CH17" s="6">
        <v>0</v>
      </c>
      <c r="CI17" s="100" t="s">
        <v>1872</v>
      </c>
      <c r="CJ17" s="101">
        <v>4.8274559999999997</v>
      </c>
      <c r="CK17" s="102">
        <v>3</v>
      </c>
      <c r="CL17" t="s">
        <v>1843</v>
      </c>
      <c r="CM17" s="99">
        <v>12.022847000000001</v>
      </c>
      <c r="CN17" s="6">
        <v>11</v>
      </c>
      <c r="CO17" s="100" t="s">
        <v>1873</v>
      </c>
      <c r="CP17" s="101">
        <v>26.487883</v>
      </c>
      <c r="CQ17" s="102">
        <v>13</v>
      </c>
      <c r="CR17" t="s">
        <v>1874</v>
      </c>
      <c r="CS17" s="99">
        <v>251.622377</v>
      </c>
      <c r="CT17" s="6">
        <v>59</v>
      </c>
      <c r="CU17" s="100" t="s">
        <v>1872</v>
      </c>
      <c r="CV17" s="101">
        <v>2.8106070000000001</v>
      </c>
      <c r="CW17" s="102">
        <v>3</v>
      </c>
      <c r="CX17" t="s">
        <v>1875</v>
      </c>
      <c r="CY17" s="99">
        <v>96.544981000000007</v>
      </c>
      <c r="CZ17" s="6">
        <v>29</v>
      </c>
      <c r="DA17" s="100"/>
      <c r="DB17" s="101"/>
      <c r="DC17" s="102"/>
      <c r="DG17" s="100" t="s">
        <v>1270</v>
      </c>
      <c r="DH17" s="101">
        <v>10.502505680000001</v>
      </c>
      <c r="DI17" s="102">
        <v>18.53</v>
      </c>
      <c r="DJ17" t="s">
        <v>1876</v>
      </c>
      <c r="DK17" s="99">
        <v>28.260371500000002</v>
      </c>
      <c r="DL17" s="6">
        <v>32.979999999999997</v>
      </c>
      <c r="DM17" s="100" t="s">
        <v>1877</v>
      </c>
      <c r="DN17" s="101">
        <v>4.0076679100000003</v>
      </c>
      <c r="DO17" s="102">
        <v>2.92</v>
      </c>
      <c r="DS17" s="100" t="s">
        <v>1440</v>
      </c>
      <c r="DT17" s="101">
        <v>4.8495272500000004</v>
      </c>
      <c r="DU17" s="102">
        <v>97.08</v>
      </c>
      <c r="DV17" t="s">
        <v>1439</v>
      </c>
      <c r="DW17" s="99">
        <v>83.750025829999998</v>
      </c>
      <c r="DX17" s="6">
        <v>67.98</v>
      </c>
      <c r="DY17" s="100" t="s">
        <v>1439</v>
      </c>
      <c r="DZ17" s="101">
        <v>68.262723980000004</v>
      </c>
      <c r="EA17" s="102">
        <v>24.02</v>
      </c>
      <c r="EE17" s="100" t="s">
        <v>1359</v>
      </c>
      <c r="EF17" s="101">
        <v>7.5953055100000002</v>
      </c>
      <c r="EG17" s="102">
        <v>10.029999999999999</v>
      </c>
      <c r="EH17" t="s">
        <v>1358</v>
      </c>
      <c r="EI17" s="99">
        <v>39.753611999999997</v>
      </c>
      <c r="EJ17" s="6">
        <v>14.92</v>
      </c>
      <c r="EK17" s="100" t="s">
        <v>1270</v>
      </c>
      <c r="EL17" s="101">
        <v>29.07442107</v>
      </c>
      <c r="EM17" s="102">
        <v>7.44</v>
      </c>
      <c r="EN17" t="s">
        <v>1270</v>
      </c>
      <c r="EO17" s="99">
        <v>13.648306809999999</v>
      </c>
      <c r="EP17" s="6">
        <v>13.93</v>
      </c>
      <c r="EQ17" s="100" t="s">
        <v>1270</v>
      </c>
      <c r="ER17" s="101">
        <v>15.43101268</v>
      </c>
      <c r="ES17" s="102">
        <v>8.0299999999999994</v>
      </c>
      <c r="ET17" t="s">
        <v>1462</v>
      </c>
      <c r="EU17" s="99">
        <v>14.56764911</v>
      </c>
      <c r="EV17" s="6">
        <v>7.98</v>
      </c>
      <c r="EW17" s="100" t="s">
        <v>1270</v>
      </c>
      <c r="EX17" s="101">
        <v>35.747250620000003</v>
      </c>
      <c r="EY17" s="102">
        <v>6.32</v>
      </c>
      <c r="EZ17" t="s">
        <v>954</v>
      </c>
      <c r="FA17" s="99">
        <v>3.9299999999999996E-6</v>
      </c>
      <c r="FB17" s="6">
        <v>0</v>
      </c>
      <c r="FC17" s="100" t="s">
        <v>988</v>
      </c>
      <c r="FD17" s="101">
        <v>4.7324768600000002</v>
      </c>
      <c r="FE17" s="102">
        <v>5.55</v>
      </c>
      <c r="FF17" t="s">
        <v>988</v>
      </c>
      <c r="FG17" s="99">
        <v>21.73148239</v>
      </c>
      <c r="FH17" s="6">
        <v>10.62</v>
      </c>
      <c r="FI17" s="100" t="s">
        <v>1878</v>
      </c>
      <c r="FJ17" s="101">
        <v>3.0913965700000001</v>
      </c>
      <c r="FK17" s="102">
        <v>7.89</v>
      </c>
      <c r="FO17" s="100" t="s">
        <v>1879</v>
      </c>
      <c r="FP17" s="101">
        <v>4.0849843400000001</v>
      </c>
      <c r="FQ17" s="102">
        <v>2.92</v>
      </c>
      <c r="FR17" t="s">
        <v>1854</v>
      </c>
      <c r="FS17" s="99">
        <v>31.5326126</v>
      </c>
      <c r="FT17" s="6">
        <v>4.55</v>
      </c>
      <c r="FU17" s="100" t="s">
        <v>1854</v>
      </c>
      <c r="FV17" s="101">
        <v>10.673274380000001</v>
      </c>
      <c r="FW17" s="102">
        <v>4.4400000000000004</v>
      </c>
      <c r="FX17" t="s">
        <v>1879</v>
      </c>
      <c r="FY17" s="99">
        <v>15.456795809999999</v>
      </c>
      <c r="FZ17" s="6">
        <v>6.23</v>
      </c>
      <c r="GA17" s="100" t="s">
        <v>1854</v>
      </c>
      <c r="GB17" s="101">
        <v>46.585882419999997</v>
      </c>
      <c r="GC17" s="102">
        <v>4.16</v>
      </c>
      <c r="GD17" t="s">
        <v>1880</v>
      </c>
      <c r="GE17" s="99">
        <v>274.11583017999999</v>
      </c>
      <c r="GF17" s="6">
        <v>12.63</v>
      </c>
      <c r="GG17" s="100" t="s">
        <v>1880</v>
      </c>
      <c r="GH17" s="101">
        <v>254.95491486</v>
      </c>
      <c r="GI17" s="102">
        <v>7.78</v>
      </c>
      <c r="GJ17" t="s">
        <v>1880</v>
      </c>
      <c r="GK17" s="99">
        <v>107.54843375999999</v>
      </c>
      <c r="GL17" s="6">
        <v>5.39</v>
      </c>
      <c r="GM17" s="100" t="s">
        <v>1881</v>
      </c>
      <c r="GN17" s="101">
        <v>19.475982999999999</v>
      </c>
      <c r="GO17" s="102">
        <v>3.54</v>
      </c>
      <c r="GP17" t="s">
        <v>1882</v>
      </c>
      <c r="GQ17" s="99">
        <v>11.388051750000001</v>
      </c>
      <c r="GR17" s="6">
        <v>57.67</v>
      </c>
      <c r="GS17" s="100"/>
      <c r="GT17" s="101"/>
      <c r="GU17" s="102"/>
      <c r="GV17" t="s">
        <v>1342</v>
      </c>
      <c r="GW17" s="99">
        <v>62.74556261</v>
      </c>
      <c r="GX17" s="6">
        <v>19.43</v>
      </c>
      <c r="GY17" s="100" t="s">
        <v>1683</v>
      </c>
      <c r="GZ17" s="101">
        <v>13.70107904</v>
      </c>
      <c r="HA17" s="102">
        <v>11.42</v>
      </c>
    </row>
    <row r="18" spans="3:209">
      <c r="C18" s="100"/>
      <c r="D18" s="101"/>
      <c r="E18" s="102"/>
      <c r="F18" t="s">
        <v>1883</v>
      </c>
      <c r="G18" s="99">
        <v>3.6801453999999998</v>
      </c>
      <c r="H18" s="6">
        <v>0.66</v>
      </c>
      <c r="I18" s="100"/>
      <c r="J18" s="101"/>
      <c r="K18" s="102"/>
      <c r="O18" s="100"/>
      <c r="P18" s="101"/>
      <c r="Q18" s="102"/>
      <c r="R18" t="s">
        <v>1797</v>
      </c>
      <c r="S18" s="99">
        <v>28.064870320000001</v>
      </c>
      <c r="T18" s="6">
        <v>4.68</v>
      </c>
      <c r="U18" s="100" t="s">
        <v>1884</v>
      </c>
      <c r="V18" s="101">
        <v>5.4866778199999997</v>
      </c>
      <c r="W18" s="102">
        <v>24.79</v>
      </c>
      <c r="X18" t="s">
        <v>1797</v>
      </c>
      <c r="Y18" s="99">
        <v>18.378015300000001</v>
      </c>
      <c r="Z18" s="6">
        <v>4.99</v>
      </c>
      <c r="AA18" s="100" t="s">
        <v>1885</v>
      </c>
      <c r="AB18" s="101">
        <v>10.341306019999999</v>
      </c>
      <c r="AC18" s="102">
        <v>35.14</v>
      </c>
      <c r="AD18" t="s">
        <v>1524</v>
      </c>
      <c r="AE18" s="99">
        <v>44.532487979999999</v>
      </c>
      <c r="AF18" s="6">
        <v>9.99</v>
      </c>
      <c r="AG18" s="100" t="s">
        <v>1861</v>
      </c>
      <c r="AH18" s="101">
        <v>7.5066292900000002</v>
      </c>
      <c r="AI18" s="102">
        <v>4.9400000000000004</v>
      </c>
      <c r="AJ18" t="s">
        <v>1886</v>
      </c>
      <c r="AK18" s="99">
        <v>1.37E-6</v>
      </c>
      <c r="AL18" s="6">
        <v>0</v>
      </c>
      <c r="AM18" s="100" t="s">
        <v>1799</v>
      </c>
      <c r="AN18" s="101">
        <v>9.3421453099999994</v>
      </c>
      <c r="AO18" s="102">
        <v>9.9</v>
      </c>
      <c r="AP18" t="s">
        <v>1887</v>
      </c>
      <c r="AQ18" s="99">
        <v>11.333472</v>
      </c>
      <c r="AR18" s="6">
        <v>9.9</v>
      </c>
      <c r="AS18" s="100" t="s">
        <v>1888</v>
      </c>
      <c r="AT18" s="101">
        <v>183.01537260000001</v>
      </c>
      <c r="AU18" s="102">
        <v>19.96</v>
      </c>
      <c r="AV18" t="s">
        <v>1889</v>
      </c>
      <c r="AW18" s="99">
        <v>102.7109849</v>
      </c>
      <c r="AX18" s="6">
        <v>32.89</v>
      </c>
      <c r="AY18" s="100" t="s">
        <v>1890</v>
      </c>
      <c r="AZ18" s="101">
        <v>36.899709119999997</v>
      </c>
      <c r="BA18" s="102">
        <v>18.3</v>
      </c>
      <c r="BB18" t="s">
        <v>1891</v>
      </c>
      <c r="BC18" s="99">
        <v>469.72483310000001</v>
      </c>
      <c r="BD18" s="6">
        <v>24.83</v>
      </c>
      <c r="BE18" s="100" t="s">
        <v>1892</v>
      </c>
      <c r="BF18" s="101">
        <v>383.06631970000001</v>
      </c>
      <c r="BG18" s="102">
        <v>16.86</v>
      </c>
      <c r="BH18" t="s">
        <v>1893</v>
      </c>
      <c r="BI18" s="99">
        <v>96.478463959999999</v>
      </c>
      <c r="BJ18" s="6">
        <v>25.26</v>
      </c>
      <c r="BK18" s="100" t="s">
        <v>1894</v>
      </c>
      <c r="BL18" s="101">
        <v>10.41937238</v>
      </c>
      <c r="BM18" s="102">
        <v>10.199999999999999</v>
      </c>
      <c r="BN18" t="s">
        <v>1840</v>
      </c>
      <c r="BO18" s="99">
        <v>1.37055338</v>
      </c>
      <c r="BP18" s="6">
        <v>0.4</v>
      </c>
      <c r="BQ18" s="100" t="s">
        <v>1895</v>
      </c>
      <c r="BR18" s="101">
        <v>78.712337759999997</v>
      </c>
      <c r="BS18" s="102">
        <v>21.4</v>
      </c>
      <c r="BW18" s="100" t="s">
        <v>1299</v>
      </c>
      <c r="BX18" s="101">
        <v>1.5397579999999999E-2</v>
      </c>
      <c r="BY18" s="102">
        <v>0.03</v>
      </c>
      <c r="BZ18" t="s">
        <v>1410</v>
      </c>
      <c r="CA18" s="99">
        <v>49.802689000000001</v>
      </c>
      <c r="CB18" s="6">
        <v>29.2</v>
      </c>
      <c r="CC18" s="100" t="s">
        <v>1299</v>
      </c>
      <c r="CD18" s="101">
        <v>2.6466562599999999</v>
      </c>
      <c r="CE18" s="102">
        <v>2.13</v>
      </c>
      <c r="CF18" t="s">
        <v>1364</v>
      </c>
      <c r="CG18" s="99">
        <v>1.08949988</v>
      </c>
      <c r="CH18" s="6">
        <v>10.32</v>
      </c>
      <c r="CI18" s="100" t="s">
        <v>1896</v>
      </c>
      <c r="CJ18" s="101">
        <v>32.933866999999999</v>
      </c>
      <c r="CK18" s="102">
        <v>23</v>
      </c>
      <c r="CL18" t="s">
        <v>1872</v>
      </c>
      <c r="CM18" s="99">
        <v>7.3930040000000004</v>
      </c>
      <c r="CN18" s="6">
        <v>7</v>
      </c>
      <c r="CO18" s="100" t="s">
        <v>1897</v>
      </c>
      <c r="CP18" s="101">
        <v>18.760242000000002</v>
      </c>
      <c r="CQ18" s="102">
        <v>9</v>
      </c>
      <c r="CU18" s="100" t="s">
        <v>1896</v>
      </c>
      <c r="CV18" s="101">
        <v>19.774467999999999</v>
      </c>
      <c r="CW18" s="102">
        <v>23</v>
      </c>
      <c r="CX18" t="s">
        <v>1898</v>
      </c>
      <c r="CY18" s="99">
        <v>96.708678000000006</v>
      </c>
      <c r="CZ18" s="6">
        <v>29</v>
      </c>
      <c r="DA18" s="100"/>
      <c r="DB18" s="101"/>
      <c r="DC18" s="102"/>
      <c r="DG18" s="100" t="s">
        <v>1410</v>
      </c>
      <c r="DH18" s="101">
        <v>5.5010161699999998</v>
      </c>
      <c r="DI18" s="102">
        <v>9.7100000000000009</v>
      </c>
      <c r="DJ18" t="s">
        <v>1899</v>
      </c>
      <c r="DK18" s="99">
        <v>21.753557430000001</v>
      </c>
      <c r="DL18" s="6">
        <v>25.38</v>
      </c>
      <c r="DM18" s="100" t="s">
        <v>1900</v>
      </c>
      <c r="DN18" s="101">
        <v>35.989028529999999</v>
      </c>
      <c r="DO18" s="102">
        <v>26.21</v>
      </c>
      <c r="DS18" s="100" t="s">
        <v>1851</v>
      </c>
      <c r="DT18" s="101">
        <v>0.86764363</v>
      </c>
      <c r="DU18" s="102">
        <v>17.37</v>
      </c>
      <c r="DY18" s="100" t="s">
        <v>1440</v>
      </c>
      <c r="DZ18" s="101">
        <v>85.349079410000002</v>
      </c>
      <c r="EA18" s="102">
        <v>30.04</v>
      </c>
      <c r="EE18" s="100" t="s">
        <v>1299</v>
      </c>
      <c r="EF18" s="101">
        <v>8.0791150000000006E-2</v>
      </c>
      <c r="EG18" s="102">
        <v>0.11</v>
      </c>
      <c r="EH18" t="s">
        <v>1326</v>
      </c>
      <c r="EI18" s="99">
        <v>3.3951699999999999E-3</v>
      </c>
      <c r="EJ18" s="6">
        <v>0</v>
      </c>
      <c r="EK18" s="100" t="s">
        <v>1294</v>
      </c>
      <c r="EL18" s="101">
        <v>34.048140189999998</v>
      </c>
      <c r="EM18" s="102">
        <v>8.7200000000000006</v>
      </c>
      <c r="EN18" t="s">
        <v>1310</v>
      </c>
      <c r="EO18" s="99">
        <v>15.805848729999999</v>
      </c>
      <c r="EP18" s="6">
        <v>16.14</v>
      </c>
      <c r="EQ18" s="100" t="s">
        <v>1294</v>
      </c>
      <c r="ER18" s="101">
        <v>19.242875290000001</v>
      </c>
      <c r="ES18" s="102">
        <v>10.01</v>
      </c>
      <c r="ET18" t="s">
        <v>1323</v>
      </c>
      <c r="EU18" s="99">
        <v>7.27478026</v>
      </c>
      <c r="EV18" s="6">
        <v>3.99</v>
      </c>
      <c r="EW18" s="100" t="s">
        <v>1294</v>
      </c>
      <c r="EX18" s="101">
        <v>49.345130709999999</v>
      </c>
      <c r="EY18" s="102">
        <v>8.73</v>
      </c>
      <c r="EZ18" t="s">
        <v>639</v>
      </c>
      <c r="FA18" s="99">
        <v>45.745438489999998</v>
      </c>
      <c r="FB18" s="6">
        <v>13.03</v>
      </c>
      <c r="FC18" s="100" t="s">
        <v>756</v>
      </c>
      <c r="FD18" s="101">
        <v>2.4473138799999998</v>
      </c>
      <c r="FE18" s="102">
        <v>2.87</v>
      </c>
      <c r="FF18" t="s">
        <v>756</v>
      </c>
      <c r="FG18" s="99">
        <v>4.8946277900000004</v>
      </c>
      <c r="FH18" s="6">
        <v>2.39</v>
      </c>
      <c r="FI18" s="100" t="s">
        <v>954</v>
      </c>
      <c r="FJ18" s="101">
        <v>1.7845965100000001</v>
      </c>
      <c r="FK18" s="102">
        <v>4.5599999999999996</v>
      </c>
      <c r="FO18" s="100" t="s">
        <v>1901</v>
      </c>
      <c r="FP18" s="101">
        <v>2.81131061</v>
      </c>
      <c r="FQ18" s="102">
        <v>2.0099999999999998</v>
      </c>
      <c r="FR18" t="s">
        <v>1879</v>
      </c>
      <c r="FS18" s="99">
        <v>89.756130389999996</v>
      </c>
      <c r="FT18" s="6">
        <v>12.94</v>
      </c>
      <c r="FU18" s="100" t="s">
        <v>1879</v>
      </c>
      <c r="FV18" s="101">
        <v>30.5199842</v>
      </c>
      <c r="FW18" s="102">
        <v>12.68</v>
      </c>
      <c r="FX18" t="s">
        <v>1902</v>
      </c>
      <c r="FY18" s="99">
        <v>9.9667773200000003</v>
      </c>
      <c r="FZ18" s="6">
        <v>4.0199999999999996</v>
      </c>
      <c r="GA18" s="100" t="s">
        <v>1879</v>
      </c>
      <c r="GB18" s="101">
        <v>96.178269880000002</v>
      </c>
      <c r="GC18" s="102">
        <v>8.58</v>
      </c>
      <c r="GD18" t="s">
        <v>1903</v>
      </c>
      <c r="GE18" s="99">
        <v>637.02120290000005</v>
      </c>
      <c r="GF18" s="6">
        <v>29.35</v>
      </c>
      <c r="GG18" s="100" t="s">
        <v>1903</v>
      </c>
      <c r="GH18" s="101">
        <v>1496.6267621899999</v>
      </c>
      <c r="GI18" s="102">
        <v>45.67</v>
      </c>
      <c r="GJ18" t="s">
        <v>1903</v>
      </c>
      <c r="GK18" s="99">
        <v>1213.6897908799999</v>
      </c>
      <c r="GL18" s="6">
        <v>60.82</v>
      </c>
      <c r="GM18" s="100" t="s">
        <v>1903</v>
      </c>
      <c r="GN18" s="101">
        <v>401.90194946000003</v>
      </c>
      <c r="GO18" s="102">
        <v>73.069999999999993</v>
      </c>
      <c r="GS18" s="100"/>
      <c r="GT18" s="101"/>
      <c r="GU18" s="102"/>
      <c r="GV18" t="s">
        <v>1721</v>
      </c>
      <c r="GW18" s="99">
        <v>36.537677860000002</v>
      </c>
      <c r="GX18" s="6">
        <v>11.31</v>
      </c>
      <c r="GY18" s="100" t="s">
        <v>1342</v>
      </c>
      <c r="GZ18" s="101">
        <v>16.41361873</v>
      </c>
      <c r="HA18" s="102">
        <v>13.68</v>
      </c>
    </row>
    <row r="19" spans="3:209">
      <c r="C19" s="100"/>
      <c r="D19" s="101"/>
      <c r="E19" s="102"/>
      <c r="F19" t="s">
        <v>1904</v>
      </c>
      <c r="G19" s="99">
        <v>1.03561832</v>
      </c>
      <c r="H19" s="6">
        <v>0.19</v>
      </c>
      <c r="I19" s="100"/>
      <c r="J19" s="101"/>
      <c r="K19" s="102"/>
      <c r="O19" s="100"/>
      <c r="P19" s="101"/>
      <c r="Q19" s="102"/>
      <c r="R19" t="s">
        <v>1862</v>
      </c>
      <c r="S19" s="99">
        <v>60.595577519999999</v>
      </c>
      <c r="T19" s="6">
        <v>10.11</v>
      </c>
      <c r="U19" s="100" t="s">
        <v>1905</v>
      </c>
      <c r="V19" s="101">
        <v>4.4372770900000003</v>
      </c>
      <c r="W19" s="102">
        <v>20.05</v>
      </c>
      <c r="X19" t="s">
        <v>1861</v>
      </c>
      <c r="Y19" s="99">
        <v>17.35908027</v>
      </c>
      <c r="Z19" s="6">
        <v>4.71</v>
      </c>
      <c r="AA19" s="100" t="s">
        <v>1906</v>
      </c>
      <c r="AB19" s="101">
        <v>4.2633531500000004</v>
      </c>
      <c r="AC19" s="102">
        <v>14.49</v>
      </c>
      <c r="AD19" t="s">
        <v>1352</v>
      </c>
      <c r="AE19" s="99">
        <v>43.23266821</v>
      </c>
      <c r="AF19" s="6">
        <v>9.6999999999999993</v>
      </c>
      <c r="AG19" s="100" t="s">
        <v>1352</v>
      </c>
      <c r="AH19" s="101">
        <v>8.5459925499999994</v>
      </c>
      <c r="AI19" s="102">
        <v>5.62</v>
      </c>
      <c r="AJ19" t="s">
        <v>1907</v>
      </c>
      <c r="AK19" s="99">
        <v>6.2681060300000002</v>
      </c>
      <c r="AL19" s="6">
        <v>2.1</v>
      </c>
      <c r="AM19" s="100" t="s">
        <v>1908</v>
      </c>
      <c r="AN19" s="101">
        <v>17.53663152</v>
      </c>
      <c r="AO19" s="102">
        <v>18.600000000000001</v>
      </c>
      <c r="AP19" t="s">
        <v>1909</v>
      </c>
      <c r="AQ19" s="99">
        <v>0.73068213000000004</v>
      </c>
      <c r="AR19" s="6">
        <v>0.6</v>
      </c>
      <c r="AS19" s="100" t="s">
        <v>1910</v>
      </c>
      <c r="AT19" s="101">
        <v>181.13439170000001</v>
      </c>
      <c r="AU19" s="102">
        <v>19.760000000000002</v>
      </c>
      <c r="AY19" s="100" t="s">
        <v>1911</v>
      </c>
      <c r="AZ19" s="101">
        <v>2.7549999999999999E-5</v>
      </c>
      <c r="BA19" s="102">
        <v>0</v>
      </c>
      <c r="BB19" t="s">
        <v>1867</v>
      </c>
      <c r="BC19" s="99">
        <v>8.7991413000000005</v>
      </c>
      <c r="BD19" s="6">
        <v>0.47</v>
      </c>
      <c r="BE19" s="100" t="s">
        <v>1912</v>
      </c>
      <c r="BF19" s="101">
        <v>384.86905739999997</v>
      </c>
      <c r="BG19" s="102">
        <v>16.940000000000001</v>
      </c>
      <c r="BK19" s="100" t="s">
        <v>1913</v>
      </c>
      <c r="BL19" s="101">
        <v>0.72676043000000001</v>
      </c>
      <c r="BM19" s="102">
        <v>0.71</v>
      </c>
      <c r="BN19" t="s">
        <v>1895</v>
      </c>
      <c r="BO19" s="99">
        <v>70.345461599999993</v>
      </c>
      <c r="BP19" s="6">
        <v>20.51</v>
      </c>
      <c r="BQ19" s="100" t="s">
        <v>407</v>
      </c>
      <c r="BR19" s="101">
        <v>7.0376884400000002</v>
      </c>
      <c r="BS19" s="102">
        <v>1.91</v>
      </c>
      <c r="BW19" s="100" t="s">
        <v>1410</v>
      </c>
      <c r="BX19" s="101">
        <v>3.1796200000000002E-3</v>
      </c>
      <c r="BY19" s="102">
        <v>0.01</v>
      </c>
      <c r="BZ19" t="s">
        <v>1597</v>
      </c>
      <c r="CA19" s="99">
        <v>17.405426590000001</v>
      </c>
      <c r="CB19" s="6">
        <v>10.199999999999999</v>
      </c>
      <c r="CC19" s="100" t="s">
        <v>1410</v>
      </c>
      <c r="CD19" s="101">
        <v>21.20386225</v>
      </c>
      <c r="CE19" s="102">
        <v>17.059999999999999</v>
      </c>
      <c r="CF19" t="s">
        <v>1299</v>
      </c>
      <c r="CG19" s="99">
        <v>1.4E-5</v>
      </c>
      <c r="CH19" s="6">
        <v>0</v>
      </c>
      <c r="CI19" s="100" t="s">
        <v>1914</v>
      </c>
      <c r="CJ19" s="101">
        <v>9.5300910000000005</v>
      </c>
      <c r="CK19" s="102">
        <v>7</v>
      </c>
      <c r="CL19" t="s">
        <v>1896</v>
      </c>
      <c r="CM19" s="99">
        <v>52.182633000000003</v>
      </c>
      <c r="CN19" s="6">
        <v>47</v>
      </c>
      <c r="CO19" s="100" t="s">
        <v>1915</v>
      </c>
      <c r="CP19" s="101">
        <v>2.088028</v>
      </c>
      <c r="CQ19" s="102">
        <v>1</v>
      </c>
      <c r="CU19" s="100" t="s">
        <v>1914</v>
      </c>
      <c r="CV19" s="101">
        <v>5.581283</v>
      </c>
      <c r="CW19" s="102">
        <v>6</v>
      </c>
      <c r="DA19" s="100"/>
      <c r="DB19" s="101"/>
      <c r="DC19" s="102"/>
      <c r="DG19" s="100" t="s">
        <v>1607</v>
      </c>
      <c r="DH19" s="101">
        <v>11.410730450000001</v>
      </c>
      <c r="DI19" s="102">
        <v>20.13</v>
      </c>
      <c r="DM19" s="100" t="s">
        <v>1916</v>
      </c>
      <c r="DN19" s="101">
        <v>19.843607689999999</v>
      </c>
      <c r="DO19" s="102">
        <v>14.45</v>
      </c>
      <c r="DS19" s="100"/>
      <c r="DT19" s="101"/>
      <c r="DU19" s="102"/>
      <c r="DY19" s="100"/>
      <c r="DZ19" s="101"/>
      <c r="EA19" s="102"/>
      <c r="EE19" s="100" t="s">
        <v>1393</v>
      </c>
      <c r="EF19" s="101">
        <v>13.165991849999999</v>
      </c>
      <c r="EG19" s="102">
        <v>17.38</v>
      </c>
      <c r="EH19" t="s">
        <v>1352</v>
      </c>
      <c r="EI19" s="99">
        <v>28.26312343</v>
      </c>
      <c r="EJ19" s="6">
        <v>10.61</v>
      </c>
      <c r="EK19" s="100" t="s">
        <v>1310</v>
      </c>
      <c r="EL19" s="101">
        <v>7.33054703</v>
      </c>
      <c r="EM19" s="102">
        <v>1.88</v>
      </c>
      <c r="EN19" t="s">
        <v>1364</v>
      </c>
      <c r="EO19" s="99">
        <v>15.90713605</v>
      </c>
      <c r="EP19" s="6">
        <v>16.239999999999998</v>
      </c>
      <c r="EQ19" s="100" t="s">
        <v>1310</v>
      </c>
      <c r="ER19" s="101">
        <v>19.34530354</v>
      </c>
      <c r="ES19" s="102">
        <v>10.06</v>
      </c>
      <c r="ET19" t="s">
        <v>1917</v>
      </c>
      <c r="EU19" s="99">
        <v>4.5331904400000003</v>
      </c>
      <c r="EV19" s="6">
        <v>2.48</v>
      </c>
      <c r="EW19" s="100" t="s">
        <v>1310</v>
      </c>
      <c r="EX19" s="101">
        <v>42.267711849999998</v>
      </c>
      <c r="EY19" s="102">
        <v>7.48</v>
      </c>
      <c r="EZ19" t="s">
        <v>988</v>
      </c>
      <c r="FA19" s="99">
        <v>26.216079870000002</v>
      </c>
      <c r="FB19" s="6">
        <v>7.47</v>
      </c>
      <c r="FC19" s="100" t="s">
        <v>1918</v>
      </c>
      <c r="FD19" s="101">
        <v>1.5</v>
      </c>
      <c r="FE19" s="102">
        <v>1.76</v>
      </c>
      <c r="FF19" t="s">
        <v>1918</v>
      </c>
      <c r="FG19" s="99">
        <v>5.5120796800000003</v>
      </c>
      <c r="FH19" s="6">
        <v>2.69</v>
      </c>
      <c r="FI19" s="100" t="s">
        <v>756</v>
      </c>
      <c r="FJ19" s="101">
        <v>5.2380244899999999</v>
      </c>
      <c r="FK19" s="102">
        <v>13.37</v>
      </c>
      <c r="FO19" s="100" t="s">
        <v>1902</v>
      </c>
      <c r="FP19" s="101">
        <v>5.5930968600000002</v>
      </c>
      <c r="FQ19" s="102">
        <v>3.99</v>
      </c>
      <c r="FR19" t="s">
        <v>1901</v>
      </c>
      <c r="FS19" s="99">
        <v>54.397656920000003</v>
      </c>
      <c r="FT19" s="6">
        <v>7.84</v>
      </c>
      <c r="FU19" s="100" t="s">
        <v>1901</v>
      </c>
      <c r="FV19" s="101">
        <v>18.098028289999998</v>
      </c>
      <c r="FW19" s="102">
        <v>7.52</v>
      </c>
      <c r="FX19" t="s">
        <v>1356</v>
      </c>
      <c r="FY19" s="99">
        <v>8.9672145299999997</v>
      </c>
      <c r="FZ19" s="6">
        <v>3.62</v>
      </c>
      <c r="GA19" s="100" t="s">
        <v>1901</v>
      </c>
      <c r="GB19" s="101">
        <v>33.45454333</v>
      </c>
      <c r="GC19" s="102">
        <v>2.98</v>
      </c>
      <c r="GD19" t="s">
        <v>1919</v>
      </c>
      <c r="GE19" s="99">
        <v>432.25283482999998</v>
      </c>
      <c r="GF19" s="6">
        <v>19.920000000000002</v>
      </c>
      <c r="GG19" s="100" t="s">
        <v>1919</v>
      </c>
      <c r="GH19" s="101">
        <v>497.24854627000002</v>
      </c>
      <c r="GI19" s="102">
        <v>15.17</v>
      </c>
      <c r="GJ19" t="s">
        <v>1919</v>
      </c>
      <c r="GK19" s="99">
        <v>103.45625369</v>
      </c>
      <c r="GL19" s="6">
        <v>5.18</v>
      </c>
      <c r="GM19" s="100" t="s">
        <v>1920</v>
      </c>
      <c r="GN19" s="101">
        <v>0.94912242000000002</v>
      </c>
      <c r="GO19" s="102">
        <v>0.17</v>
      </c>
      <c r="GS19" s="100"/>
      <c r="GT19" s="101"/>
      <c r="GU19" s="102"/>
      <c r="GV19" t="s">
        <v>1397</v>
      </c>
      <c r="GW19" s="99">
        <v>63.423104189999997</v>
      </c>
      <c r="GX19" s="6">
        <v>19.64</v>
      </c>
      <c r="GY19" s="100" t="s">
        <v>1397</v>
      </c>
      <c r="GZ19" s="101">
        <v>24.940488599999998</v>
      </c>
      <c r="HA19" s="102">
        <v>20.79</v>
      </c>
    </row>
    <row r="20" spans="3:209">
      <c r="C20" s="100"/>
      <c r="D20" s="101"/>
      <c r="E20" s="102"/>
      <c r="F20" t="s">
        <v>1921</v>
      </c>
      <c r="G20" s="99">
        <v>0.69576777999999995</v>
      </c>
      <c r="H20" s="6">
        <v>0.12</v>
      </c>
      <c r="I20" s="100"/>
      <c r="J20" s="101"/>
      <c r="K20" s="102"/>
      <c r="O20" s="100"/>
      <c r="P20" s="101"/>
      <c r="Q20" s="102"/>
      <c r="R20" t="s">
        <v>1524</v>
      </c>
      <c r="S20" s="99">
        <v>29.594786150000001</v>
      </c>
      <c r="T20" s="6">
        <v>4.9400000000000004</v>
      </c>
      <c r="U20" s="100" t="s">
        <v>1922</v>
      </c>
      <c r="V20" s="101">
        <v>2.15645365</v>
      </c>
      <c r="W20" s="102">
        <v>9.74</v>
      </c>
      <c r="X20" t="s">
        <v>1352</v>
      </c>
      <c r="Y20" s="99">
        <v>19.102806879999999</v>
      </c>
      <c r="Z20" s="6">
        <v>5.18</v>
      </c>
      <c r="AA20" s="100"/>
      <c r="AB20" s="101"/>
      <c r="AC20" s="102"/>
      <c r="AD20" t="s">
        <v>1923</v>
      </c>
      <c r="AE20" s="99">
        <v>21.038602059999999</v>
      </c>
      <c r="AF20" s="6">
        <v>4.72</v>
      </c>
      <c r="AG20" s="100" t="s">
        <v>1924</v>
      </c>
      <c r="AH20" s="101">
        <v>7.2648473999999998</v>
      </c>
      <c r="AI20" s="102">
        <v>4.78</v>
      </c>
      <c r="AJ20" t="s">
        <v>1925</v>
      </c>
      <c r="AK20" s="99">
        <v>16.28194556</v>
      </c>
      <c r="AL20" s="6">
        <v>5.4</v>
      </c>
      <c r="AM20" s="100" t="s">
        <v>1909</v>
      </c>
      <c r="AN20" s="101">
        <v>0.27168063999999997</v>
      </c>
      <c r="AO20" s="102">
        <v>0.3</v>
      </c>
      <c r="AP20" t="s">
        <v>1926</v>
      </c>
      <c r="AQ20" s="99">
        <v>10.634768920000001</v>
      </c>
      <c r="AR20" s="6">
        <v>9.3000000000000007</v>
      </c>
      <c r="AS20" s="100" t="s">
        <v>1867</v>
      </c>
      <c r="AT20" s="101">
        <v>2.2589457799999999</v>
      </c>
      <c r="AU20" s="102">
        <v>0.25</v>
      </c>
      <c r="AY20" s="100" t="s">
        <v>1927</v>
      </c>
      <c r="AZ20" s="101">
        <v>37.249717830000002</v>
      </c>
      <c r="BA20" s="102">
        <v>18.47</v>
      </c>
      <c r="BE20" s="100" t="s">
        <v>1867</v>
      </c>
      <c r="BF20" s="101">
        <v>21.982442389999999</v>
      </c>
      <c r="BG20" s="102">
        <v>0.97</v>
      </c>
      <c r="BK20" s="100" t="s">
        <v>1928</v>
      </c>
      <c r="BL20" s="101">
        <v>9.2209075600000006</v>
      </c>
      <c r="BM20" s="102">
        <v>9.02</v>
      </c>
      <c r="BN20" t="s">
        <v>1929</v>
      </c>
      <c r="BO20" s="99">
        <v>2.5901E-4</v>
      </c>
      <c r="BP20" s="6">
        <v>0</v>
      </c>
      <c r="BQ20" s="100" t="s">
        <v>1930</v>
      </c>
      <c r="BR20" s="101">
        <v>61.411373040000001</v>
      </c>
      <c r="BS20" s="102">
        <v>16.7</v>
      </c>
      <c r="BW20" s="100" t="s">
        <v>1382</v>
      </c>
      <c r="BX20" s="101">
        <v>6.1655832300000002</v>
      </c>
      <c r="BY20" s="102">
        <v>13.74</v>
      </c>
      <c r="BZ20" t="s">
        <v>1931</v>
      </c>
      <c r="CA20" s="99">
        <v>57.355327959999997</v>
      </c>
      <c r="CB20" s="6">
        <v>33.630000000000003</v>
      </c>
      <c r="CC20" s="100" t="s">
        <v>1382</v>
      </c>
      <c r="CD20" s="101">
        <v>7.6107565700000004</v>
      </c>
      <c r="CE20" s="102">
        <v>6.12</v>
      </c>
      <c r="CF20" t="s">
        <v>1382</v>
      </c>
      <c r="CG20" s="99">
        <v>1.182436</v>
      </c>
      <c r="CH20" s="6">
        <v>11.2</v>
      </c>
      <c r="CI20" s="100" t="s">
        <v>1873</v>
      </c>
      <c r="CJ20" s="101">
        <v>10.728628</v>
      </c>
      <c r="CK20" s="102">
        <v>7</v>
      </c>
      <c r="CL20" t="s">
        <v>1914</v>
      </c>
      <c r="CM20" s="99">
        <v>14.701688000000001</v>
      </c>
      <c r="CN20" s="6">
        <v>13</v>
      </c>
      <c r="CO20" s="100"/>
      <c r="CP20" s="101"/>
      <c r="CQ20" s="102"/>
      <c r="CU20" s="100" t="s">
        <v>1873</v>
      </c>
      <c r="CV20" s="101">
        <v>6.289072</v>
      </c>
      <c r="CW20" s="102">
        <v>7</v>
      </c>
      <c r="DA20" s="100"/>
      <c r="DB20" s="101"/>
      <c r="DC20" s="102"/>
      <c r="DG20" s="100"/>
      <c r="DH20" s="101"/>
      <c r="DI20" s="102"/>
      <c r="DM20" s="100" t="s">
        <v>1932</v>
      </c>
      <c r="DN20" s="101">
        <v>47.330471619999997</v>
      </c>
      <c r="DO20" s="102">
        <v>34.47</v>
      </c>
      <c r="DS20" s="100"/>
      <c r="DT20" s="101"/>
      <c r="DU20" s="102"/>
      <c r="DY20" s="100"/>
      <c r="DZ20" s="101"/>
      <c r="EA20" s="102"/>
      <c r="EE20" s="100" t="s">
        <v>1382</v>
      </c>
      <c r="EF20" s="101">
        <v>1.02648E-3</v>
      </c>
      <c r="EG20" s="102">
        <v>0</v>
      </c>
      <c r="EH20" t="s">
        <v>1359</v>
      </c>
      <c r="EI20" s="99">
        <v>41.507433980000002</v>
      </c>
      <c r="EJ20" s="6">
        <v>15.58</v>
      </c>
      <c r="EK20" s="100" t="s">
        <v>1933</v>
      </c>
      <c r="EL20" s="101">
        <v>8.5788121299999993</v>
      </c>
      <c r="EM20" s="102">
        <v>2.2000000000000002</v>
      </c>
      <c r="EN20" t="s">
        <v>1934</v>
      </c>
      <c r="EO20" s="99">
        <v>11.125369020000001</v>
      </c>
      <c r="EP20" s="6">
        <v>11.36</v>
      </c>
      <c r="EQ20" s="100" t="s">
        <v>1933</v>
      </c>
      <c r="ER20" s="101">
        <v>2.3198612600000001</v>
      </c>
      <c r="ES20" s="102">
        <v>1.21</v>
      </c>
      <c r="ET20" t="s">
        <v>1267</v>
      </c>
      <c r="EU20" s="99">
        <v>22.156815219999999</v>
      </c>
      <c r="EV20" s="6">
        <v>12.14</v>
      </c>
      <c r="EW20" s="100" t="s">
        <v>1933</v>
      </c>
      <c r="EX20" s="101">
        <v>11.101992149999999</v>
      </c>
      <c r="EY20" s="102">
        <v>1.96</v>
      </c>
      <c r="EZ20" t="s">
        <v>754</v>
      </c>
      <c r="FA20" s="99">
        <v>35.11340852</v>
      </c>
      <c r="FB20" s="6">
        <v>10</v>
      </c>
      <c r="FC20" s="100" t="s">
        <v>1935</v>
      </c>
      <c r="FD20" s="101">
        <v>8.6707116699999993</v>
      </c>
      <c r="FE20" s="102">
        <v>10.17</v>
      </c>
      <c r="FF20" t="s">
        <v>1935</v>
      </c>
      <c r="FG20" s="99">
        <v>8.7502738799999999</v>
      </c>
      <c r="FH20" s="6">
        <v>4.2699999999999996</v>
      </c>
      <c r="FI20" s="100" t="s">
        <v>1610</v>
      </c>
      <c r="FJ20" s="101">
        <v>3.03176332</v>
      </c>
      <c r="FK20" s="102">
        <v>7.74</v>
      </c>
      <c r="FO20" s="100" t="s">
        <v>1356</v>
      </c>
      <c r="FP20" s="101">
        <v>6.5264464000000002</v>
      </c>
      <c r="FQ20" s="102">
        <v>4.66</v>
      </c>
      <c r="FR20" t="s">
        <v>1902</v>
      </c>
      <c r="FS20" s="99">
        <v>20.143146689999998</v>
      </c>
      <c r="FT20" s="6">
        <v>2.9</v>
      </c>
      <c r="FU20" s="100" t="s">
        <v>1902</v>
      </c>
      <c r="FV20" s="101">
        <v>7.0442107500000004</v>
      </c>
      <c r="FW20" s="102">
        <v>2.93</v>
      </c>
      <c r="FX20" t="s">
        <v>1936</v>
      </c>
      <c r="FY20" s="99">
        <v>63.475250690000003</v>
      </c>
      <c r="FZ20" s="6">
        <v>25.59</v>
      </c>
      <c r="GA20" s="100" t="s">
        <v>1902</v>
      </c>
      <c r="GB20" s="101">
        <v>44.718647330000003</v>
      </c>
      <c r="GC20" s="102">
        <v>3.99</v>
      </c>
      <c r="GD20" t="s">
        <v>1920</v>
      </c>
      <c r="GE20" s="99">
        <v>3.6834989</v>
      </c>
      <c r="GF20" s="6">
        <v>0.17</v>
      </c>
      <c r="GG20" s="100" t="s">
        <v>1920</v>
      </c>
      <c r="GH20" s="101">
        <v>5.4009585099999997</v>
      </c>
      <c r="GI20" s="102">
        <v>0.16</v>
      </c>
      <c r="GJ20" t="s">
        <v>1920</v>
      </c>
      <c r="GK20" s="99">
        <v>3.40478835</v>
      </c>
      <c r="GL20" s="6">
        <v>0.17</v>
      </c>
      <c r="GM20" s="100" t="s">
        <v>1937</v>
      </c>
      <c r="GN20" s="101">
        <v>42.646402369999997</v>
      </c>
      <c r="GO20" s="102">
        <v>7.75</v>
      </c>
      <c r="GS20" s="100"/>
      <c r="GT20" s="101"/>
      <c r="GU20" s="102"/>
      <c r="GV20" t="s">
        <v>1784</v>
      </c>
      <c r="GW20" s="99">
        <v>72.569153510000007</v>
      </c>
      <c r="GX20" s="6">
        <v>22.47</v>
      </c>
      <c r="GY20" s="100" t="s">
        <v>1938</v>
      </c>
      <c r="GZ20" s="101">
        <v>7.0000000000000005E-8</v>
      </c>
      <c r="HA20" s="102">
        <v>0</v>
      </c>
    </row>
    <row r="21" spans="3:209">
      <c r="C21" s="100"/>
      <c r="D21" s="101"/>
      <c r="E21" s="102"/>
      <c r="I21" s="100"/>
      <c r="J21" s="101"/>
      <c r="K21" s="102"/>
      <c r="O21" s="100"/>
      <c r="P21" s="101"/>
      <c r="Q21" s="102"/>
      <c r="R21" t="s">
        <v>1352</v>
      </c>
      <c r="S21" s="99">
        <v>60.231487299999998</v>
      </c>
      <c r="T21" s="6">
        <v>10.050000000000001</v>
      </c>
      <c r="U21" s="100" t="s">
        <v>1906</v>
      </c>
      <c r="V21" s="101">
        <v>2.1509231500000001</v>
      </c>
      <c r="W21" s="102">
        <v>9.7200000000000006</v>
      </c>
      <c r="X21" t="s">
        <v>1939</v>
      </c>
      <c r="Y21" s="99">
        <v>75.738416819999998</v>
      </c>
      <c r="Z21" s="6">
        <v>20.56</v>
      </c>
      <c r="AA21" s="100"/>
      <c r="AB21" s="101"/>
      <c r="AC21" s="102"/>
      <c r="AD21" t="s">
        <v>1939</v>
      </c>
      <c r="AE21" s="99">
        <v>89.686071100000007</v>
      </c>
      <c r="AF21" s="6">
        <v>20.12</v>
      </c>
      <c r="AG21" s="100" t="s">
        <v>1939</v>
      </c>
      <c r="AH21" s="101">
        <v>21.317139910000002</v>
      </c>
      <c r="AI21" s="102">
        <v>14.02</v>
      </c>
      <c r="AJ21" t="s">
        <v>1940</v>
      </c>
      <c r="AK21" s="99">
        <v>158.89837929999999</v>
      </c>
      <c r="AL21" s="6">
        <v>52.6</v>
      </c>
      <c r="AM21" s="100" t="s">
        <v>1926</v>
      </c>
      <c r="AN21" s="101">
        <v>5.0550823300000003</v>
      </c>
      <c r="AO21" s="102">
        <v>5.4</v>
      </c>
      <c r="AP21" t="s">
        <v>1941</v>
      </c>
      <c r="AQ21" s="99">
        <v>16.809668840000001</v>
      </c>
      <c r="AR21" s="6">
        <v>14.7</v>
      </c>
      <c r="AS21" s="100"/>
      <c r="AT21" s="101"/>
      <c r="AU21" s="102"/>
      <c r="AY21" s="100" t="s">
        <v>1942</v>
      </c>
      <c r="AZ21" s="101">
        <v>1.663E-4</v>
      </c>
      <c r="BA21" s="102">
        <v>0</v>
      </c>
      <c r="BE21" s="100" t="s">
        <v>1943</v>
      </c>
      <c r="BF21" s="101">
        <v>327.12771290000001</v>
      </c>
      <c r="BG21" s="102">
        <v>14.4</v>
      </c>
      <c r="BK21" s="100" t="s">
        <v>1944</v>
      </c>
      <c r="BL21" s="101">
        <v>20.754364070000001</v>
      </c>
      <c r="BM21" s="102">
        <v>20.309999999999999</v>
      </c>
      <c r="BN21" t="s">
        <v>407</v>
      </c>
      <c r="BO21" s="99">
        <v>1.6011436299999999</v>
      </c>
      <c r="BP21" s="6">
        <v>0.47</v>
      </c>
      <c r="BQ21" s="100" t="s">
        <v>1945</v>
      </c>
      <c r="BR21" s="101">
        <v>80.169835590000005</v>
      </c>
      <c r="BS21" s="102">
        <v>21.8</v>
      </c>
      <c r="BW21" s="100" t="s">
        <v>1345</v>
      </c>
      <c r="BX21" s="101">
        <v>6.2778459700000004</v>
      </c>
      <c r="BY21" s="102">
        <v>13.99</v>
      </c>
      <c r="CC21" s="100" t="s">
        <v>1597</v>
      </c>
      <c r="CD21" s="101">
        <v>9.3595954599999995</v>
      </c>
      <c r="CE21" s="102">
        <v>7.53</v>
      </c>
      <c r="CF21" t="s">
        <v>1345</v>
      </c>
      <c r="CG21" s="99">
        <v>0.97903417999999998</v>
      </c>
      <c r="CH21" s="6">
        <v>9.27</v>
      </c>
      <c r="CI21" s="100" t="s">
        <v>1946</v>
      </c>
      <c r="CJ21" s="101">
        <v>22.366800000000001</v>
      </c>
      <c r="CK21" s="102">
        <v>15</v>
      </c>
      <c r="CL21" t="s">
        <v>1873</v>
      </c>
      <c r="CM21" s="99">
        <v>2.9706060000000001</v>
      </c>
      <c r="CN21" s="6">
        <v>3</v>
      </c>
      <c r="CO21" s="100"/>
      <c r="CP21" s="101"/>
      <c r="CQ21" s="102"/>
      <c r="CU21" s="100" t="s">
        <v>1946</v>
      </c>
      <c r="CV21" s="101">
        <v>13.056683</v>
      </c>
      <c r="CW21" s="102">
        <v>15</v>
      </c>
      <c r="DA21" s="100"/>
      <c r="DB21" s="101"/>
      <c r="DC21" s="102"/>
      <c r="DG21" s="100"/>
      <c r="DH21" s="101"/>
      <c r="DI21" s="102"/>
      <c r="DM21" s="100"/>
      <c r="DN21" s="101"/>
      <c r="DO21" s="102"/>
      <c r="DS21" s="100"/>
      <c r="DT21" s="101"/>
      <c r="DU21" s="102"/>
      <c r="DY21" s="100"/>
      <c r="DZ21" s="101"/>
      <c r="EA21" s="102"/>
      <c r="EE21" s="100" t="s">
        <v>1388</v>
      </c>
      <c r="EF21" s="101">
        <v>7.8660618299999996</v>
      </c>
      <c r="EG21" s="102">
        <v>10.38</v>
      </c>
      <c r="EH21" t="s">
        <v>1299</v>
      </c>
      <c r="EI21" s="99">
        <v>0.65960638000000005</v>
      </c>
      <c r="EJ21" s="6">
        <v>0.25</v>
      </c>
      <c r="EK21" s="100" t="s">
        <v>1319</v>
      </c>
      <c r="EL21" s="101">
        <v>12.45625422</v>
      </c>
      <c r="EM21" s="102">
        <v>3.19</v>
      </c>
      <c r="EN21" t="s">
        <v>1376</v>
      </c>
      <c r="EO21" s="99">
        <v>5.0372794399999998</v>
      </c>
      <c r="EP21" s="6">
        <v>5.14</v>
      </c>
      <c r="EQ21" s="100" t="s">
        <v>1364</v>
      </c>
      <c r="ER21" s="101">
        <v>23.072478289999999</v>
      </c>
      <c r="ES21" s="102">
        <v>12</v>
      </c>
      <c r="ET21" t="s">
        <v>1309</v>
      </c>
      <c r="EU21" s="99">
        <v>17.264748149999999</v>
      </c>
      <c r="EV21" s="6">
        <v>9.4600000000000009</v>
      </c>
      <c r="EW21" s="100" t="s">
        <v>1364</v>
      </c>
      <c r="EX21" s="101">
        <v>51.194268090000001</v>
      </c>
      <c r="EY21" s="102">
        <v>9.0500000000000007</v>
      </c>
      <c r="EZ21" t="s">
        <v>1947</v>
      </c>
      <c r="FA21" s="99">
        <v>42.496056629999998</v>
      </c>
      <c r="FB21" s="6">
        <v>12.1</v>
      </c>
      <c r="FC21" s="100" t="s">
        <v>1418</v>
      </c>
      <c r="FD21" s="101">
        <v>4.3568916800000004</v>
      </c>
      <c r="FE21" s="102">
        <v>5.1100000000000003</v>
      </c>
      <c r="FF21" t="s">
        <v>1418</v>
      </c>
      <c r="FG21" s="99">
        <v>6.1807068100000002</v>
      </c>
      <c r="FH21" s="6">
        <v>3.02</v>
      </c>
      <c r="FI21" s="100" t="s">
        <v>1948</v>
      </c>
      <c r="FJ21" s="101">
        <v>4.5952999999999999E-4</v>
      </c>
      <c r="FK21" s="102">
        <v>0</v>
      </c>
      <c r="FO21" s="100" t="s">
        <v>1936</v>
      </c>
      <c r="FP21" s="101">
        <v>27.286913309999999</v>
      </c>
      <c r="FQ21" s="102">
        <v>19.48</v>
      </c>
      <c r="FR21" t="s">
        <v>1356</v>
      </c>
      <c r="FS21" s="99">
        <v>52.552324779999999</v>
      </c>
      <c r="FT21" s="6">
        <v>7.58</v>
      </c>
      <c r="FU21" s="100" t="s">
        <v>1356</v>
      </c>
      <c r="FV21" s="101">
        <v>2.87091071</v>
      </c>
      <c r="FW21" s="102">
        <v>1.19</v>
      </c>
      <c r="FX21" t="s">
        <v>1949</v>
      </c>
      <c r="FY21" s="99">
        <v>9.8046205999999998</v>
      </c>
      <c r="FZ21" s="6">
        <v>3.95</v>
      </c>
      <c r="GA21" s="100" t="s">
        <v>1356</v>
      </c>
      <c r="GB21" s="101">
        <v>38.531013510000001</v>
      </c>
      <c r="GC21" s="102">
        <v>3.44</v>
      </c>
      <c r="GD21" t="s">
        <v>1937</v>
      </c>
      <c r="GE21" s="99">
        <v>179.52498231000001</v>
      </c>
      <c r="GF21" s="6">
        <v>8.27</v>
      </c>
      <c r="GG21" s="100" t="s">
        <v>1950</v>
      </c>
      <c r="GH21" s="101">
        <v>269.00121416000002</v>
      </c>
      <c r="GI21" s="102">
        <v>8.2100000000000009</v>
      </c>
      <c r="GJ21" t="s">
        <v>1937</v>
      </c>
      <c r="GK21" s="99">
        <v>155.97964671</v>
      </c>
      <c r="GL21" s="6">
        <v>7.82</v>
      </c>
      <c r="GM21" s="100" t="s">
        <v>1951</v>
      </c>
      <c r="GN21" s="101">
        <v>46.907300290000002</v>
      </c>
      <c r="GO21" s="102">
        <v>8.5299999999999994</v>
      </c>
      <c r="GS21" s="100"/>
      <c r="GT21" s="101"/>
      <c r="GU21" s="102"/>
      <c r="GV21" t="s">
        <v>1607</v>
      </c>
      <c r="GW21" s="99">
        <v>44.163396429999999</v>
      </c>
      <c r="GX21" s="6">
        <v>13.67</v>
      </c>
      <c r="GY21" s="100" t="s">
        <v>1607</v>
      </c>
      <c r="GZ21" s="101">
        <v>12.947397860000001</v>
      </c>
      <c r="HA21" s="102">
        <v>10.79</v>
      </c>
    </row>
    <row r="22" spans="3:209">
      <c r="C22" s="100"/>
      <c r="D22" s="101"/>
      <c r="E22" s="102"/>
      <c r="I22" s="100"/>
      <c r="J22" s="101"/>
      <c r="K22" s="102"/>
      <c r="O22" s="100"/>
      <c r="P22" s="101"/>
      <c r="Q22" s="102"/>
      <c r="R22" t="s">
        <v>1923</v>
      </c>
      <c r="S22" s="99">
        <v>28.59690724</v>
      </c>
      <c r="T22" s="6">
        <v>4.7699999999999996</v>
      </c>
      <c r="U22" s="100"/>
      <c r="V22" s="101"/>
      <c r="W22" s="102"/>
      <c r="X22" t="s">
        <v>1905</v>
      </c>
      <c r="Y22" s="99">
        <v>18.274090950000001</v>
      </c>
      <c r="Z22" s="6">
        <v>4.96</v>
      </c>
      <c r="AA22" s="100"/>
      <c r="AB22" s="101"/>
      <c r="AC22" s="102"/>
      <c r="AD22" t="s">
        <v>1952</v>
      </c>
      <c r="AE22" s="99">
        <v>43.953799920000002</v>
      </c>
      <c r="AF22" s="6">
        <v>9.86</v>
      </c>
      <c r="AG22" s="100" t="s">
        <v>1905</v>
      </c>
      <c r="AH22" s="101">
        <v>15.388708189999999</v>
      </c>
      <c r="AI22" s="102">
        <v>10.119999999999999</v>
      </c>
      <c r="AJ22" t="s">
        <v>1953</v>
      </c>
      <c r="AK22" s="99">
        <v>1.3451676800000001</v>
      </c>
      <c r="AL22" s="6">
        <v>0.4</v>
      </c>
      <c r="AM22" s="100" t="s">
        <v>1907</v>
      </c>
      <c r="AN22" s="101">
        <v>3.0105876600000001</v>
      </c>
      <c r="AO22" s="102">
        <v>3.2</v>
      </c>
      <c r="AP22" t="s">
        <v>1953</v>
      </c>
      <c r="AQ22" s="99">
        <v>2.00958835</v>
      </c>
      <c r="AR22" s="6">
        <v>1.8</v>
      </c>
      <c r="AS22" s="100"/>
      <c r="AT22" s="101"/>
      <c r="AU22" s="102"/>
      <c r="AY22" s="100" t="s">
        <v>1954</v>
      </c>
      <c r="AZ22" s="101">
        <v>37.906488609999997</v>
      </c>
      <c r="BA22" s="102">
        <v>18.8</v>
      </c>
      <c r="BE22" s="100"/>
      <c r="BF22" s="101"/>
      <c r="BG22" s="102"/>
      <c r="BK22" s="100" t="s">
        <v>1955</v>
      </c>
      <c r="BL22" s="101">
        <v>6.1694459699999999</v>
      </c>
      <c r="BM22" s="102">
        <v>6.04</v>
      </c>
      <c r="BN22" t="s">
        <v>1956</v>
      </c>
      <c r="BO22" s="99">
        <v>70.449234149999995</v>
      </c>
      <c r="BP22" s="6">
        <v>20.54</v>
      </c>
      <c r="BQ22" s="100" t="s">
        <v>1893</v>
      </c>
      <c r="BR22" s="101">
        <v>1.9807138900000001</v>
      </c>
      <c r="BS22" s="102">
        <v>0.54</v>
      </c>
      <c r="BW22" s="100" t="s">
        <v>1931</v>
      </c>
      <c r="BX22" s="101">
        <v>10.223988390000001</v>
      </c>
      <c r="BY22" s="102">
        <v>22.78</v>
      </c>
      <c r="CC22" s="100" t="s">
        <v>1931</v>
      </c>
      <c r="CD22" s="101">
        <v>32.367442230000002</v>
      </c>
      <c r="CE22" s="102">
        <v>26.04</v>
      </c>
      <c r="CF22" t="s">
        <v>1611</v>
      </c>
      <c r="CG22" s="99">
        <v>1.5088531999999999</v>
      </c>
      <c r="CH22" s="6">
        <v>14.29</v>
      </c>
      <c r="CI22" s="100" t="s">
        <v>1897</v>
      </c>
      <c r="CJ22" s="101">
        <v>8.1203219999999998</v>
      </c>
      <c r="CK22" s="102">
        <v>6</v>
      </c>
      <c r="CL22" t="s">
        <v>1897</v>
      </c>
      <c r="CM22" s="99">
        <v>2.056003</v>
      </c>
      <c r="CN22" s="6">
        <v>2</v>
      </c>
      <c r="CO22" s="100"/>
      <c r="CP22" s="101"/>
      <c r="CQ22" s="102"/>
      <c r="CU22" s="100" t="s">
        <v>1897</v>
      </c>
      <c r="CV22" s="101">
        <v>4.7583029999999997</v>
      </c>
      <c r="CW22" s="102">
        <v>5</v>
      </c>
      <c r="DA22" s="100"/>
      <c r="DB22" s="101"/>
      <c r="DC22" s="102"/>
      <c r="DG22" s="100"/>
      <c r="DH22" s="101"/>
      <c r="DI22" s="102"/>
      <c r="DM22" s="100"/>
      <c r="DN22" s="101"/>
      <c r="DO22" s="102"/>
      <c r="DS22" s="100"/>
      <c r="DT22" s="101"/>
      <c r="DU22" s="102"/>
      <c r="DY22" s="100"/>
      <c r="DZ22" s="101"/>
      <c r="EA22" s="102"/>
      <c r="EE22" s="100" t="s">
        <v>1345</v>
      </c>
      <c r="EF22" s="101">
        <v>11.40921391</v>
      </c>
      <c r="EG22" s="102">
        <v>15.06</v>
      </c>
      <c r="EH22" t="s">
        <v>1393</v>
      </c>
      <c r="EI22" s="99">
        <v>30.522117940000001</v>
      </c>
      <c r="EJ22" s="6">
        <v>11.45</v>
      </c>
      <c r="EK22" s="100" t="s">
        <v>1342</v>
      </c>
      <c r="EL22" s="101">
        <v>43.09961887</v>
      </c>
      <c r="EM22" s="102">
        <v>11.03</v>
      </c>
      <c r="EN22" t="s">
        <v>1325</v>
      </c>
      <c r="EO22" s="99">
        <v>3.1553816700000001</v>
      </c>
      <c r="EP22" s="6">
        <v>3.22</v>
      </c>
      <c r="EQ22" s="100" t="s">
        <v>1342</v>
      </c>
      <c r="ER22" s="101">
        <v>8.4018963899999992</v>
      </c>
      <c r="ES22" s="102">
        <v>4.37</v>
      </c>
      <c r="ET22" t="s">
        <v>1957</v>
      </c>
      <c r="EU22" s="99">
        <v>4.0405920000000002</v>
      </c>
      <c r="EV22" s="6">
        <v>2.21</v>
      </c>
      <c r="EW22" s="100" t="s">
        <v>1342</v>
      </c>
      <c r="EX22" s="101">
        <v>27.880380219999999</v>
      </c>
      <c r="EY22" s="102">
        <v>4.93</v>
      </c>
      <c r="EZ22" t="s">
        <v>1918</v>
      </c>
      <c r="FA22" s="99">
        <v>4</v>
      </c>
      <c r="FB22" s="6">
        <v>1.1399999999999999</v>
      </c>
      <c r="FC22" s="100" t="s">
        <v>1958</v>
      </c>
      <c r="FD22" s="101">
        <v>13.222840039999999</v>
      </c>
      <c r="FE22" s="102">
        <v>15.51</v>
      </c>
      <c r="FF22" t="s">
        <v>1958</v>
      </c>
      <c r="FG22" s="99">
        <v>35.690294719999997</v>
      </c>
      <c r="FH22" s="6">
        <v>17.43</v>
      </c>
      <c r="FI22" s="100" t="s">
        <v>1959</v>
      </c>
      <c r="FJ22" s="101">
        <v>4.1807328899999998</v>
      </c>
      <c r="FK22" s="102">
        <v>10.67</v>
      </c>
      <c r="FO22" s="100" t="s">
        <v>1960</v>
      </c>
      <c r="FP22" s="101">
        <v>14.20243284</v>
      </c>
      <c r="FQ22" s="102">
        <v>10.14</v>
      </c>
      <c r="FR22" t="s">
        <v>1936</v>
      </c>
      <c r="FS22" s="99">
        <v>162.26693079</v>
      </c>
      <c r="FT22" s="6">
        <v>23.4</v>
      </c>
      <c r="FU22" s="100" t="s">
        <v>1936</v>
      </c>
      <c r="FV22" s="101">
        <v>58.932923209999998</v>
      </c>
      <c r="FW22" s="102">
        <v>24.49</v>
      </c>
      <c r="FX22" t="s">
        <v>1960</v>
      </c>
      <c r="FY22" s="99">
        <v>14.97719886</v>
      </c>
      <c r="FZ22" s="6">
        <v>6.04</v>
      </c>
      <c r="GA22" s="100" t="s">
        <v>1936</v>
      </c>
      <c r="GB22" s="101">
        <v>249.65180756999999</v>
      </c>
      <c r="GC22" s="102">
        <v>22.27</v>
      </c>
      <c r="GD22" t="s">
        <v>1951</v>
      </c>
      <c r="GE22" s="99">
        <v>220.81788886000001</v>
      </c>
      <c r="GF22" s="6">
        <v>10.17</v>
      </c>
      <c r="GG22" s="100" t="s">
        <v>1951</v>
      </c>
      <c r="GH22" s="101">
        <v>308.63017692</v>
      </c>
      <c r="GI22" s="102">
        <v>9.42</v>
      </c>
      <c r="GJ22" t="s">
        <v>1951</v>
      </c>
      <c r="GK22" s="99">
        <v>177.07881782999999</v>
      </c>
      <c r="GL22" s="6">
        <v>8.8699999999999992</v>
      </c>
      <c r="GM22" s="100" t="s">
        <v>1961</v>
      </c>
      <c r="GN22" s="101">
        <v>1</v>
      </c>
      <c r="GO22" s="102">
        <v>0.18</v>
      </c>
      <c r="GS22" s="100"/>
      <c r="GT22" s="101"/>
      <c r="GU22" s="102"/>
      <c r="GY22" s="100"/>
      <c r="GZ22" s="101"/>
      <c r="HA22" s="102"/>
    </row>
    <row r="23" spans="3:209">
      <c r="C23" s="100"/>
      <c r="D23" s="101"/>
      <c r="E23" s="102"/>
      <c r="I23" s="100"/>
      <c r="J23" s="101"/>
      <c r="K23" s="102"/>
      <c r="O23" s="100"/>
      <c r="P23" s="101"/>
      <c r="Q23" s="102"/>
      <c r="R23" t="s">
        <v>1939</v>
      </c>
      <c r="S23" s="99">
        <v>121.0171105</v>
      </c>
      <c r="T23" s="6">
        <v>20.190000000000001</v>
      </c>
      <c r="U23" s="100"/>
      <c r="V23" s="101"/>
      <c r="W23" s="102"/>
      <c r="X23" t="s">
        <v>1962</v>
      </c>
      <c r="Y23" s="99">
        <v>35.938520930000003</v>
      </c>
      <c r="Z23" s="6">
        <v>9.75</v>
      </c>
      <c r="AA23" s="100"/>
      <c r="AB23" s="101"/>
      <c r="AC23" s="102"/>
      <c r="AD23" t="s">
        <v>1922</v>
      </c>
      <c r="AE23" s="99">
        <v>21.206634810000001</v>
      </c>
      <c r="AF23" s="6">
        <v>4.76</v>
      </c>
      <c r="AG23" s="100" t="s">
        <v>1962</v>
      </c>
      <c r="AH23" s="101">
        <v>15.06284786</v>
      </c>
      <c r="AI23" s="102">
        <v>9.91</v>
      </c>
      <c r="AM23" s="100" t="s">
        <v>1963</v>
      </c>
      <c r="AN23" s="101">
        <v>32.370069829999998</v>
      </c>
      <c r="AO23" s="102">
        <v>34.299999999999997</v>
      </c>
      <c r="AS23" s="100"/>
      <c r="AT23" s="101"/>
      <c r="AU23" s="102"/>
      <c r="AY23" s="100" t="s">
        <v>1964</v>
      </c>
      <c r="AZ23" s="101">
        <v>19.8923442</v>
      </c>
      <c r="BA23" s="102">
        <v>9.86</v>
      </c>
      <c r="BE23" s="100"/>
      <c r="BF23" s="101"/>
      <c r="BG23" s="102"/>
      <c r="BK23" s="100" t="s">
        <v>1965</v>
      </c>
      <c r="BL23" s="101">
        <v>21.316490349999999</v>
      </c>
      <c r="BM23" s="102">
        <v>20.86</v>
      </c>
      <c r="BN23" t="s">
        <v>1867</v>
      </c>
      <c r="BO23" s="99">
        <v>0.23707979000000001</v>
      </c>
      <c r="BP23" s="6">
        <v>7.0000000000000007E-2</v>
      </c>
      <c r="BQ23" s="100"/>
      <c r="BR23" s="101"/>
      <c r="BS23" s="102"/>
      <c r="BW23" s="100"/>
      <c r="BX23" s="101"/>
      <c r="BY23" s="102"/>
      <c r="CC23" s="100"/>
      <c r="CD23" s="101"/>
      <c r="CE23" s="102"/>
      <c r="CI23" s="100" t="s">
        <v>1915</v>
      </c>
      <c r="CJ23" s="101">
        <v>1.460518</v>
      </c>
      <c r="CK23" s="102">
        <v>1</v>
      </c>
      <c r="CO23" s="100"/>
      <c r="CP23" s="101"/>
      <c r="CQ23" s="102"/>
      <c r="CU23" s="100" t="s">
        <v>1915</v>
      </c>
      <c r="CV23" s="101">
        <v>0.86327299999999996</v>
      </c>
      <c r="CW23" s="102">
        <v>1</v>
      </c>
      <c r="DA23" s="100"/>
      <c r="DB23" s="101"/>
      <c r="DC23" s="102"/>
      <c r="DG23" s="100"/>
      <c r="DH23" s="101"/>
      <c r="DI23" s="102"/>
      <c r="DM23" s="100"/>
      <c r="DN23" s="101"/>
      <c r="DO23" s="102"/>
      <c r="DS23" s="100"/>
      <c r="DT23" s="101"/>
      <c r="DU23" s="102"/>
      <c r="DY23" s="100"/>
      <c r="DZ23" s="101"/>
      <c r="EA23" s="102"/>
      <c r="EE23" s="100" t="s">
        <v>1356</v>
      </c>
      <c r="EF23" s="101">
        <v>11.407706940000001</v>
      </c>
      <c r="EG23" s="102">
        <v>15.06</v>
      </c>
      <c r="EH23" t="s">
        <v>1410</v>
      </c>
      <c r="EI23" s="99">
        <v>13.212719209999999</v>
      </c>
      <c r="EJ23" s="6">
        <v>4.96</v>
      </c>
      <c r="EK23" s="100" t="s">
        <v>1966</v>
      </c>
      <c r="EL23" s="101">
        <v>30.46765499</v>
      </c>
      <c r="EM23" s="102">
        <v>7.8</v>
      </c>
      <c r="EN23" t="s">
        <v>1353</v>
      </c>
      <c r="EO23" s="99">
        <v>5.9070798499999997</v>
      </c>
      <c r="EP23" s="6">
        <v>6.03</v>
      </c>
      <c r="EQ23" s="100" t="s">
        <v>1376</v>
      </c>
      <c r="ER23" s="101">
        <v>8.8229566399999992</v>
      </c>
      <c r="ES23" s="102">
        <v>4.59</v>
      </c>
      <c r="ET23" t="s">
        <v>1967</v>
      </c>
      <c r="EU23" s="99">
        <v>17.111554999999999</v>
      </c>
      <c r="EV23" s="6">
        <v>9.3800000000000008</v>
      </c>
      <c r="EW23" s="100" t="s">
        <v>1376</v>
      </c>
      <c r="EX23" s="101">
        <v>18.616094879999999</v>
      </c>
      <c r="EY23" s="102">
        <v>3.29</v>
      </c>
      <c r="EZ23" t="s">
        <v>1968</v>
      </c>
      <c r="FA23" s="99">
        <v>15.022815</v>
      </c>
      <c r="FB23" s="6">
        <v>4.28</v>
      </c>
      <c r="FC23" s="100" t="s">
        <v>1969</v>
      </c>
      <c r="FD23" s="101">
        <v>1.3111434500000001</v>
      </c>
      <c r="FE23" s="102">
        <v>1.54</v>
      </c>
      <c r="FF23" t="s">
        <v>1969</v>
      </c>
      <c r="FG23" s="99">
        <v>2.8449338900000001</v>
      </c>
      <c r="FH23" s="6">
        <v>1.39</v>
      </c>
      <c r="FI23" s="100" t="s">
        <v>1935</v>
      </c>
      <c r="FJ23" s="101">
        <v>3.38651349</v>
      </c>
      <c r="FK23" s="102">
        <v>8.65</v>
      </c>
      <c r="FO23" s="100" t="s">
        <v>1970</v>
      </c>
      <c r="FP23" s="101">
        <v>33.460711629999999</v>
      </c>
      <c r="FQ23" s="102">
        <v>23.89</v>
      </c>
      <c r="FR23" t="s">
        <v>1970</v>
      </c>
      <c r="FS23" s="99">
        <v>18.724092859999999</v>
      </c>
      <c r="FT23" s="6">
        <v>2.7</v>
      </c>
      <c r="FU23" s="100" t="s">
        <v>1970</v>
      </c>
      <c r="FV23" s="101">
        <v>2.84412216</v>
      </c>
      <c r="FW23" s="102">
        <v>1.18</v>
      </c>
      <c r="FX23" t="s">
        <v>1970</v>
      </c>
      <c r="FY23" s="99">
        <v>46.283853569999998</v>
      </c>
      <c r="FZ23" s="6">
        <v>18.66</v>
      </c>
      <c r="GA23" s="100" t="s">
        <v>1949</v>
      </c>
      <c r="GB23" s="101">
        <v>11.07723219</v>
      </c>
      <c r="GC23" s="102">
        <v>0.99</v>
      </c>
      <c r="GD23" t="s">
        <v>1961</v>
      </c>
      <c r="GE23" s="99">
        <v>232.56883626000001</v>
      </c>
      <c r="GF23" s="6">
        <v>10.72</v>
      </c>
      <c r="GG23" s="100" t="s">
        <v>1961</v>
      </c>
      <c r="GH23" s="101">
        <v>170.6943497</v>
      </c>
      <c r="GI23" s="102">
        <v>5.21</v>
      </c>
      <c r="GJ23" t="s">
        <v>1961</v>
      </c>
      <c r="GK23" s="99">
        <v>59.370376909999997</v>
      </c>
      <c r="GL23" s="6">
        <v>2.98</v>
      </c>
      <c r="GM23" s="100" t="s">
        <v>1971</v>
      </c>
      <c r="GN23" s="101">
        <v>29.365798869999999</v>
      </c>
      <c r="GO23" s="102">
        <v>5.34</v>
      </c>
      <c r="GS23" s="100"/>
      <c r="GT23" s="101"/>
      <c r="GU23" s="102"/>
      <c r="GY23" s="100"/>
      <c r="GZ23" s="101"/>
      <c r="HA23" s="102"/>
    </row>
    <row r="24" spans="3:209">
      <c r="C24" s="100"/>
      <c r="D24" s="101"/>
      <c r="E24" s="102"/>
      <c r="I24" s="100"/>
      <c r="J24" s="101"/>
      <c r="K24" s="102"/>
      <c r="O24" s="100"/>
      <c r="P24" s="101"/>
      <c r="Q24" s="102"/>
      <c r="R24" t="s">
        <v>1885</v>
      </c>
      <c r="S24" s="99">
        <v>27.044339480000001</v>
      </c>
      <c r="T24" s="6">
        <v>4.51</v>
      </c>
      <c r="U24" s="100"/>
      <c r="V24" s="101"/>
      <c r="W24" s="102"/>
      <c r="X24" t="s">
        <v>1952</v>
      </c>
      <c r="Y24" s="99">
        <v>18.87665204</v>
      </c>
      <c r="Z24" s="6">
        <v>5.12</v>
      </c>
      <c r="AA24" s="100"/>
      <c r="AB24" s="101"/>
      <c r="AC24" s="102"/>
      <c r="AG24" s="100" t="s">
        <v>1952</v>
      </c>
      <c r="AH24" s="101">
        <v>6.6076506899999998</v>
      </c>
      <c r="AI24" s="102">
        <v>4.3499999999999996</v>
      </c>
      <c r="AM24" s="100" t="s">
        <v>1940</v>
      </c>
      <c r="AN24" s="101">
        <v>6.1934137500000004</v>
      </c>
      <c r="AO24" s="102">
        <v>6.6</v>
      </c>
      <c r="AS24" s="100"/>
      <c r="AT24" s="101"/>
      <c r="AU24" s="102"/>
      <c r="AY24" s="100" t="s">
        <v>1972</v>
      </c>
      <c r="AZ24" s="101">
        <v>19.710181129999999</v>
      </c>
      <c r="BA24" s="102">
        <v>9.77</v>
      </c>
      <c r="BE24" s="100"/>
      <c r="BF24" s="101"/>
      <c r="BG24" s="102"/>
      <c r="BK24" s="100" t="s">
        <v>1973</v>
      </c>
      <c r="BL24" s="101">
        <v>13.44273516</v>
      </c>
      <c r="BM24" s="102">
        <v>13.16</v>
      </c>
      <c r="BN24" t="s">
        <v>1945</v>
      </c>
      <c r="BO24" s="99">
        <v>69.511215089999993</v>
      </c>
      <c r="BP24" s="6">
        <v>20.27</v>
      </c>
      <c r="BQ24" s="100"/>
      <c r="BR24" s="101"/>
      <c r="BS24" s="102"/>
      <c r="BW24" s="100"/>
      <c r="BX24" s="101"/>
      <c r="BY24" s="102"/>
      <c r="CC24" s="100"/>
      <c r="CD24" s="101"/>
      <c r="CE24" s="102"/>
      <c r="CI24" s="100"/>
      <c r="CJ24" s="101"/>
      <c r="CK24" s="102"/>
      <c r="CO24" s="100"/>
      <c r="CP24" s="101"/>
      <c r="CQ24" s="102"/>
      <c r="CU24" s="100"/>
      <c r="CV24" s="101"/>
      <c r="CW24" s="102"/>
      <c r="DA24" s="100"/>
      <c r="DB24" s="101"/>
      <c r="DC24" s="102"/>
      <c r="DG24" s="100"/>
      <c r="DH24" s="101"/>
      <c r="DI24" s="102"/>
      <c r="DM24" s="100"/>
      <c r="DN24" s="101"/>
      <c r="DO24" s="102"/>
      <c r="DS24" s="100"/>
      <c r="DT24" s="101"/>
      <c r="DU24" s="102"/>
      <c r="DY24" s="100"/>
      <c r="DZ24" s="101"/>
      <c r="EA24" s="102"/>
      <c r="EE24" s="100" t="s">
        <v>1784</v>
      </c>
      <c r="EF24" s="101">
        <v>6.8344425299999996</v>
      </c>
      <c r="EG24" s="102">
        <v>9.02</v>
      </c>
      <c r="EH24" t="s">
        <v>1388</v>
      </c>
      <c r="EI24" s="99">
        <v>19.212953129999999</v>
      </c>
      <c r="EJ24" s="6">
        <v>7.21</v>
      </c>
      <c r="EK24" s="100" t="s">
        <v>1376</v>
      </c>
      <c r="EL24" s="101">
        <v>8.5638977599999997</v>
      </c>
      <c r="EM24" s="102">
        <v>2.19</v>
      </c>
      <c r="EN24" t="s">
        <v>1974</v>
      </c>
      <c r="EO24" s="99">
        <v>0.56035027999999998</v>
      </c>
      <c r="EP24" s="6">
        <v>0.56999999999999995</v>
      </c>
      <c r="EQ24" s="100" t="s">
        <v>1325</v>
      </c>
      <c r="ER24" s="101">
        <v>4.1670611099999997</v>
      </c>
      <c r="ES24" s="102">
        <v>2.17</v>
      </c>
      <c r="ET24" t="s">
        <v>1549</v>
      </c>
      <c r="EU24" s="99">
        <v>12.74751427</v>
      </c>
      <c r="EV24" s="6">
        <v>6.99</v>
      </c>
      <c r="EW24" s="100" t="s">
        <v>1325</v>
      </c>
      <c r="EX24" s="101">
        <v>9.1821000000000002</v>
      </c>
      <c r="EY24" s="102">
        <v>1.62</v>
      </c>
      <c r="EZ24" t="s">
        <v>1975</v>
      </c>
      <c r="FA24" s="99">
        <v>25.09531497</v>
      </c>
      <c r="FB24" s="6">
        <v>7.15</v>
      </c>
      <c r="FC24" s="100" t="s">
        <v>1976</v>
      </c>
      <c r="FD24" s="101">
        <v>4.1076400700000004</v>
      </c>
      <c r="FE24" s="102">
        <v>4.82</v>
      </c>
      <c r="FF24" t="s">
        <v>1976</v>
      </c>
      <c r="FG24" s="99">
        <v>5.8680572399999997</v>
      </c>
      <c r="FH24" s="6">
        <v>2.87</v>
      </c>
      <c r="FI24" s="100" t="s">
        <v>387</v>
      </c>
      <c r="FJ24" s="101">
        <v>1.5768999999999999E-4</v>
      </c>
      <c r="FK24" s="102">
        <v>0</v>
      </c>
      <c r="FO24" s="100" t="s">
        <v>1977</v>
      </c>
      <c r="FP24" s="101">
        <v>2.4667360700000001</v>
      </c>
      <c r="FQ24" s="102">
        <v>1.76</v>
      </c>
      <c r="FU24" s="100"/>
      <c r="FV24" s="101"/>
      <c r="FW24" s="102"/>
      <c r="FX24" t="s">
        <v>1977</v>
      </c>
      <c r="FY24" s="99">
        <v>4.3769952700000001</v>
      </c>
      <c r="FZ24" s="6">
        <v>1.76</v>
      </c>
      <c r="GA24" s="100" t="s">
        <v>1960</v>
      </c>
      <c r="GB24" s="101">
        <v>34.916564559999998</v>
      </c>
      <c r="GC24" s="102">
        <v>3.12</v>
      </c>
      <c r="GD24" t="s">
        <v>1971</v>
      </c>
      <c r="GE24" s="99">
        <v>172.05762970000001</v>
      </c>
      <c r="GF24" s="6">
        <v>7.93</v>
      </c>
      <c r="GG24" s="100" t="s">
        <v>1971</v>
      </c>
      <c r="GH24" s="101">
        <v>250.78957678</v>
      </c>
      <c r="GI24" s="102">
        <v>7.65</v>
      </c>
      <c r="GJ24" t="s">
        <v>1971</v>
      </c>
      <c r="GK24" s="99">
        <v>160.91491654999999</v>
      </c>
      <c r="GL24" s="6">
        <v>8.06</v>
      </c>
      <c r="GM24" s="100"/>
      <c r="GN24" s="101"/>
      <c r="GO24" s="102"/>
      <c r="GS24" s="100"/>
      <c r="GT24" s="101"/>
      <c r="GU24" s="102"/>
      <c r="GY24" s="100"/>
      <c r="GZ24" s="101"/>
      <c r="HA24" s="102"/>
    </row>
    <row r="25" spans="3:209">
      <c r="C25" s="100"/>
      <c r="D25" s="101"/>
      <c r="E25" s="102"/>
      <c r="I25" s="100"/>
      <c r="J25" s="101"/>
      <c r="K25" s="102"/>
      <c r="O25" s="100"/>
      <c r="P25" s="101"/>
      <c r="Q25" s="102"/>
      <c r="R25" t="s">
        <v>1952</v>
      </c>
      <c r="S25" s="99">
        <v>29.935432590000001</v>
      </c>
      <c r="T25" s="6">
        <v>5</v>
      </c>
      <c r="U25" s="100"/>
      <c r="V25" s="101"/>
      <c r="W25" s="102"/>
      <c r="X25" t="s">
        <v>1922</v>
      </c>
      <c r="Y25" s="99">
        <v>36.750609799999999</v>
      </c>
      <c r="Z25" s="6">
        <v>9.9700000000000006</v>
      </c>
      <c r="AA25" s="100"/>
      <c r="AB25" s="101"/>
      <c r="AC25" s="102"/>
      <c r="AG25" s="100" t="s">
        <v>1922</v>
      </c>
      <c r="AH25" s="101">
        <v>14.998341079999999</v>
      </c>
      <c r="AI25" s="102">
        <v>9.8699999999999992</v>
      </c>
      <c r="AM25" s="100" t="s">
        <v>1953</v>
      </c>
      <c r="AN25" s="101">
        <v>0.94594763999999998</v>
      </c>
      <c r="AO25" s="102">
        <v>1</v>
      </c>
      <c r="AS25" s="100"/>
      <c r="AT25" s="101"/>
      <c r="AU25" s="102"/>
      <c r="AY25" s="100"/>
      <c r="AZ25" s="101"/>
      <c r="BA25" s="102"/>
      <c r="BE25" s="100"/>
      <c r="BF25" s="101"/>
      <c r="BG25" s="102"/>
      <c r="BK25" s="100"/>
      <c r="BL25" s="101"/>
      <c r="BM25" s="102"/>
      <c r="BN25" t="s">
        <v>1893</v>
      </c>
      <c r="BO25" s="99">
        <v>1.02027625</v>
      </c>
      <c r="BP25" s="6">
        <v>0.3</v>
      </c>
      <c r="BQ25" s="100"/>
      <c r="BR25" s="101"/>
      <c r="BS25" s="102"/>
      <c r="BW25" s="100"/>
      <c r="BX25" s="101"/>
      <c r="BY25" s="102"/>
      <c r="CC25" s="100"/>
      <c r="CD25" s="101"/>
      <c r="CE25" s="102"/>
      <c r="CI25" s="100"/>
      <c r="CJ25" s="101"/>
      <c r="CK25" s="102"/>
      <c r="CO25" s="100"/>
      <c r="CP25" s="101"/>
      <c r="CQ25" s="102"/>
      <c r="CU25" s="100"/>
      <c r="CV25" s="101"/>
      <c r="CW25" s="102"/>
      <c r="DA25" s="100"/>
      <c r="DB25" s="101"/>
      <c r="DC25" s="102"/>
      <c r="DG25" s="100"/>
      <c r="DH25" s="101"/>
      <c r="DI25" s="102"/>
      <c r="DM25" s="100"/>
      <c r="DN25" s="101"/>
      <c r="DO25" s="102"/>
      <c r="DS25" s="100"/>
      <c r="DT25" s="101"/>
      <c r="DU25" s="102"/>
      <c r="DY25" s="100"/>
      <c r="DZ25" s="101"/>
      <c r="EA25" s="102"/>
      <c r="EE25" s="100"/>
      <c r="EF25" s="101"/>
      <c r="EG25" s="102"/>
      <c r="EH25" t="s">
        <v>1356</v>
      </c>
      <c r="EI25" s="99">
        <v>37.359326860000003</v>
      </c>
      <c r="EJ25" s="6">
        <v>14.02</v>
      </c>
      <c r="EK25" s="100" t="s">
        <v>1325</v>
      </c>
      <c r="EL25" s="101">
        <v>3.6728399999999999</v>
      </c>
      <c r="EM25" s="102">
        <v>0.94</v>
      </c>
      <c r="EQ25" s="100" t="s">
        <v>1353</v>
      </c>
      <c r="ER25" s="101">
        <v>5.3544980300000002</v>
      </c>
      <c r="ES25" s="102">
        <v>2.79</v>
      </c>
      <c r="ET25" t="s">
        <v>1974</v>
      </c>
      <c r="EU25" s="99">
        <v>2.4609862499999999</v>
      </c>
      <c r="EV25" s="6">
        <v>1.35</v>
      </c>
      <c r="EW25" s="100" t="s">
        <v>1353</v>
      </c>
      <c r="EX25" s="101">
        <v>9.4184796300000002</v>
      </c>
      <c r="EY25" s="102">
        <v>1.67</v>
      </c>
      <c r="EZ25" t="s">
        <v>1935</v>
      </c>
      <c r="FA25" s="99">
        <v>8.09929071</v>
      </c>
      <c r="FB25" s="6">
        <v>2.31</v>
      </c>
      <c r="FC25" s="100" t="s">
        <v>1978</v>
      </c>
      <c r="FD25" s="101">
        <v>12.766395899999999</v>
      </c>
      <c r="FE25" s="102">
        <v>14.98</v>
      </c>
      <c r="FF25" t="s">
        <v>1978</v>
      </c>
      <c r="FG25" s="99">
        <v>19.533207780000001</v>
      </c>
      <c r="FH25" s="6">
        <v>9.5399999999999991</v>
      </c>
      <c r="FI25" s="100" t="s">
        <v>1418</v>
      </c>
      <c r="FJ25" s="101">
        <v>3.7376924300000001</v>
      </c>
      <c r="FK25" s="102">
        <v>9.5399999999999991</v>
      </c>
      <c r="FO25" s="100"/>
      <c r="FP25" s="101"/>
      <c r="FQ25" s="102"/>
      <c r="FU25" s="100"/>
      <c r="FV25" s="101"/>
      <c r="FW25" s="102"/>
      <c r="GA25" s="100" t="s">
        <v>1970</v>
      </c>
      <c r="GB25" s="101">
        <v>152.58483487999999</v>
      </c>
      <c r="GC25" s="102">
        <v>13.61</v>
      </c>
      <c r="GG25" s="100"/>
      <c r="GH25" s="101"/>
      <c r="GI25" s="102"/>
      <c r="GM25" s="100"/>
      <c r="GN25" s="101"/>
      <c r="GO25" s="102"/>
      <c r="GS25" s="100"/>
      <c r="GT25" s="101"/>
      <c r="GU25" s="102"/>
      <c r="GY25" s="100"/>
      <c r="GZ25" s="101"/>
      <c r="HA25" s="102"/>
    </row>
    <row r="26" spans="3:209">
      <c r="C26" s="100"/>
      <c r="D26" s="101"/>
      <c r="E26" s="102"/>
      <c r="I26" s="100"/>
      <c r="J26" s="101"/>
      <c r="K26" s="102"/>
      <c r="O26" s="100"/>
      <c r="P26" s="101"/>
      <c r="Q26" s="102"/>
      <c r="R26" t="s">
        <v>1922</v>
      </c>
      <c r="S26" s="99">
        <v>33.448567930000003</v>
      </c>
      <c r="T26" s="6">
        <v>5.58</v>
      </c>
      <c r="U26" s="100"/>
      <c r="V26" s="101"/>
      <c r="W26" s="102"/>
      <c r="AA26" s="100"/>
      <c r="AB26" s="101"/>
      <c r="AC26" s="102"/>
      <c r="AG26" s="100"/>
      <c r="AH26" s="101"/>
      <c r="AI26" s="102"/>
      <c r="AM26" s="100"/>
      <c r="AN26" s="101"/>
      <c r="AO26" s="102"/>
      <c r="AS26" s="100"/>
      <c r="AT26" s="101"/>
      <c r="AU26" s="102"/>
      <c r="AY26" s="100"/>
      <c r="AZ26" s="101"/>
      <c r="BA26" s="102"/>
      <c r="BE26" s="100"/>
      <c r="BF26" s="101"/>
      <c r="BG26" s="102"/>
      <c r="BK26" s="100"/>
      <c r="BL26" s="101"/>
      <c r="BM26" s="102"/>
      <c r="BQ26" s="100"/>
      <c r="BR26" s="101"/>
      <c r="BS26" s="102"/>
      <c r="BW26" s="100"/>
      <c r="BX26" s="101"/>
      <c r="BY26" s="102"/>
      <c r="CC26" s="100"/>
      <c r="CD26" s="101"/>
      <c r="CE26" s="102"/>
      <c r="CI26" s="100"/>
      <c r="CJ26" s="101"/>
      <c r="CK26" s="102"/>
      <c r="CO26" s="100"/>
      <c r="CP26" s="101"/>
      <c r="CQ26" s="102"/>
      <c r="CU26" s="100"/>
      <c r="CV26" s="101"/>
      <c r="CW26" s="102"/>
      <c r="DA26" s="100"/>
      <c r="DB26" s="101"/>
      <c r="DC26" s="102"/>
      <c r="DG26" s="100"/>
      <c r="DH26" s="101"/>
      <c r="DI26" s="102"/>
      <c r="DM26" s="100"/>
      <c r="DN26" s="101"/>
      <c r="DO26" s="102"/>
      <c r="DS26" s="100"/>
      <c r="DT26" s="101"/>
      <c r="DU26" s="102"/>
      <c r="DY26" s="100"/>
      <c r="DZ26" s="101"/>
      <c r="EA26" s="102"/>
      <c r="EE26" s="100"/>
      <c r="EF26" s="101"/>
      <c r="EG26" s="102"/>
      <c r="EH26" t="s">
        <v>1376</v>
      </c>
      <c r="EI26" s="99">
        <v>5.3870042400000004</v>
      </c>
      <c r="EJ26" s="6">
        <v>2.02</v>
      </c>
      <c r="EK26" s="100" t="s">
        <v>1353</v>
      </c>
      <c r="EL26" s="101">
        <v>11.470718700000001</v>
      </c>
      <c r="EM26" s="102">
        <v>2.94</v>
      </c>
      <c r="EQ26" s="100" t="s">
        <v>1979</v>
      </c>
      <c r="ER26" s="101">
        <v>9.4068843199999996</v>
      </c>
      <c r="ES26" s="102">
        <v>4.8899999999999997</v>
      </c>
      <c r="EW26" s="100" t="s">
        <v>1979</v>
      </c>
      <c r="EX26" s="101">
        <v>27.408217700000002</v>
      </c>
      <c r="EY26" s="102">
        <v>4.8499999999999996</v>
      </c>
      <c r="EZ26" t="s">
        <v>1980</v>
      </c>
      <c r="FA26" s="99">
        <v>52.440223580000001</v>
      </c>
      <c r="FB26" s="6">
        <v>14.94</v>
      </c>
      <c r="FC26" s="100" t="s">
        <v>1037</v>
      </c>
      <c r="FD26" s="101">
        <v>5.4041687500000002</v>
      </c>
      <c r="FE26" s="102">
        <v>6.34</v>
      </c>
      <c r="FF26" t="s">
        <v>1037</v>
      </c>
      <c r="FG26" s="99">
        <v>26.92217436</v>
      </c>
      <c r="FH26" s="6">
        <v>13.15</v>
      </c>
      <c r="FI26" s="100" t="s">
        <v>1981</v>
      </c>
      <c r="FJ26" s="101">
        <v>3.04295E-3</v>
      </c>
      <c r="FK26" s="102">
        <v>0.01</v>
      </c>
      <c r="FO26" s="100"/>
      <c r="FP26" s="101"/>
      <c r="FQ26" s="102"/>
      <c r="FU26" s="100"/>
      <c r="FV26" s="101"/>
      <c r="FW26" s="102"/>
      <c r="GA26" s="100" t="s">
        <v>1977</v>
      </c>
      <c r="GB26" s="101">
        <v>20.087469559999999</v>
      </c>
      <c r="GC26" s="102">
        <v>1.79</v>
      </c>
      <c r="GG26" s="100"/>
      <c r="GH26" s="101"/>
      <c r="GI26" s="102"/>
      <c r="GM26" s="100"/>
      <c r="GN26" s="101"/>
      <c r="GO26" s="102"/>
      <c r="GS26" s="100"/>
      <c r="GT26" s="101"/>
      <c r="GU26" s="102"/>
      <c r="GY26" s="100"/>
      <c r="GZ26" s="101"/>
      <c r="HA26" s="102"/>
    </row>
    <row r="27" spans="3:209">
      <c r="C27" s="100"/>
      <c r="D27" s="101"/>
      <c r="E27" s="102"/>
      <c r="I27" s="100"/>
      <c r="J27" s="101"/>
      <c r="K27" s="102"/>
      <c r="O27" s="100"/>
      <c r="P27" s="101"/>
      <c r="Q27" s="102"/>
      <c r="U27" s="100"/>
      <c r="V27" s="101"/>
      <c r="W27" s="102"/>
      <c r="AA27" s="100"/>
      <c r="AB27" s="101"/>
      <c r="AC27" s="102"/>
      <c r="AG27" s="100"/>
      <c r="AH27" s="101"/>
      <c r="AI27" s="102"/>
      <c r="AM27" s="100"/>
      <c r="AN27" s="101"/>
      <c r="AO27" s="102"/>
      <c r="AS27" s="100"/>
      <c r="AT27" s="101"/>
      <c r="AU27" s="102"/>
      <c r="AY27" s="100"/>
      <c r="AZ27" s="101"/>
      <c r="BA27" s="102"/>
      <c r="BE27" s="100"/>
      <c r="BF27" s="101"/>
      <c r="BG27" s="102"/>
      <c r="BK27" s="100"/>
      <c r="BL27" s="101"/>
      <c r="BM27" s="102"/>
      <c r="BQ27" s="100"/>
      <c r="BR27" s="101"/>
      <c r="BS27" s="102"/>
      <c r="BW27" s="100"/>
      <c r="BX27" s="101"/>
      <c r="BY27" s="102"/>
      <c r="CC27" s="100"/>
      <c r="CD27" s="101"/>
      <c r="CE27" s="102"/>
      <c r="CI27" s="100"/>
      <c r="CJ27" s="101"/>
      <c r="CK27" s="102"/>
      <c r="CO27" s="100"/>
      <c r="CP27" s="101"/>
      <c r="CQ27" s="102"/>
      <c r="CU27" s="100"/>
      <c r="CV27" s="101"/>
      <c r="CW27" s="102"/>
      <c r="DA27" s="100"/>
      <c r="DB27" s="101"/>
      <c r="DC27" s="102"/>
      <c r="DG27" s="100"/>
      <c r="DH27" s="101"/>
      <c r="DI27" s="102"/>
      <c r="DM27" s="100"/>
      <c r="DN27" s="101"/>
      <c r="DO27" s="102"/>
      <c r="DS27" s="100"/>
      <c r="DT27" s="101"/>
      <c r="DU27" s="102"/>
      <c r="DY27" s="100"/>
      <c r="DZ27" s="101"/>
      <c r="EA27" s="102"/>
      <c r="EE27" s="100"/>
      <c r="EF27" s="101"/>
      <c r="EG27" s="102"/>
      <c r="EH27" t="s">
        <v>1784</v>
      </c>
      <c r="EI27" s="99">
        <v>41.569750919999997</v>
      </c>
      <c r="EJ27" s="6">
        <v>15.6</v>
      </c>
      <c r="EK27" s="100" t="s">
        <v>1979</v>
      </c>
      <c r="EL27" s="101">
        <v>13.86399709</v>
      </c>
      <c r="EM27" s="102">
        <v>3.55</v>
      </c>
      <c r="EQ27" s="100" t="s">
        <v>1974</v>
      </c>
      <c r="ER27" s="101">
        <v>2.0134169700000002</v>
      </c>
      <c r="ES27" s="102">
        <v>1.05</v>
      </c>
      <c r="EW27" s="100" t="s">
        <v>1974</v>
      </c>
      <c r="EX27" s="101">
        <v>63.870716780000002</v>
      </c>
      <c r="EY27" s="102">
        <v>11.3</v>
      </c>
      <c r="EZ27" t="s">
        <v>1418</v>
      </c>
      <c r="FA27" s="99">
        <v>3.5463071799999999</v>
      </c>
      <c r="FB27" s="6">
        <v>1.01</v>
      </c>
      <c r="FC27" s="100" t="s">
        <v>1982</v>
      </c>
      <c r="FD27" s="101">
        <v>9.9641136600000006</v>
      </c>
      <c r="FE27" s="102">
        <v>11.69</v>
      </c>
      <c r="FF27" t="s">
        <v>1982</v>
      </c>
      <c r="FG27" s="99">
        <v>17.876769970000002</v>
      </c>
      <c r="FH27" s="6">
        <v>8.73</v>
      </c>
      <c r="FI27" s="100" t="s">
        <v>1983</v>
      </c>
      <c r="FJ27" s="101">
        <v>0.8</v>
      </c>
      <c r="FK27" s="102">
        <v>2.04</v>
      </c>
      <c r="FO27" s="100"/>
      <c r="FP27" s="101"/>
      <c r="FQ27" s="102"/>
      <c r="FU27" s="100"/>
      <c r="FV27" s="101"/>
      <c r="FW27" s="102"/>
      <c r="GA27" s="100"/>
      <c r="GB27" s="101"/>
      <c r="GC27" s="102"/>
      <c r="GG27" s="100"/>
      <c r="GH27" s="101"/>
      <c r="GI27" s="102"/>
      <c r="GM27" s="100"/>
      <c r="GN27" s="101"/>
      <c r="GO27" s="102"/>
      <c r="GS27" s="100"/>
      <c r="GT27" s="101"/>
      <c r="GU27" s="102"/>
      <c r="GY27" s="100"/>
      <c r="GZ27" s="101"/>
      <c r="HA27" s="102"/>
    </row>
    <row r="28" spans="3:209">
      <c r="C28" s="100"/>
      <c r="D28" s="101"/>
      <c r="E28" s="102"/>
      <c r="I28" s="100"/>
      <c r="J28" s="101"/>
      <c r="K28" s="102"/>
      <c r="O28" s="100"/>
      <c r="P28" s="101"/>
      <c r="Q28" s="102"/>
      <c r="U28" s="100"/>
      <c r="V28" s="101"/>
      <c r="W28" s="102"/>
      <c r="AA28" s="100"/>
      <c r="AB28" s="101"/>
      <c r="AC28" s="102"/>
      <c r="AG28" s="100"/>
      <c r="AH28" s="101"/>
      <c r="AI28" s="102"/>
      <c r="AM28" s="100"/>
      <c r="AN28" s="101"/>
      <c r="AO28" s="102"/>
      <c r="AS28" s="100"/>
      <c r="AT28" s="101"/>
      <c r="AU28" s="102"/>
      <c r="AY28" s="100"/>
      <c r="AZ28" s="101"/>
      <c r="BA28" s="102"/>
      <c r="BE28" s="100"/>
      <c r="BF28" s="101"/>
      <c r="BG28" s="102"/>
      <c r="BK28" s="100"/>
      <c r="BL28" s="101"/>
      <c r="BM28" s="102"/>
      <c r="BQ28" s="100"/>
      <c r="BR28" s="101"/>
      <c r="BS28" s="102"/>
      <c r="BW28" s="100"/>
      <c r="BX28" s="101"/>
      <c r="BY28" s="102"/>
      <c r="CC28" s="100"/>
      <c r="CD28" s="101"/>
      <c r="CE28" s="102"/>
      <c r="CI28" s="100"/>
      <c r="CJ28" s="101"/>
      <c r="CK28" s="102"/>
      <c r="CO28" s="100"/>
      <c r="CP28" s="101"/>
      <c r="CQ28" s="102"/>
      <c r="CU28" s="100"/>
      <c r="CV28" s="101"/>
      <c r="CW28" s="102"/>
      <c r="DA28" s="100"/>
      <c r="DB28" s="101"/>
      <c r="DC28" s="102"/>
      <c r="DG28" s="100"/>
      <c r="DH28" s="101"/>
      <c r="DI28" s="102"/>
      <c r="DM28" s="100"/>
      <c r="DN28" s="101"/>
      <c r="DO28" s="102"/>
      <c r="DS28" s="100"/>
      <c r="DT28" s="101"/>
      <c r="DU28" s="102"/>
      <c r="DY28" s="100"/>
      <c r="DZ28" s="101"/>
      <c r="EA28" s="102"/>
      <c r="EE28" s="100"/>
      <c r="EF28" s="101"/>
      <c r="EG28" s="102"/>
      <c r="EK28" s="100" t="s">
        <v>1974</v>
      </c>
      <c r="EL28" s="101">
        <v>66.881271740000003</v>
      </c>
      <c r="EM28" s="102">
        <v>17.12</v>
      </c>
      <c r="EQ28" s="100" t="s">
        <v>1984</v>
      </c>
      <c r="ER28" s="101">
        <v>8.5823948699999999</v>
      </c>
      <c r="ES28" s="102">
        <v>4.47</v>
      </c>
      <c r="EW28" s="100" t="s">
        <v>1984</v>
      </c>
      <c r="EX28" s="101">
        <v>30.999917960000001</v>
      </c>
      <c r="EY28" s="102">
        <v>5.48</v>
      </c>
      <c r="EZ28" t="s">
        <v>1037</v>
      </c>
      <c r="FA28" s="99">
        <v>26.43996799</v>
      </c>
      <c r="FB28" s="6">
        <v>7.53</v>
      </c>
      <c r="FC28" s="100" t="s">
        <v>1985</v>
      </c>
      <c r="FD28" s="101">
        <v>5.4076221499999999</v>
      </c>
      <c r="FE28" s="102">
        <v>6.34</v>
      </c>
      <c r="FF28" t="s">
        <v>1985</v>
      </c>
      <c r="FG28" s="99">
        <v>22.559061719999999</v>
      </c>
      <c r="FH28" s="6">
        <v>11.02</v>
      </c>
      <c r="FI28" s="100" t="s">
        <v>1978</v>
      </c>
      <c r="FJ28" s="101">
        <v>3.9808058700000002</v>
      </c>
      <c r="FK28" s="102">
        <v>10.16</v>
      </c>
      <c r="FO28" s="100"/>
      <c r="FP28" s="101"/>
      <c r="FQ28" s="102"/>
      <c r="FU28" s="100"/>
      <c r="FV28" s="101"/>
      <c r="FW28" s="102"/>
      <c r="GA28" s="100"/>
      <c r="GB28" s="101"/>
      <c r="GC28" s="102"/>
      <c r="GG28" s="100"/>
      <c r="GH28" s="101"/>
      <c r="GI28" s="102"/>
      <c r="GM28" s="100"/>
      <c r="GN28" s="101"/>
      <c r="GO28" s="102"/>
      <c r="GS28" s="100"/>
      <c r="GT28" s="101"/>
      <c r="GU28" s="102"/>
      <c r="GY28" s="100"/>
      <c r="GZ28" s="101"/>
      <c r="HA28" s="102"/>
    </row>
    <row r="29" spans="3:209">
      <c r="C29" s="100"/>
      <c r="D29" s="101"/>
      <c r="E29" s="102"/>
      <c r="I29" s="100"/>
      <c r="J29" s="101"/>
      <c r="K29" s="102"/>
      <c r="O29" s="100"/>
      <c r="P29" s="101"/>
      <c r="Q29" s="102"/>
      <c r="U29" s="100"/>
      <c r="V29" s="101"/>
      <c r="W29" s="102"/>
      <c r="AA29" s="100"/>
      <c r="AB29" s="101"/>
      <c r="AC29" s="102"/>
      <c r="AG29" s="100"/>
      <c r="AH29" s="101"/>
      <c r="AI29" s="102"/>
      <c r="AM29" s="100"/>
      <c r="AN29" s="101"/>
      <c r="AO29" s="102"/>
      <c r="AS29" s="100"/>
      <c r="AT29" s="101"/>
      <c r="AU29" s="102"/>
      <c r="AY29" s="100"/>
      <c r="AZ29" s="101"/>
      <c r="BA29" s="102"/>
      <c r="BE29" s="100"/>
      <c r="BF29" s="101"/>
      <c r="BG29" s="102"/>
      <c r="BK29" s="100"/>
      <c r="BL29" s="101"/>
      <c r="BM29" s="102"/>
      <c r="BQ29" s="100"/>
      <c r="BR29" s="101"/>
      <c r="BS29" s="102"/>
      <c r="BW29" s="100"/>
      <c r="BX29" s="101"/>
      <c r="BY29" s="102"/>
      <c r="CC29" s="100"/>
      <c r="CD29" s="101"/>
      <c r="CE29" s="102"/>
      <c r="CI29" s="100"/>
      <c r="CJ29" s="101"/>
      <c r="CK29" s="102"/>
      <c r="CO29" s="100"/>
      <c r="CP29" s="101"/>
      <c r="CQ29" s="102"/>
      <c r="CU29" s="100"/>
      <c r="CV29" s="101"/>
      <c r="CW29" s="102"/>
      <c r="DA29" s="100"/>
      <c r="DB29" s="101"/>
      <c r="DC29" s="102"/>
      <c r="DG29" s="100"/>
      <c r="DH29" s="101"/>
      <c r="DI29" s="102"/>
      <c r="DM29" s="100"/>
      <c r="DN29" s="101"/>
      <c r="DO29" s="102"/>
      <c r="DS29" s="100"/>
      <c r="DT29" s="101"/>
      <c r="DU29" s="102"/>
      <c r="DY29" s="100"/>
      <c r="DZ29" s="101"/>
      <c r="EA29" s="102"/>
      <c r="EE29" s="100"/>
      <c r="EF29" s="101"/>
      <c r="EG29" s="102"/>
      <c r="EK29" s="100" t="s">
        <v>1984</v>
      </c>
      <c r="EL29" s="101">
        <v>25.180820730000001</v>
      </c>
      <c r="EM29" s="102">
        <v>6.45</v>
      </c>
      <c r="EQ29" s="100" t="s">
        <v>1599</v>
      </c>
      <c r="ER29" s="101">
        <v>1E-8</v>
      </c>
      <c r="ES29" s="102">
        <v>0</v>
      </c>
      <c r="EW29" s="100" t="s">
        <v>1599</v>
      </c>
      <c r="EX29" s="101">
        <v>41.084492320000003</v>
      </c>
      <c r="EY29" s="102">
        <v>7.27</v>
      </c>
      <c r="EZ29" t="s">
        <v>1414</v>
      </c>
      <c r="FA29" s="99">
        <v>15.14989228</v>
      </c>
      <c r="FB29" s="6">
        <v>4.32</v>
      </c>
      <c r="FC29" s="100"/>
      <c r="FD29" s="101"/>
      <c r="FE29" s="102"/>
      <c r="FI29" s="100" t="s">
        <v>1986</v>
      </c>
      <c r="FJ29" s="101">
        <v>1.54063751</v>
      </c>
      <c r="FK29" s="102">
        <v>3.93</v>
      </c>
      <c r="FO29" s="100"/>
      <c r="FP29" s="101"/>
      <c r="FQ29" s="102"/>
      <c r="FU29" s="100"/>
      <c r="FV29" s="101"/>
      <c r="FW29" s="102"/>
      <c r="GA29" s="100"/>
      <c r="GB29" s="101"/>
      <c r="GC29" s="102"/>
      <c r="GG29" s="100"/>
      <c r="GH29" s="101"/>
      <c r="GI29" s="102"/>
      <c r="GM29" s="100"/>
      <c r="GN29" s="101"/>
      <c r="GO29" s="102"/>
      <c r="GS29" s="100"/>
      <c r="GT29" s="101"/>
      <c r="GU29" s="102"/>
      <c r="GY29" s="100"/>
      <c r="GZ29" s="101"/>
      <c r="HA29" s="102"/>
    </row>
    <row r="30" spans="3:209">
      <c r="C30" s="100"/>
      <c r="D30" s="101"/>
      <c r="E30" s="102"/>
      <c r="I30" s="100"/>
      <c r="J30" s="101"/>
      <c r="K30" s="102"/>
      <c r="O30" s="100"/>
      <c r="P30" s="101"/>
      <c r="Q30" s="102"/>
      <c r="U30" s="100"/>
      <c r="V30" s="101"/>
      <c r="W30" s="102"/>
      <c r="AA30" s="100"/>
      <c r="AB30" s="101"/>
      <c r="AC30" s="102"/>
      <c r="AG30" s="100"/>
      <c r="AH30" s="101"/>
      <c r="AI30" s="102"/>
      <c r="AM30" s="100"/>
      <c r="AN30" s="101"/>
      <c r="AO30" s="102"/>
      <c r="AS30" s="100"/>
      <c r="AT30" s="101"/>
      <c r="AU30" s="102"/>
      <c r="AY30" s="100"/>
      <c r="AZ30" s="101"/>
      <c r="BA30" s="102"/>
      <c r="BE30" s="100"/>
      <c r="BF30" s="101"/>
      <c r="BG30" s="102"/>
      <c r="BK30" s="100"/>
      <c r="BL30" s="101"/>
      <c r="BM30" s="102"/>
      <c r="BQ30" s="100"/>
      <c r="BR30" s="101"/>
      <c r="BS30" s="102"/>
      <c r="BW30" s="100"/>
      <c r="BX30" s="101"/>
      <c r="BY30" s="102"/>
      <c r="CC30" s="100"/>
      <c r="CD30" s="101"/>
      <c r="CE30" s="102"/>
      <c r="CI30" s="100"/>
      <c r="CJ30" s="101"/>
      <c r="CK30" s="102"/>
      <c r="CO30" s="100"/>
      <c r="CP30" s="101"/>
      <c r="CQ30" s="102"/>
      <c r="CU30" s="100"/>
      <c r="CV30" s="101"/>
      <c r="CW30" s="102"/>
      <c r="DA30" s="100"/>
      <c r="DB30" s="101"/>
      <c r="DC30" s="102"/>
      <c r="DG30" s="100"/>
      <c r="DH30" s="101"/>
      <c r="DI30" s="102"/>
      <c r="DM30" s="100"/>
      <c r="DN30" s="101"/>
      <c r="DO30" s="102"/>
      <c r="DS30" s="100"/>
      <c r="DT30" s="101"/>
      <c r="DU30" s="102"/>
      <c r="DY30" s="100"/>
      <c r="DZ30" s="101"/>
      <c r="EA30" s="102"/>
      <c r="EE30" s="100"/>
      <c r="EF30" s="101"/>
      <c r="EG30" s="102"/>
      <c r="EK30" s="100" t="s">
        <v>1599</v>
      </c>
      <c r="EL30" s="101">
        <v>30.80364689</v>
      </c>
      <c r="EM30" s="102">
        <v>7.89</v>
      </c>
      <c r="EQ30" s="100" t="s">
        <v>1595</v>
      </c>
      <c r="ER30" s="101">
        <v>19.880488710000002</v>
      </c>
      <c r="ES30" s="102">
        <v>10.34</v>
      </c>
      <c r="EW30" s="100" t="s">
        <v>1595</v>
      </c>
      <c r="EX30" s="101">
        <v>46.39108409</v>
      </c>
      <c r="EY30" s="102">
        <v>8.1999999999999993</v>
      </c>
      <c r="EZ30" t="s">
        <v>1985</v>
      </c>
      <c r="FA30" s="99">
        <v>12.03672634</v>
      </c>
      <c r="FB30" s="6">
        <v>3.43</v>
      </c>
      <c r="FC30" s="100"/>
      <c r="FD30" s="101"/>
      <c r="FE30" s="102"/>
      <c r="FI30" s="100" t="s">
        <v>1987</v>
      </c>
      <c r="FJ30" s="101">
        <v>2.1928209399999998</v>
      </c>
      <c r="FK30" s="102">
        <v>5.6</v>
      </c>
      <c r="FO30" s="100"/>
      <c r="FP30" s="101"/>
      <c r="FQ30" s="102"/>
      <c r="FU30" s="100"/>
      <c r="FV30" s="101"/>
      <c r="FW30" s="102"/>
      <c r="GA30" s="100"/>
      <c r="GB30" s="101"/>
      <c r="GC30" s="102"/>
      <c r="GG30" s="100"/>
      <c r="GH30" s="101"/>
      <c r="GI30" s="102"/>
      <c r="GM30" s="100"/>
      <c r="GN30" s="101"/>
      <c r="GO30" s="102"/>
      <c r="GS30" s="100"/>
      <c r="GT30" s="101"/>
      <c r="GU30" s="102"/>
      <c r="GY30" s="100"/>
      <c r="GZ30" s="101"/>
      <c r="HA30" s="102"/>
    </row>
    <row r="31" spans="3:209">
      <c r="C31" s="100"/>
      <c r="D31" s="101"/>
      <c r="E31" s="102"/>
      <c r="I31" s="100"/>
      <c r="J31" s="101"/>
      <c r="K31" s="102"/>
      <c r="O31" s="100"/>
      <c r="P31" s="101"/>
      <c r="Q31" s="102"/>
      <c r="U31" s="100"/>
      <c r="V31" s="101"/>
      <c r="W31" s="102"/>
      <c r="AA31" s="100"/>
      <c r="AB31" s="101"/>
      <c r="AC31" s="102"/>
      <c r="AG31" s="100"/>
      <c r="AH31" s="101"/>
      <c r="AI31" s="102"/>
      <c r="AM31" s="100"/>
      <c r="AN31" s="101"/>
      <c r="AO31" s="102"/>
      <c r="AS31" s="100"/>
      <c r="AT31" s="101"/>
      <c r="AU31" s="102"/>
      <c r="AY31" s="100"/>
      <c r="AZ31" s="101"/>
      <c r="BA31" s="102"/>
      <c r="BE31" s="100"/>
      <c r="BF31" s="101"/>
      <c r="BG31" s="102"/>
      <c r="BK31" s="100"/>
      <c r="BL31" s="101"/>
      <c r="BM31" s="102"/>
      <c r="BQ31" s="100"/>
      <c r="BR31" s="101"/>
      <c r="BS31" s="102"/>
      <c r="BW31" s="100"/>
      <c r="BX31" s="101"/>
      <c r="BY31" s="102"/>
      <c r="CC31" s="100"/>
      <c r="CD31" s="101"/>
      <c r="CE31" s="102"/>
      <c r="CI31" s="100"/>
      <c r="CJ31" s="101"/>
      <c r="CK31" s="102"/>
      <c r="CO31" s="100"/>
      <c r="CP31" s="101"/>
      <c r="CQ31" s="102"/>
      <c r="CU31" s="100"/>
      <c r="CV31" s="101"/>
      <c r="CW31" s="102"/>
      <c r="DA31" s="100"/>
      <c r="DB31" s="101"/>
      <c r="DC31" s="102"/>
      <c r="DG31" s="100"/>
      <c r="DH31" s="101"/>
      <c r="DI31" s="102"/>
      <c r="DM31" s="100"/>
      <c r="DN31" s="101"/>
      <c r="DO31" s="102"/>
      <c r="DS31" s="100"/>
      <c r="DT31" s="101"/>
      <c r="DU31" s="102"/>
      <c r="DY31" s="100"/>
      <c r="DZ31" s="101"/>
      <c r="EA31" s="102"/>
      <c r="EE31" s="100"/>
      <c r="EF31" s="101"/>
      <c r="EG31" s="102"/>
      <c r="EK31" s="100" t="s">
        <v>1595</v>
      </c>
      <c r="EL31" s="101">
        <v>18.671125539999998</v>
      </c>
      <c r="EM31" s="102">
        <v>4.78</v>
      </c>
      <c r="EQ31" s="100"/>
      <c r="ER31" s="101"/>
      <c r="ES31" s="102"/>
      <c r="EW31" s="100"/>
      <c r="EX31" s="101"/>
      <c r="EY31" s="102"/>
      <c r="EZ31" t="s">
        <v>1988</v>
      </c>
      <c r="FA31" s="99">
        <v>7.02757553</v>
      </c>
      <c r="FB31" s="6">
        <v>2</v>
      </c>
      <c r="FC31" s="100"/>
      <c r="FD31" s="101"/>
      <c r="FE31" s="102"/>
      <c r="FI31" s="100"/>
      <c r="FJ31" s="101"/>
      <c r="FK31" s="102"/>
      <c r="FO31" s="100"/>
      <c r="FP31" s="101"/>
      <c r="FQ31" s="102"/>
      <c r="FU31" s="100"/>
      <c r="FV31" s="101"/>
      <c r="FW31" s="102"/>
      <c r="GA31" s="100"/>
      <c r="GB31" s="101"/>
      <c r="GC31" s="102"/>
      <c r="GG31" s="100"/>
      <c r="GH31" s="101"/>
      <c r="GI31" s="102"/>
      <c r="GM31" s="100"/>
      <c r="GN31" s="101"/>
      <c r="GO31" s="102"/>
      <c r="GS31" s="100"/>
      <c r="GT31" s="101"/>
      <c r="GU31" s="102"/>
      <c r="GY31" s="100"/>
      <c r="GZ31" s="101"/>
      <c r="HA31" s="102"/>
    </row>
    <row r="32" spans="3:209">
      <c r="C32" s="100"/>
      <c r="D32" s="101"/>
      <c r="E32" s="102"/>
      <c r="I32" s="100"/>
      <c r="J32" s="101"/>
      <c r="K32" s="102"/>
      <c r="O32" s="100"/>
      <c r="P32" s="101"/>
      <c r="Q32" s="102"/>
      <c r="U32" s="100"/>
      <c r="V32" s="101"/>
      <c r="W32" s="102"/>
      <c r="AA32" s="100"/>
      <c r="AB32" s="101"/>
      <c r="AC32" s="102"/>
      <c r="AG32" s="100"/>
      <c r="AH32" s="101"/>
      <c r="AI32" s="102"/>
      <c r="AM32" s="100"/>
      <c r="AN32" s="101"/>
      <c r="AO32" s="102"/>
      <c r="AS32" s="100"/>
      <c r="AT32" s="101"/>
      <c r="AU32" s="102"/>
      <c r="AY32" s="100"/>
      <c r="AZ32" s="101"/>
      <c r="BA32" s="102"/>
      <c r="BE32" s="100"/>
      <c r="BF32" s="101"/>
      <c r="BG32" s="102"/>
      <c r="BK32" s="100"/>
      <c r="BL32" s="101"/>
      <c r="BM32" s="102"/>
      <c r="BQ32" s="100"/>
      <c r="BR32" s="101"/>
      <c r="BS32" s="102"/>
      <c r="BW32" s="100"/>
      <c r="BX32" s="101"/>
      <c r="BY32" s="102"/>
      <c r="CC32" s="100"/>
      <c r="CD32" s="101"/>
      <c r="CE32" s="102"/>
      <c r="CI32" s="100"/>
      <c r="CJ32" s="101"/>
      <c r="CK32" s="102"/>
      <c r="CO32" s="100"/>
      <c r="CP32" s="101"/>
      <c r="CQ32" s="102"/>
      <c r="CU32" s="100"/>
      <c r="CV32" s="101"/>
      <c r="CW32" s="102"/>
      <c r="DA32" s="100"/>
      <c r="DB32" s="101"/>
      <c r="DC32" s="102"/>
      <c r="DG32" s="100"/>
      <c r="DH32" s="101"/>
      <c r="DI32" s="102"/>
      <c r="DM32" s="100"/>
      <c r="DN32" s="101"/>
      <c r="DO32" s="102"/>
      <c r="DS32" s="100"/>
      <c r="DT32" s="101"/>
      <c r="DU32" s="102"/>
      <c r="DY32" s="100"/>
      <c r="DZ32" s="101"/>
      <c r="EA32" s="102"/>
      <c r="EE32" s="100"/>
      <c r="EF32" s="101"/>
      <c r="EG32" s="102"/>
      <c r="EK32" s="100"/>
      <c r="EL32" s="101"/>
      <c r="EM32" s="102"/>
      <c r="EQ32" s="100"/>
      <c r="ER32" s="101"/>
      <c r="ES32" s="102"/>
      <c r="EW32" s="100"/>
      <c r="EX32" s="101"/>
      <c r="EY32" s="102"/>
      <c r="FC32" s="100"/>
      <c r="FD32" s="101"/>
      <c r="FE32" s="102"/>
      <c r="FI32" s="100"/>
      <c r="FJ32" s="101"/>
      <c r="FK32" s="102"/>
      <c r="FO32" s="100"/>
      <c r="FP32" s="101"/>
      <c r="FQ32" s="102"/>
      <c r="FU32" s="100"/>
      <c r="FV32" s="101"/>
      <c r="FW32" s="102"/>
      <c r="GA32" s="100"/>
      <c r="GB32" s="101"/>
      <c r="GC32" s="102"/>
      <c r="GG32" s="100"/>
      <c r="GH32" s="101"/>
      <c r="GI32" s="102"/>
      <c r="GM32" s="100"/>
      <c r="GN32" s="101"/>
      <c r="GO32" s="102"/>
      <c r="GS32" s="100"/>
      <c r="GT32" s="101"/>
      <c r="GU32" s="102"/>
      <c r="GY32" s="100"/>
      <c r="GZ32" s="101"/>
      <c r="HA32" s="102"/>
    </row>
    <row r="33" spans="1:212">
      <c r="C33" s="100"/>
      <c r="D33" s="101"/>
      <c r="E33" s="102"/>
      <c r="I33" s="100"/>
      <c r="J33" s="101"/>
      <c r="K33" s="102"/>
      <c r="O33" s="100"/>
      <c r="P33" s="101"/>
      <c r="Q33" s="102"/>
      <c r="U33" s="100"/>
      <c r="V33" s="101"/>
      <c r="W33" s="102"/>
      <c r="AA33" s="100"/>
      <c r="AB33" s="101"/>
      <c r="AC33" s="102"/>
      <c r="AG33" s="100"/>
      <c r="AH33" s="101"/>
      <c r="AI33" s="102"/>
      <c r="AM33" s="100"/>
      <c r="AN33" s="101"/>
      <c r="AO33" s="102"/>
      <c r="AS33" s="100"/>
      <c r="AT33" s="101"/>
      <c r="AU33" s="102"/>
      <c r="AY33" s="100"/>
      <c r="AZ33" s="101"/>
      <c r="BA33" s="102"/>
      <c r="BE33" s="100"/>
      <c r="BF33" s="101"/>
      <c r="BG33" s="102"/>
      <c r="BK33" s="100"/>
      <c r="BL33" s="101"/>
      <c r="BM33" s="102"/>
      <c r="BQ33" s="100"/>
      <c r="BR33" s="101"/>
      <c r="BS33" s="102"/>
      <c r="BW33" s="100"/>
      <c r="BX33" s="101"/>
      <c r="BY33" s="102"/>
      <c r="CC33" s="100"/>
      <c r="CD33" s="101"/>
      <c r="CE33" s="102"/>
      <c r="CI33" s="100"/>
      <c r="CJ33" s="101"/>
      <c r="CK33" s="102"/>
      <c r="CO33" s="100"/>
      <c r="CP33" s="101"/>
      <c r="CQ33" s="102"/>
      <c r="CU33" s="100"/>
      <c r="CV33" s="101"/>
      <c r="CW33" s="102"/>
      <c r="DA33" s="100"/>
      <c r="DB33" s="101"/>
      <c r="DC33" s="102"/>
      <c r="DG33" s="100"/>
      <c r="DH33" s="101"/>
      <c r="DI33" s="102"/>
      <c r="DM33" s="100"/>
      <c r="DN33" s="101"/>
      <c r="DO33" s="102"/>
      <c r="DS33" s="100"/>
      <c r="DT33" s="101"/>
      <c r="DU33" s="102"/>
      <c r="DY33" s="100"/>
      <c r="DZ33" s="101"/>
      <c r="EA33" s="102"/>
      <c r="EE33" s="100"/>
      <c r="EF33" s="101"/>
      <c r="EG33" s="102"/>
      <c r="EK33" s="100"/>
      <c r="EL33" s="101"/>
      <c r="EM33" s="102"/>
      <c r="EQ33" s="100"/>
      <c r="ER33" s="101"/>
      <c r="ES33" s="102"/>
      <c r="EW33" s="100"/>
      <c r="EX33" s="101"/>
      <c r="EY33" s="102"/>
      <c r="FC33" s="100"/>
      <c r="FD33" s="101"/>
      <c r="FE33" s="102"/>
      <c r="FI33" s="100"/>
      <c r="FJ33" s="101"/>
      <c r="FK33" s="102"/>
      <c r="FO33" s="100"/>
      <c r="FP33" s="101"/>
      <c r="FQ33" s="102"/>
      <c r="FU33" s="100"/>
      <c r="FV33" s="101"/>
      <c r="FW33" s="102"/>
      <c r="GA33" s="100"/>
      <c r="GB33" s="101"/>
      <c r="GC33" s="102"/>
      <c r="GG33" s="100"/>
      <c r="GH33" s="101"/>
      <c r="GI33" s="102"/>
      <c r="GM33" s="100"/>
      <c r="GN33" s="101"/>
      <c r="GO33" s="102"/>
      <c r="GS33" s="100"/>
      <c r="GT33" s="101"/>
      <c r="GU33" s="102"/>
      <c r="GY33" s="100"/>
      <c r="GZ33" s="101"/>
      <c r="HA33" s="102"/>
    </row>
    <row r="34" spans="1:212">
      <c r="C34" s="100"/>
      <c r="D34" s="101"/>
      <c r="E34" s="102"/>
      <c r="I34" s="100"/>
      <c r="J34" s="101"/>
      <c r="K34" s="102"/>
      <c r="O34" s="100"/>
      <c r="P34" s="101"/>
      <c r="Q34" s="102"/>
      <c r="U34" s="100"/>
      <c r="V34" s="101"/>
      <c r="W34" s="102"/>
      <c r="AA34" s="100"/>
      <c r="AB34" s="101"/>
      <c r="AC34" s="102"/>
      <c r="AG34" s="100"/>
      <c r="AH34" s="101"/>
      <c r="AI34" s="102"/>
      <c r="AM34" s="100"/>
      <c r="AN34" s="101"/>
      <c r="AO34" s="102"/>
      <c r="AS34" s="100"/>
      <c r="AT34" s="101"/>
      <c r="AU34" s="102"/>
      <c r="AY34" s="100"/>
      <c r="AZ34" s="101"/>
      <c r="BA34" s="102"/>
      <c r="BE34" s="100"/>
      <c r="BF34" s="101"/>
      <c r="BG34" s="102"/>
      <c r="BK34" s="100"/>
      <c r="BL34" s="101"/>
      <c r="BM34" s="102"/>
      <c r="BQ34" s="100"/>
      <c r="BR34" s="101"/>
      <c r="BS34" s="102"/>
      <c r="BW34" s="100"/>
      <c r="BX34" s="101"/>
      <c r="BY34" s="102"/>
      <c r="CC34" s="100"/>
      <c r="CD34" s="101"/>
      <c r="CE34" s="102"/>
      <c r="CI34" s="100"/>
      <c r="CJ34" s="101"/>
      <c r="CK34" s="102"/>
      <c r="CO34" s="100"/>
      <c r="CP34" s="101"/>
      <c r="CQ34" s="102"/>
      <c r="CU34" s="100"/>
      <c r="CV34" s="101"/>
      <c r="CW34" s="102"/>
      <c r="DA34" s="100"/>
      <c r="DB34" s="101"/>
      <c r="DC34" s="102"/>
      <c r="DG34" s="100"/>
      <c r="DH34" s="101"/>
      <c r="DI34" s="102"/>
      <c r="DM34" s="100"/>
      <c r="DN34" s="101"/>
      <c r="DO34" s="102"/>
      <c r="DS34" s="100"/>
      <c r="DT34" s="101"/>
      <c r="DU34" s="102"/>
      <c r="DY34" s="100"/>
      <c r="DZ34" s="101"/>
      <c r="EA34" s="102"/>
      <c r="EE34" s="100"/>
      <c r="EF34" s="101"/>
      <c r="EG34" s="102"/>
      <c r="EK34" s="100"/>
      <c r="EL34" s="101"/>
      <c r="EM34" s="102"/>
      <c r="EQ34" s="100"/>
      <c r="ER34" s="101"/>
      <c r="ES34" s="102"/>
      <c r="EW34" s="100"/>
      <c r="EX34" s="101"/>
      <c r="EY34" s="102"/>
      <c r="FC34" s="100"/>
      <c r="FD34" s="101"/>
      <c r="FE34" s="102"/>
      <c r="FI34" s="100"/>
      <c r="FJ34" s="101"/>
      <c r="FK34" s="102"/>
      <c r="FO34" s="100"/>
      <c r="FP34" s="101"/>
      <c r="FQ34" s="102"/>
      <c r="FU34" s="100"/>
      <c r="FV34" s="101"/>
      <c r="FW34" s="102"/>
      <c r="GA34" s="100"/>
      <c r="GB34" s="101"/>
      <c r="GC34" s="102"/>
      <c r="GG34" s="100"/>
      <c r="GH34" s="101"/>
      <c r="GI34" s="102"/>
      <c r="GM34" s="100"/>
      <c r="GN34" s="101"/>
      <c r="GO34" s="102"/>
      <c r="GS34" s="100"/>
      <c r="GT34" s="101"/>
      <c r="GU34" s="102"/>
      <c r="GY34" s="100"/>
      <c r="GZ34" s="101"/>
      <c r="HA34" s="102"/>
    </row>
    <row r="35" spans="1:212">
      <c r="C35" s="100"/>
      <c r="D35" s="101"/>
      <c r="E35" s="102"/>
      <c r="I35" s="100"/>
      <c r="J35" s="101"/>
      <c r="K35" s="102"/>
      <c r="O35" s="100"/>
      <c r="P35" s="101"/>
      <c r="Q35" s="102"/>
      <c r="U35" s="100"/>
      <c r="V35" s="101"/>
      <c r="W35" s="102"/>
      <c r="AA35" s="100"/>
      <c r="AB35" s="101"/>
      <c r="AC35" s="102"/>
      <c r="AG35" s="100"/>
      <c r="AH35" s="101"/>
      <c r="AI35" s="102"/>
      <c r="AM35" s="100"/>
      <c r="AN35" s="101"/>
      <c r="AO35" s="102"/>
      <c r="AS35" s="100"/>
      <c r="AT35" s="101"/>
      <c r="AU35" s="102"/>
      <c r="AY35" s="100"/>
      <c r="AZ35" s="101"/>
      <c r="BA35" s="102"/>
      <c r="BE35" s="100"/>
      <c r="BF35" s="101"/>
      <c r="BG35" s="102"/>
      <c r="BK35" s="100"/>
      <c r="BL35" s="101"/>
      <c r="BM35" s="102"/>
      <c r="BQ35" s="100"/>
      <c r="BR35" s="101"/>
      <c r="BS35" s="102"/>
      <c r="BW35" s="100"/>
      <c r="BX35" s="101"/>
      <c r="BY35" s="102"/>
      <c r="CC35" s="100"/>
      <c r="CD35" s="101"/>
      <c r="CE35" s="102"/>
      <c r="CI35" s="100"/>
      <c r="CJ35" s="101"/>
      <c r="CK35" s="102"/>
      <c r="CO35" s="100"/>
      <c r="CP35" s="101"/>
      <c r="CQ35" s="102"/>
      <c r="CU35" s="100"/>
      <c r="CV35" s="101"/>
      <c r="CW35" s="102"/>
      <c r="DA35" s="100"/>
      <c r="DB35" s="101"/>
      <c r="DC35" s="102"/>
      <c r="DG35" s="100"/>
      <c r="DH35" s="101"/>
      <c r="DI35" s="102"/>
      <c r="DM35" s="100"/>
      <c r="DN35" s="101"/>
      <c r="DO35" s="102"/>
      <c r="DS35" s="100"/>
      <c r="DT35" s="101"/>
      <c r="DU35" s="102"/>
      <c r="DY35" s="100"/>
      <c r="DZ35" s="101"/>
      <c r="EA35" s="102"/>
      <c r="EE35" s="100"/>
      <c r="EF35" s="101"/>
      <c r="EG35" s="102"/>
      <c r="EK35" s="100"/>
      <c r="EL35" s="101"/>
      <c r="EM35" s="102"/>
      <c r="EQ35" s="100"/>
      <c r="ER35" s="101"/>
      <c r="ES35" s="102"/>
      <c r="EW35" s="100"/>
      <c r="EX35" s="101"/>
      <c r="EY35" s="102"/>
      <c r="FC35" s="100"/>
      <c r="FD35" s="101"/>
      <c r="FE35" s="102"/>
      <c r="FI35" s="100"/>
      <c r="FJ35" s="101"/>
      <c r="FK35" s="102"/>
      <c r="FO35" s="100"/>
      <c r="FP35" s="101"/>
      <c r="FQ35" s="102"/>
      <c r="FU35" s="100"/>
      <c r="FV35" s="101"/>
      <c r="FW35" s="102"/>
      <c r="GA35" s="100"/>
      <c r="GB35" s="101"/>
      <c r="GC35" s="102"/>
      <c r="GG35" s="100"/>
      <c r="GH35" s="101"/>
      <c r="GI35" s="102"/>
      <c r="GM35" s="100"/>
      <c r="GN35" s="101"/>
      <c r="GO35" s="102"/>
      <c r="GS35" s="100"/>
      <c r="GT35" s="101"/>
      <c r="GU35" s="102"/>
      <c r="GY35" s="100"/>
      <c r="GZ35" s="101"/>
      <c r="HA35" s="102"/>
    </row>
    <row r="36" spans="1:212">
      <c r="C36" s="100"/>
      <c r="D36" s="101"/>
      <c r="E36" s="102"/>
      <c r="I36" s="100"/>
      <c r="J36" s="101"/>
      <c r="K36" s="102"/>
      <c r="O36" s="100"/>
      <c r="P36" s="101"/>
      <c r="Q36" s="102"/>
      <c r="U36" s="100"/>
      <c r="V36" s="101"/>
      <c r="W36" s="102"/>
      <c r="AA36" s="100"/>
      <c r="AB36" s="101"/>
      <c r="AC36" s="102"/>
      <c r="AG36" s="100"/>
      <c r="AH36" s="101"/>
      <c r="AI36" s="102"/>
      <c r="AM36" s="100"/>
      <c r="AN36" s="101"/>
      <c r="AO36" s="102"/>
      <c r="AS36" s="100"/>
      <c r="AT36" s="101"/>
      <c r="AU36" s="102"/>
      <c r="AY36" s="100"/>
      <c r="AZ36" s="101"/>
      <c r="BA36" s="102"/>
      <c r="BE36" s="100"/>
      <c r="BF36" s="101"/>
      <c r="BG36" s="102"/>
      <c r="BK36" s="100"/>
      <c r="BL36" s="101"/>
      <c r="BM36" s="102"/>
      <c r="BQ36" s="100"/>
      <c r="BR36" s="101"/>
      <c r="BS36" s="102"/>
      <c r="BW36" s="100"/>
      <c r="BX36" s="101"/>
      <c r="BY36" s="102"/>
      <c r="CC36" s="100"/>
      <c r="CD36" s="101"/>
      <c r="CE36" s="102"/>
      <c r="CI36" s="100"/>
      <c r="CJ36" s="101"/>
      <c r="CK36" s="102"/>
      <c r="CO36" s="100"/>
      <c r="CP36" s="101"/>
      <c r="CQ36" s="102"/>
      <c r="CU36" s="100"/>
      <c r="CV36" s="101"/>
      <c r="CW36" s="102"/>
      <c r="DA36" s="100"/>
      <c r="DB36" s="101"/>
      <c r="DC36" s="102"/>
      <c r="DG36" s="100"/>
      <c r="DH36" s="101"/>
      <c r="DI36" s="102"/>
      <c r="DM36" s="100"/>
      <c r="DN36" s="101"/>
      <c r="DO36" s="102"/>
      <c r="DS36" s="100"/>
      <c r="DT36" s="101"/>
      <c r="DU36" s="102"/>
      <c r="DY36" s="100"/>
      <c r="DZ36" s="101"/>
      <c r="EA36" s="102"/>
      <c r="EE36" s="100"/>
      <c r="EF36" s="101"/>
      <c r="EG36" s="102"/>
      <c r="EK36" s="100"/>
      <c r="EL36" s="101"/>
      <c r="EM36" s="102"/>
      <c r="EQ36" s="100"/>
      <c r="ER36" s="101"/>
      <c r="ES36" s="102"/>
      <c r="EW36" s="100"/>
      <c r="EX36" s="101"/>
      <c r="EY36" s="102"/>
      <c r="FC36" s="100"/>
      <c r="FD36" s="101"/>
      <c r="FE36" s="102"/>
      <c r="FI36" s="100"/>
      <c r="FJ36" s="101"/>
      <c r="FK36" s="102"/>
      <c r="FO36" s="100"/>
      <c r="FP36" s="101"/>
      <c r="FQ36" s="102"/>
      <c r="FU36" s="100"/>
      <c r="FV36" s="101"/>
      <c r="FW36" s="102"/>
      <c r="GA36" s="100"/>
      <c r="GB36" s="101"/>
      <c r="GC36" s="102"/>
      <c r="GG36" s="100"/>
      <c r="GH36" s="101"/>
      <c r="GI36" s="102"/>
      <c r="GM36" s="100"/>
      <c r="GN36" s="101"/>
      <c r="GO36" s="102"/>
      <c r="GS36" s="100"/>
      <c r="GT36" s="101"/>
      <c r="GU36" s="102"/>
      <c r="GY36" s="100"/>
      <c r="GZ36" s="101"/>
      <c r="HA36" s="102"/>
    </row>
    <row r="37" spans="1:212">
      <c r="C37" s="100"/>
      <c r="D37" s="101"/>
      <c r="E37" s="102"/>
      <c r="I37" s="100"/>
      <c r="J37" s="101"/>
      <c r="K37" s="102"/>
      <c r="O37" s="100"/>
      <c r="P37" s="101"/>
      <c r="Q37" s="102"/>
      <c r="U37" s="100"/>
      <c r="V37" s="101"/>
      <c r="W37" s="102"/>
      <c r="AA37" s="100"/>
      <c r="AB37" s="101"/>
      <c r="AC37" s="102"/>
      <c r="AG37" s="100"/>
      <c r="AH37" s="101"/>
      <c r="AI37" s="102"/>
      <c r="AM37" s="100"/>
      <c r="AN37" s="101"/>
      <c r="AO37" s="102"/>
      <c r="AS37" s="100"/>
      <c r="AT37" s="101"/>
      <c r="AU37" s="102"/>
      <c r="AY37" s="100"/>
      <c r="AZ37" s="101"/>
      <c r="BA37" s="102"/>
      <c r="BE37" s="100"/>
      <c r="BF37" s="101"/>
      <c r="BG37" s="102"/>
      <c r="BK37" s="100"/>
      <c r="BL37" s="101"/>
      <c r="BM37" s="102"/>
      <c r="BQ37" s="100"/>
      <c r="BR37" s="101"/>
      <c r="BS37" s="102"/>
      <c r="BW37" s="100"/>
      <c r="BX37" s="101"/>
      <c r="BY37" s="102"/>
      <c r="CC37" s="100"/>
      <c r="CD37" s="101"/>
      <c r="CE37" s="102"/>
      <c r="CI37" s="100"/>
      <c r="CJ37" s="101"/>
      <c r="CK37" s="102"/>
      <c r="CO37" s="100"/>
      <c r="CP37" s="101"/>
      <c r="CQ37" s="102"/>
      <c r="CU37" s="100"/>
      <c r="CV37" s="101"/>
      <c r="CW37" s="102"/>
      <c r="DA37" s="100"/>
      <c r="DB37" s="101"/>
      <c r="DC37" s="102"/>
      <c r="DG37" s="100"/>
      <c r="DH37" s="101"/>
      <c r="DI37" s="102"/>
      <c r="DM37" s="100"/>
      <c r="DN37" s="101"/>
      <c r="DO37" s="102"/>
      <c r="DS37" s="100"/>
      <c r="DT37" s="101"/>
      <c r="DU37" s="102"/>
      <c r="DY37" s="100"/>
      <c r="DZ37" s="101"/>
      <c r="EA37" s="102"/>
      <c r="EE37" s="100"/>
      <c r="EF37" s="101"/>
      <c r="EG37" s="102"/>
      <c r="EK37" s="100"/>
      <c r="EL37" s="101"/>
      <c r="EM37" s="102"/>
      <c r="EQ37" s="100"/>
      <c r="ER37" s="101"/>
      <c r="ES37" s="102"/>
      <c r="EW37" s="100"/>
      <c r="EX37" s="101"/>
      <c r="EY37" s="102"/>
      <c r="FC37" s="100"/>
      <c r="FD37" s="101"/>
      <c r="FE37" s="102"/>
      <c r="FI37" s="100"/>
      <c r="FJ37" s="101"/>
      <c r="FK37" s="102"/>
      <c r="FO37" s="100"/>
      <c r="FP37" s="101"/>
      <c r="FQ37" s="102"/>
      <c r="FU37" s="100"/>
      <c r="FV37" s="101"/>
      <c r="FW37" s="102"/>
      <c r="GA37" s="100"/>
      <c r="GB37" s="101"/>
      <c r="GC37" s="102"/>
      <c r="GG37" s="100"/>
      <c r="GH37" s="101"/>
      <c r="GI37" s="102"/>
      <c r="GM37" s="100"/>
      <c r="GN37" s="101"/>
      <c r="GO37" s="102"/>
      <c r="GS37" s="100"/>
      <c r="GT37" s="101"/>
      <c r="GU37" s="102"/>
      <c r="GY37" s="100"/>
      <c r="GZ37" s="101"/>
      <c r="HA37" s="102"/>
    </row>
    <row r="38" spans="1:212">
      <c r="C38" s="100"/>
      <c r="D38" s="101"/>
      <c r="E38" s="102"/>
      <c r="I38" s="100"/>
      <c r="J38" s="101"/>
      <c r="K38" s="102"/>
      <c r="O38" s="100"/>
      <c r="P38" s="101"/>
      <c r="Q38" s="102"/>
      <c r="U38" s="100"/>
      <c r="V38" s="101"/>
      <c r="W38" s="102"/>
      <c r="AA38" s="100"/>
      <c r="AB38" s="101"/>
      <c r="AC38" s="102"/>
      <c r="AG38" s="100"/>
      <c r="AH38" s="101"/>
      <c r="AI38" s="102"/>
      <c r="AM38" s="100"/>
      <c r="AN38" s="101"/>
      <c r="AO38" s="102"/>
      <c r="AS38" s="100"/>
      <c r="AT38" s="101"/>
      <c r="AU38" s="102"/>
      <c r="AY38" s="100"/>
      <c r="AZ38" s="101"/>
      <c r="BA38" s="102"/>
      <c r="BE38" s="100"/>
      <c r="BF38" s="101"/>
      <c r="BG38" s="102"/>
      <c r="BK38" s="100"/>
      <c r="BL38" s="101"/>
      <c r="BM38" s="102"/>
      <c r="BQ38" s="100"/>
      <c r="BR38" s="101"/>
      <c r="BS38" s="102"/>
      <c r="BW38" s="100"/>
      <c r="BX38" s="101"/>
      <c r="BY38" s="102"/>
      <c r="CC38" s="100"/>
      <c r="CD38" s="101"/>
      <c r="CE38" s="102"/>
      <c r="CI38" s="100"/>
      <c r="CJ38" s="101"/>
      <c r="CK38" s="102"/>
      <c r="CO38" s="100"/>
      <c r="CP38" s="101"/>
      <c r="CQ38" s="102"/>
      <c r="CU38" s="100"/>
      <c r="CV38" s="101"/>
      <c r="CW38" s="102"/>
      <c r="DA38" s="100"/>
      <c r="DB38" s="101"/>
      <c r="DC38" s="102"/>
      <c r="DG38" s="100"/>
      <c r="DH38" s="101"/>
      <c r="DI38" s="102"/>
      <c r="DM38" s="100"/>
      <c r="DN38" s="101"/>
      <c r="DO38" s="102"/>
      <c r="DS38" s="100"/>
      <c r="DT38" s="101"/>
      <c r="DU38" s="102"/>
      <c r="DY38" s="100"/>
      <c r="DZ38" s="101"/>
      <c r="EA38" s="102"/>
      <c r="EE38" s="100"/>
      <c r="EF38" s="101"/>
      <c r="EG38" s="102"/>
      <c r="EK38" s="100"/>
      <c r="EL38" s="101"/>
      <c r="EM38" s="102"/>
      <c r="EQ38" s="100"/>
      <c r="ER38" s="101"/>
      <c r="ES38" s="102"/>
      <c r="EW38" s="100"/>
      <c r="EX38" s="101"/>
      <c r="EY38" s="102"/>
      <c r="FC38" s="100"/>
      <c r="FD38" s="101"/>
      <c r="FE38" s="102"/>
      <c r="FI38" s="100"/>
      <c r="FJ38" s="101"/>
      <c r="FK38" s="102"/>
      <c r="FO38" s="100"/>
      <c r="FP38" s="101"/>
      <c r="FQ38" s="102"/>
      <c r="FU38" s="100"/>
      <c r="FV38" s="101"/>
      <c r="FW38" s="102"/>
      <c r="GA38" s="100"/>
      <c r="GB38" s="101"/>
      <c r="GC38" s="102"/>
      <c r="GG38" s="100"/>
      <c r="GH38" s="101"/>
      <c r="GI38" s="102"/>
      <c r="GM38" s="100"/>
      <c r="GN38" s="101"/>
      <c r="GO38" s="102"/>
      <c r="GS38" s="100"/>
      <c r="GT38" s="101"/>
      <c r="GU38" s="102"/>
      <c r="GY38" s="100"/>
      <c r="GZ38" s="101"/>
      <c r="HA38" s="102"/>
    </row>
    <row r="39" spans="1:212">
      <c r="C39" s="100"/>
      <c r="D39" s="101"/>
      <c r="E39" s="102"/>
      <c r="I39" s="100"/>
      <c r="J39" s="101"/>
      <c r="K39" s="102"/>
      <c r="O39" s="100"/>
      <c r="P39" s="101"/>
      <c r="Q39" s="102"/>
      <c r="U39" s="100"/>
      <c r="V39" s="101"/>
      <c r="W39" s="102"/>
      <c r="AA39" s="100"/>
      <c r="AB39" s="101"/>
      <c r="AC39" s="102"/>
      <c r="AG39" s="100"/>
      <c r="AH39" s="101"/>
      <c r="AI39" s="102"/>
      <c r="AM39" s="100"/>
      <c r="AN39" s="101"/>
      <c r="AO39" s="102"/>
      <c r="AS39" s="100"/>
      <c r="AT39" s="101"/>
      <c r="AU39" s="102"/>
      <c r="AY39" s="100"/>
      <c r="AZ39" s="101"/>
      <c r="BA39" s="102"/>
      <c r="BE39" s="100"/>
      <c r="BF39" s="101"/>
      <c r="BG39" s="102"/>
      <c r="BK39" s="100"/>
      <c r="BL39" s="101"/>
      <c r="BM39" s="102"/>
      <c r="BQ39" s="100"/>
      <c r="BR39" s="101"/>
      <c r="BS39" s="102"/>
      <c r="BW39" s="100"/>
      <c r="BX39" s="101"/>
      <c r="BY39" s="102"/>
      <c r="CC39" s="100"/>
      <c r="CD39" s="101"/>
      <c r="CE39" s="102"/>
      <c r="CI39" s="100"/>
      <c r="CJ39" s="101"/>
      <c r="CK39" s="102"/>
      <c r="CO39" s="100"/>
      <c r="CP39" s="101"/>
      <c r="CQ39" s="102"/>
      <c r="CU39" s="100"/>
      <c r="CV39" s="101"/>
      <c r="CW39" s="102"/>
      <c r="DA39" s="100"/>
      <c r="DB39" s="101"/>
      <c r="DC39" s="102"/>
      <c r="DG39" s="100"/>
      <c r="DH39" s="101"/>
      <c r="DI39" s="102"/>
      <c r="DM39" s="100"/>
      <c r="DN39" s="101"/>
      <c r="DO39" s="102"/>
      <c r="DS39" s="100"/>
      <c r="DT39" s="101"/>
      <c r="DU39" s="102"/>
      <c r="DY39" s="100"/>
      <c r="DZ39" s="101"/>
      <c r="EA39" s="102"/>
      <c r="EE39" s="100"/>
      <c r="EF39" s="101"/>
      <c r="EG39" s="102"/>
      <c r="EK39" s="100"/>
      <c r="EL39" s="101"/>
      <c r="EM39" s="102"/>
      <c r="EQ39" s="100"/>
      <c r="ER39" s="101"/>
      <c r="ES39" s="102"/>
      <c r="EW39" s="100"/>
      <c r="EX39" s="101"/>
      <c r="EY39" s="102"/>
      <c r="FC39" s="100"/>
      <c r="FD39" s="101"/>
      <c r="FE39" s="102"/>
      <c r="FI39" s="100"/>
      <c r="FJ39" s="101"/>
      <c r="FK39" s="102"/>
      <c r="FO39" s="100"/>
      <c r="FP39" s="101"/>
      <c r="FQ39" s="102"/>
      <c r="FU39" s="100"/>
      <c r="FV39" s="101"/>
      <c r="FW39" s="102"/>
      <c r="GA39" s="100"/>
      <c r="GB39" s="101"/>
      <c r="GC39" s="102"/>
      <c r="GG39" s="100"/>
      <c r="GH39" s="101"/>
      <c r="GI39" s="102"/>
      <c r="GM39" s="100"/>
      <c r="GN39" s="101"/>
      <c r="GO39" s="102"/>
      <c r="GS39" s="100"/>
      <c r="GT39" s="101"/>
      <c r="GU39" s="102"/>
      <c r="GY39" s="100"/>
      <c r="GZ39" s="101"/>
      <c r="HA39" s="102"/>
    </row>
    <row r="40" spans="1:212">
      <c r="C40" s="100"/>
      <c r="D40" s="101"/>
      <c r="E40" s="102"/>
      <c r="I40" s="100"/>
      <c r="J40" s="101"/>
      <c r="K40" s="102"/>
      <c r="O40" s="100"/>
      <c r="P40" s="101"/>
      <c r="Q40" s="102"/>
      <c r="U40" s="100"/>
      <c r="V40" s="101"/>
      <c r="W40" s="102"/>
      <c r="AA40" s="100"/>
      <c r="AB40" s="101"/>
      <c r="AC40" s="102"/>
      <c r="AG40" s="100"/>
      <c r="AH40" s="101"/>
      <c r="AI40" s="102"/>
      <c r="AM40" s="100"/>
      <c r="AN40" s="101"/>
      <c r="AO40" s="102"/>
      <c r="AS40" s="100"/>
      <c r="AT40" s="101"/>
      <c r="AU40" s="102"/>
      <c r="AY40" s="100"/>
      <c r="AZ40" s="101"/>
      <c r="BA40" s="102"/>
      <c r="BE40" s="100"/>
      <c r="BF40" s="101"/>
      <c r="BG40" s="102"/>
      <c r="BK40" s="100"/>
      <c r="BL40" s="101"/>
      <c r="BM40" s="102"/>
      <c r="BQ40" s="100"/>
      <c r="BR40" s="101"/>
      <c r="BS40" s="102"/>
      <c r="BW40" s="100"/>
      <c r="BX40" s="101"/>
      <c r="BY40" s="102"/>
      <c r="CC40" s="100"/>
      <c r="CD40" s="101"/>
      <c r="CE40" s="102"/>
      <c r="CI40" s="100"/>
      <c r="CJ40" s="101"/>
      <c r="CK40" s="102"/>
      <c r="CO40" s="100"/>
      <c r="CP40" s="101"/>
      <c r="CQ40" s="102"/>
      <c r="CU40" s="100"/>
      <c r="CV40" s="101"/>
      <c r="CW40" s="102"/>
      <c r="DA40" s="100"/>
      <c r="DB40" s="101"/>
      <c r="DC40" s="102"/>
      <c r="DG40" s="100"/>
      <c r="DH40" s="101"/>
      <c r="DI40" s="102"/>
      <c r="DM40" s="100"/>
      <c r="DN40" s="101"/>
      <c r="DO40" s="102"/>
      <c r="DS40" s="100"/>
      <c r="DT40" s="101"/>
      <c r="DU40" s="102"/>
      <c r="DY40" s="100"/>
      <c r="DZ40" s="101"/>
      <c r="EA40" s="102"/>
      <c r="EE40" s="100"/>
      <c r="EF40" s="101"/>
      <c r="EG40" s="102"/>
      <c r="EK40" s="100"/>
      <c r="EL40" s="101"/>
      <c r="EM40" s="102"/>
      <c r="EQ40" s="100"/>
      <c r="ER40" s="101"/>
      <c r="ES40" s="102"/>
      <c r="EW40" s="100"/>
      <c r="EX40" s="101"/>
      <c r="EY40" s="102"/>
      <c r="FC40" s="100"/>
      <c r="FD40" s="101"/>
      <c r="FE40" s="102"/>
      <c r="FI40" s="100"/>
      <c r="FJ40" s="101"/>
      <c r="FK40" s="102"/>
      <c r="FO40" s="100"/>
      <c r="FP40" s="101"/>
      <c r="FQ40" s="102"/>
      <c r="FU40" s="100"/>
      <c r="FV40" s="101"/>
      <c r="FW40" s="102"/>
      <c r="GA40" s="100"/>
      <c r="GB40" s="101"/>
      <c r="GC40" s="102"/>
      <c r="GG40" s="100"/>
      <c r="GH40" s="101"/>
      <c r="GI40" s="102"/>
      <c r="GM40" s="100"/>
      <c r="GN40" s="101"/>
      <c r="GO40" s="102"/>
      <c r="GS40" s="100"/>
      <c r="GT40" s="101"/>
      <c r="GU40" s="102"/>
      <c r="GY40" s="100"/>
      <c r="GZ40" s="101"/>
      <c r="HA40" s="102"/>
    </row>
    <row r="41" spans="1:212" ht="13.5" thickBot="1">
      <c r="C41" s="100"/>
      <c r="D41" s="101"/>
      <c r="E41" s="102"/>
      <c r="I41" s="100"/>
      <c r="J41" s="101"/>
      <c r="K41" s="102"/>
      <c r="O41" s="100"/>
      <c r="P41" s="101"/>
      <c r="Q41" s="102"/>
      <c r="U41" s="100"/>
      <c r="V41" s="101"/>
      <c r="W41" s="102"/>
      <c r="AA41" s="100"/>
      <c r="AB41" s="101"/>
      <c r="AC41" s="102"/>
      <c r="AG41" s="100"/>
      <c r="AH41" s="101"/>
      <c r="AI41" s="102"/>
      <c r="AM41" s="100"/>
      <c r="AN41" s="101"/>
      <c r="AO41" s="102"/>
      <c r="AS41" s="100"/>
      <c r="AT41" s="101"/>
      <c r="AU41" s="102"/>
      <c r="AY41" s="100"/>
      <c r="AZ41" s="101"/>
      <c r="BA41" s="102"/>
      <c r="BE41" s="100"/>
      <c r="BF41" s="101"/>
      <c r="BG41" s="102"/>
      <c r="BK41" s="100"/>
      <c r="BL41" s="101"/>
      <c r="BM41" s="102"/>
      <c r="BQ41" s="100"/>
      <c r="BR41" s="101"/>
      <c r="BS41" s="102"/>
      <c r="BW41" s="100"/>
      <c r="BX41" s="101"/>
      <c r="BY41" s="102"/>
      <c r="CC41" s="100"/>
      <c r="CD41" s="101"/>
      <c r="CE41" s="102"/>
      <c r="CI41" s="100"/>
      <c r="CJ41" s="101"/>
      <c r="CK41" s="102"/>
      <c r="CO41" s="100"/>
      <c r="CP41" s="101"/>
      <c r="CQ41" s="102"/>
      <c r="CU41" s="100"/>
      <c r="CV41" s="101"/>
      <c r="CW41" s="102"/>
      <c r="DA41" s="100"/>
      <c r="DB41" s="101"/>
      <c r="DC41" s="102"/>
      <c r="DG41" s="100"/>
      <c r="DH41" s="101"/>
      <c r="DI41" s="102"/>
      <c r="DM41" s="100"/>
      <c r="DN41" s="101"/>
      <c r="DO41" s="102"/>
      <c r="DS41" s="100"/>
      <c r="DT41" s="101"/>
      <c r="DU41" s="102"/>
      <c r="DY41" s="100"/>
      <c r="DZ41" s="101"/>
      <c r="EA41" s="102"/>
      <c r="EE41" s="100"/>
      <c r="EF41" s="101"/>
      <c r="EG41" s="102"/>
      <c r="EK41" s="100"/>
      <c r="EL41" s="101"/>
      <c r="EM41" s="102"/>
      <c r="EQ41" s="100"/>
      <c r="ER41" s="101"/>
      <c r="ES41" s="102"/>
      <c r="EW41" s="100"/>
      <c r="EX41" s="101"/>
      <c r="EY41" s="102"/>
      <c r="FC41" s="100"/>
      <c r="FD41" s="101"/>
      <c r="FE41" s="102"/>
      <c r="FI41" s="100"/>
      <c r="FJ41" s="101"/>
      <c r="FK41" s="102"/>
      <c r="FO41" s="100"/>
      <c r="FP41" s="101"/>
      <c r="FQ41" s="102"/>
      <c r="FU41" s="100"/>
      <c r="FV41" s="101"/>
      <c r="FW41" s="102"/>
      <c r="GA41" s="100"/>
      <c r="GB41" s="101"/>
      <c r="GC41" s="102"/>
      <c r="GG41" s="100"/>
      <c r="GH41" s="101"/>
      <c r="GI41" s="102"/>
      <c r="GM41" s="100"/>
      <c r="GN41" s="101"/>
      <c r="GO41" s="102"/>
      <c r="GS41" s="100"/>
      <c r="GT41" s="101"/>
      <c r="GU41" s="102"/>
      <c r="GY41" s="100"/>
      <c r="GZ41" s="101"/>
      <c r="HA41" s="102"/>
    </row>
    <row r="42" spans="1:212" ht="13.5" thickBot="1">
      <c r="A42" s="103" t="s">
        <v>1425</v>
      </c>
      <c r="B42" s="104"/>
      <c r="C42" s="105"/>
      <c r="D42" s="106">
        <v>7.7333268400000001</v>
      </c>
      <c r="E42" s="107">
        <v>1</v>
      </c>
      <c r="F42" s="103"/>
      <c r="G42" s="104">
        <v>5.4115314900000007</v>
      </c>
      <c r="H42" s="108">
        <v>0.97</v>
      </c>
      <c r="I42" s="105"/>
      <c r="J42" s="106">
        <v>0</v>
      </c>
      <c r="K42" s="107">
        <v>0</v>
      </c>
      <c r="L42" s="103"/>
      <c r="M42" s="104">
        <v>0</v>
      </c>
      <c r="N42" s="108">
        <v>0</v>
      </c>
      <c r="O42" s="105"/>
      <c r="P42" s="106">
        <v>0</v>
      </c>
      <c r="Q42" s="107">
        <v>0</v>
      </c>
      <c r="R42" s="103"/>
      <c r="S42" s="104">
        <v>564.76218004999998</v>
      </c>
      <c r="T42" s="108">
        <v>94.24</v>
      </c>
      <c r="U42" s="105"/>
      <c r="V42" s="106">
        <v>22.010777179999995</v>
      </c>
      <c r="W42" s="107">
        <v>99.45</v>
      </c>
      <c r="X42" s="103"/>
      <c r="Y42" s="104">
        <v>351.37544901000001</v>
      </c>
      <c r="Z42" s="108">
        <v>95.35</v>
      </c>
      <c r="AA42" s="105"/>
      <c r="AB42" s="106">
        <v>28.001316729999996</v>
      </c>
      <c r="AC42" s="107">
        <v>95.16</v>
      </c>
      <c r="AD42" s="103"/>
      <c r="AE42" s="104">
        <v>416.61707299</v>
      </c>
      <c r="AF42" s="108">
        <v>93.48</v>
      </c>
      <c r="AG42" s="105"/>
      <c r="AH42" s="106">
        <v>149.39684439999999</v>
      </c>
      <c r="AI42" s="107">
        <v>98.28</v>
      </c>
      <c r="AJ42" s="103"/>
      <c r="AK42" s="104">
        <v>1.3451676799999999</v>
      </c>
      <c r="AL42" s="108">
        <v>0.4</v>
      </c>
      <c r="AM42" s="105"/>
      <c r="AN42" s="106">
        <v>0.94594763999999998</v>
      </c>
      <c r="AO42" s="107">
        <v>1</v>
      </c>
      <c r="AP42" s="103"/>
      <c r="AQ42" s="104">
        <v>2.00958835</v>
      </c>
      <c r="AR42" s="108">
        <v>1.8</v>
      </c>
      <c r="AS42" s="105"/>
      <c r="AT42" s="106">
        <v>913.52100078000001</v>
      </c>
      <c r="AU42" s="107">
        <v>99.65</v>
      </c>
      <c r="AV42" s="103"/>
      <c r="AW42" s="104">
        <v>311.28389277999997</v>
      </c>
      <c r="AX42" s="108">
        <v>99.69</v>
      </c>
      <c r="AY42" s="105"/>
      <c r="AZ42" s="106">
        <v>0</v>
      </c>
      <c r="BA42" s="107">
        <v>0</v>
      </c>
      <c r="BB42" s="103"/>
      <c r="BC42" s="104">
        <v>1887.0453857999998</v>
      </c>
      <c r="BD42" s="108">
        <v>99.77</v>
      </c>
      <c r="BE42" s="105"/>
      <c r="BF42" s="106">
        <v>2267.34588519</v>
      </c>
      <c r="BG42" s="107">
        <v>99.8</v>
      </c>
      <c r="BH42" s="103"/>
      <c r="BI42" s="104">
        <v>378.73377389000001</v>
      </c>
      <c r="BJ42" s="108">
        <v>99.18</v>
      </c>
      <c r="BK42" s="105"/>
      <c r="BL42" s="106">
        <v>0</v>
      </c>
      <c r="BM42" s="107">
        <v>0</v>
      </c>
      <c r="BN42" s="103"/>
      <c r="BO42" s="104">
        <v>316.61908094999995</v>
      </c>
      <c r="BP42" s="108">
        <v>92.33</v>
      </c>
      <c r="BQ42" s="105"/>
      <c r="BR42" s="106">
        <v>314.52371479999994</v>
      </c>
      <c r="BS42" s="107">
        <v>85.52</v>
      </c>
      <c r="BT42" s="103"/>
      <c r="BU42" s="104">
        <v>0</v>
      </c>
      <c r="BV42" s="108">
        <v>0</v>
      </c>
      <c r="BW42" s="105"/>
      <c r="BX42" s="106">
        <v>34.052423579999996</v>
      </c>
      <c r="BY42" s="107">
        <v>75.88</v>
      </c>
      <c r="BZ42" s="103"/>
      <c r="CA42" s="104">
        <v>149.89197290000001</v>
      </c>
      <c r="CB42" s="108">
        <v>87.88</v>
      </c>
      <c r="CC42" s="105"/>
      <c r="CD42" s="106">
        <v>90.75497476999999</v>
      </c>
      <c r="CE42" s="107">
        <v>73.010000000000005</v>
      </c>
      <c r="CF42" s="103"/>
      <c r="CG42" s="104">
        <v>5.5622612800000004</v>
      </c>
      <c r="CH42" s="108">
        <v>52.68</v>
      </c>
      <c r="CI42" s="105"/>
      <c r="CJ42" s="106">
        <v>1.460518</v>
      </c>
      <c r="CK42" s="107">
        <v>1</v>
      </c>
      <c r="CL42" s="103"/>
      <c r="CM42" s="104">
        <v>0</v>
      </c>
      <c r="CN42" s="108">
        <v>0</v>
      </c>
      <c r="CO42" s="105"/>
      <c r="CP42" s="106">
        <v>2.088028</v>
      </c>
      <c r="CQ42" s="107">
        <v>1</v>
      </c>
      <c r="CR42" s="103"/>
      <c r="CS42" s="104">
        <v>420.06125100000003</v>
      </c>
      <c r="CT42" s="108">
        <v>99</v>
      </c>
      <c r="CU42" s="105"/>
      <c r="CV42" s="106">
        <v>0.86327299999999996</v>
      </c>
      <c r="CW42" s="107">
        <v>1</v>
      </c>
      <c r="CX42" s="103"/>
      <c r="CY42" s="104">
        <v>323.88792599999999</v>
      </c>
      <c r="CZ42" s="108">
        <v>98</v>
      </c>
      <c r="DA42" s="105"/>
      <c r="DB42" s="106">
        <v>39.790723999999997</v>
      </c>
      <c r="DC42" s="107">
        <v>96</v>
      </c>
      <c r="DD42" s="103"/>
      <c r="DE42" s="104">
        <v>18.939229000000001</v>
      </c>
      <c r="DF42" s="108">
        <v>84</v>
      </c>
      <c r="DG42" s="105"/>
      <c r="DH42" s="106">
        <v>55.248863419999999</v>
      </c>
      <c r="DI42" s="107">
        <v>97.48</v>
      </c>
      <c r="DJ42" s="103"/>
      <c r="DK42" s="104">
        <v>0</v>
      </c>
      <c r="DL42" s="108">
        <v>0</v>
      </c>
      <c r="DM42" s="105"/>
      <c r="DN42" s="106">
        <v>137.29665466999998</v>
      </c>
      <c r="DO42" s="107">
        <v>99.99</v>
      </c>
      <c r="DP42" s="103"/>
      <c r="DQ42" s="104">
        <v>0</v>
      </c>
      <c r="DR42" s="108">
        <v>0</v>
      </c>
      <c r="DS42" s="105"/>
      <c r="DT42" s="106">
        <v>0</v>
      </c>
      <c r="DU42" s="107">
        <v>0</v>
      </c>
      <c r="DV42" s="103"/>
      <c r="DW42" s="104">
        <v>0</v>
      </c>
      <c r="DX42" s="108">
        <v>0</v>
      </c>
      <c r="DY42" s="105"/>
      <c r="DZ42" s="106">
        <v>0</v>
      </c>
      <c r="EA42" s="107">
        <v>0</v>
      </c>
      <c r="EB42" s="103"/>
      <c r="EC42" s="104">
        <v>0</v>
      </c>
      <c r="ED42" s="108">
        <v>0</v>
      </c>
      <c r="EE42" s="105"/>
      <c r="EF42" s="106">
        <v>74.34276638999998</v>
      </c>
      <c r="EG42" s="107">
        <v>98.14</v>
      </c>
      <c r="EH42" s="103"/>
      <c r="EI42" s="104">
        <v>265.19152350999997</v>
      </c>
      <c r="EJ42" s="108">
        <v>99.53</v>
      </c>
      <c r="EK42" s="105"/>
      <c r="EL42" s="106">
        <v>384.09876538999998</v>
      </c>
      <c r="EM42" s="107">
        <v>98.35</v>
      </c>
      <c r="EN42" s="103"/>
      <c r="EO42" s="104">
        <v>97.805354579999985</v>
      </c>
      <c r="EP42" s="108">
        <v>99.85</v>
      </c>
      <c r="EQ42" s="105"/>
      <c r="ER42" s="106">
        <v>191.27739222000002</v>
      </c>
      <c r="ES42" s="107">
        <v>99.52</v>
      </c>
      <c r="ET42" s="103"/>
      <c r="EU42" s="104">
        <v>75.782210890000002</v>
      </c>
      <c r="EV42" s="108">
        <v>41.53</v>
      </c>
      <c r="EW42" s="105"/>
      <c r="EX42" s="106">
        <v>564.48925349000001</v>
      </c>
      <c r="EY42" s="107">
        <v>99.83</v>
      </c>
      <c r="EZ42" s="103"/>
      <c r="FA42" s="104">
        <v>344.86780944999992</v>
      </c>
      <c r="FB42" s="108">
        <v>98.24</v>
      </c>
      <c r="FC42" s="105"/>
      <c r="FD42" s="106">
        <v>82.811769300000009</v>
      </c>
      <c r="FE42" s="107">
        <v>97.14</v>
      </c>
      <c r="FF42" s="103"/>
      <c r="FG42" s="104">
        <v>198.52907358999997</v>
      </c>
      <c r="FH42" s="108">
        <v>96.97</v>
      </c>
      <c r="FI42" s="105"/>
      <c r="FJ42" s="106">
        <v>38.304864489999993</v>
      </c>
      <c r="FK42" s="107">
        <v>97.79</v>
      </c>
      <c r="FL42" s="103"/>
      <c r="FM42" s="104">
        <v>0</v>
      </c>
      <c r="FN42" s="108">
        <v>0</v>
      </c>
      <c r="FO42" s="105"/>
      <c r="FP42" s="106">
        <v>138.89924109999998</v>
      </c>
      <c r="FQ42" s="107">
        <v>99.17</v>
      </c>
      <c r="FR42" s="103"/>
      <c r="FS42" s="104">
        <v>650.34624835</v>
      </c>
      <c r="FT42" s="108">
        <v>93.77</v>
      </c>
      <c r="FU42" s="105"/>
      <c r="FV42" s="106">
        <v>221.09834959</v>
      </c>
      <c r="FW42" s="107">
        <v>91.88</v>
      </c>
      <c r="FX42" s="103"/>
      <c r="FY42" s="104">
        <v>234.71120822999998</v>
      </c>
      <c r="FZ42" s="108">
        <v>94.63</v>
      </c>
      <c r="GA42" s="105"/>
      <c r="GB42" s="106">
        <v>1091.5075730800002</v>
      </c>
      <c r="GC42" s="107">
        <v>97.38</v>
      </c>
      <c r="GD42" s="103"/>
      <c r="GE42" s="104">
        <v>2152.0427039400001</v>
      </c>
      <c r="GF42" s="108">
        <v>99.16</v>
      </c>
      <c r="GG42" s="105"/>
      <c r="GH42" s="106">
        <v>3253.3464993900002</v>
      </c>
      <c r="GI42" s="107">
        <v>99.27</v>
      </c>
      <c r="GJ42" s="103"/>
      <c r="GK42" s="104">
        <v>1981.44302468</v>
      </c>
      <c r="GL42" s="108">
        <v>99.29</v>
      </c>
      <c r="GM42" s="105"/>
      <c r="GN42" s="106">
        <v>542.24655640999993</v>
      </c>
      <c r="GO42" s="107">
        <v>98.58</v>
      </c>
      <c r="GP42" s="103"/>
      <c r="GQ42" s="104">
        <v>0</v>
      </c>
      <c r="GR42" s="108">
        <v>0</v>
      </c>
      <c r="GS42" s="105"/>
      <c r="GT42" s="106">
        <v>0</v>
      </c>
      <c r="GU42" s="107">
        <v>0</v>
      </c>
      <c r="GV42" s="103"/>
      <c r="GW42" s="104">
        <v>320.91749366000005</v>
      </c>
      <c r="GX42" s="108">
        <v>99.36</v>
      </c>
      <c r="GY42" s="105"/>
      <c r="GZ42" s="106">
        <v>119.86593777</v>
      </c>
      <c r="HA42" s="107">
        <v>99.91</v>
      </c>
      <c r="HC42">
        <v>0</v>
      </c>
      <c r="HD42">
        <v>0</v>
      </c>
    </row>
    <row r="43" spans="1:212" ht="13.5" thickBot="1">
      <c r="A43" s="103" t="s">
        <v>1426</v>
      </c>
      <c r="B43" s="104"/>
      <c r="C43" s="105"/>
      <c r="D43" s="106">
        <v>0</v>
      </c>
      <c r="E43" s="107">
        <v>0</v>
      </c>
      <c r="F43" s="103"/>
      <c r="G43" s="104">
        <v>0</v>
      </c>
      <c r="H43" s="108">
        <v>0</v>
      </c>
      <c r="I43" s="105"/>
      <c r="J43" s="106">
        <v>42.697093760000001</v>
      </c>
      <c r="K43" s="107">
        <v>1</v>
      </c>
      <c r="L43" s="103"/>
      <c r="M43" s="104">
        <v>2.79385752</v>
      </c>
      <c r="N43" s="108">
        <v>0.92</v>
      </c>
      <c r="O43" s="105"/>
      <c r="P43" s="106">
        <v>148.76508140000001</v>
      </c>
      <c r="Q43" s="107">
        <v>1</v>
      </c>
      <c r="R43" s="103"/>
      <c r="S43" s="104">
        <v>24.820738760000001</v>
      </c>
      <c r="T43" s="108">
        <v>4.1399999999999997</v>
      </c>
      <c r="U43" s="105"/>
      <c r="V43" s="106">
        <v>0</v>
      </c>
      <c r="W43" s="107">
        <v>0</v>
      </c>
      <c r="X43" s="103"/>
      <c r="Y43" s="104">
        <v>14.478764199999999</v>
      </c>
      <c r="Z43" s="108">
        <v>3.93</v>
      </c>
      <c r="AA43" s="105"/>
      <c r="AB43" s="106">
        <v>0</v>
      </c>
      <c r="AC43" s="107">
        <v>0</v>
      </c>
      <c r="AD43" s="103"/>
      <c r="AE43" s="104">
        <v>19.649751479999999</v>
      </c>
      <c r="AF43" s="108">
        <v>4.41</v>
      </c>
      <c r="AG43" s="105"/>
      <c r="AH43" s="106">
        <v>0</v>
      </c>
      <c r="AI43" s="107">
        <v>0</v>
      </c>
      <c r="AJ43" s="103"/>
      <c r="AK43" s="104">
        <v>276.75481104000005</v>
      </c>
      <c r="AL43" s="108">
        <v>91.7</v>
      </c>
      <c r="AM43" s="105"/>
      <c r="AN43" s="106">
        <v>93.33420735</v>
      </c>
      <c r="AO43" s="107">
        <v>99</v>
      </c>
      <c r="AP43" s="103"/>
      <c r="AQ43" s="104">
        <v>112.69568603</v>
      </c>
      <c r="AR43" s="108">
        <v>98.2</v>
      </c>
      <c r="AS43" s="105"/>
      <c r="AT43" s="106">
        <v>0</v>
      </c>
      <c r="AU43" s="107">
        <v>0</v>
      </c>
      <c r="AV43" s="103"/>
      <c r="AW43" s="104">
        <v>0</v>
      </c>
      <c r="AX43" s="108">
        <v>0</v>
      </c>
      <c r="AY43" s="105"/>
      <c r="AZ43" s="106">
        <v>191.29016058999997</v>
      </c>
      <c r="BA43" s="107">
        <v>94.85</v>
      </c>
      <c r="BB43" s="103"/>
      <c r="BC43" s="104">
        <v>0</v>
      </c>
      <c r="BD43" s="108">
        <v>0</v>
      </c>
      <c r="BE43" s="105"/>
      <c r="BF43" s="106">
        <v>0</v>
      </c>
      <c r="BG43" s="107">
        <v>0</v>
      </c>
      <c r="BH43" s="103"/>
      <c r="BI43" s="104">
        <v>0</v>
      </c>
      <c r="BJ43" s="108">
        <v>0</v>
      </c>
      <c r="BK43" s="105"/>
      <c r="BL43" s="106">
        <v>98.920238439999991</v>
      </c>
      <c r="BM43" s="107">
        <v>96.81</v>
      </c>
      <c r="BN43" s="103"/>
      <c r="BO43" s="104">
        <v>23.145822620000001</v>
      </c>
      <c r="BP43" s="108">
        <v>6.75</v>
      </c>
      <c r="BQ43" s="105"/>
      <c r="BR43" s="106">
        <v>51.868969390000004</v>
      </c>
      <c r="BS43" s="107">
        <v>14.1</v>
      </c>
      <c r="BT43" s="103"/>
      <c r="BU43" s="104">
        <v>0</v>
      </c>
      <c r="BV43" s="108">
        <v>0</v>
      </c>
      <c r="BW43" s="105"/>
      <c r="BX43" s="106">
        <v>6.6262020199999991</v>
      </c>
      <c r="BY43" s="107">
        <v>14.76</v>
      </c>
      <c r="BZ43" s="103"/>
      <c r="CA43" s="104">
        <v>16.30421042</v>
      </c>
      <c r="CB43" s="108">
        <v>9.56</v>
      </c>
      <c r="CC43" s="105"/>
      <c r="CD43" s="106">
        <v>10.638275689999999</v>
      </c>
      <c r="CE43" s="107">
        <v>8.56</v>
      </c>
      <c r="CF43" s="103"/>
      <c r="CG43" s="104">
        <v>3.6977037799999999</v>
      </c>
      <c r="CH43" s="108">
        <v>35.020000000000003</v>
      </c>
      <c r="CI43" s="105"/>
      <c r="CJ43" s="106">
        <v>141.10145600000001</v>
      </c>
      <c r="CK43" s="107">
        <v>97</v>
      </c>
      <c r="CL43" s="103"/>
      <c r="CM43" s="104">
        <v>108.194491</v>
      </c>
      <c r="CN43" s="108">
        <v>98</v>
      </c>
      <c r="CO43" s="105"/>
      <c r="CP43" s="106">
        <v>199.63056900000001</v>
      </c>
      <c r="CQ43" s="107">
        <v>97</v>
      </c>
      <c r="CR43" s="103"/>
      <c r="CS43" s="104">
        <v>0</v>
      </c>
      <c r="CT43" s="108">
        <v>0</v>
      </c>
      <c r="CU43" s="105"/>
      <c r="CV43" s="106">
        <v>82.927339000000003</v>
      </c>
      <c r="CW43" s="107">
        <v>94</v>
      </c>
      <c r="CX43" s="103"/>
      <c r="CY43" s="104">
        <v>0</v>
      </c>
      <c r="CZ43" s="108">
        <v>0</v>
      </c>
      <c r="DA43" s="105"/>
      <c r="DB43" s="106">
        <v>0</v>
      </c>
      <c r="DC43" s="107">
        <v>0</v>
      </c>
      <c r="DD43" s="103"/>
      <c r="DE43" s="104">
        <v>0</v>
      </c>
      <c r="DF43" s="108">
        <v>0</v>
      </c>
      <c r="DG43" s="105"/>
      <c r="DH43" s="106">
        <v>0</v>
      </c>
      <c r="DI43" s="107">
        <v>0</v>
      </c>
      <c r="DJ43" s="103"/>
      <c r="DK43" s="104">
        <v>83.574804060000005</v>
      </c>
      <c r="DL43" s="108">
        <v>97.52</v>
      </c>
      <c r="DM43" s="105"/>
      <c r="DN43" s="106">
        <v>0</v>
      </c>
      <c r="DO43" s="107">
        <v>0</v>
      </c>
      <c r="DP43" s="103"/>
      <c r="DQ43" s="104">
        <v>10.825224109999999</v>
      </c>
      <c r="DR43" s="108">
        <v>98.59</v>
      </c>
      <c r="DS43" s="105"/>
      <c r="DT43" s="106">
        <v>7.8108246299999999</v>
      </c>
      <c r="DU43" s="107">
        <v>156.36000000000001</v>
      </c>
      <c r="DV43" s="103"/>
      <c r="DW43" s="104">
        <v>109.77122204999999</v>
      </c>
      <c r="DX43" s="108">
        <v>89.11</v>
      </c>
      <c r="DY43" s="105"/>
      <c r="DZ43" s="106">
        <v>229.14574417</v>
      </c>
      <c r="EA43" s="107">
        <v>80.64</v>
      </c>
      <c r="EB43" s="103"/>
      <c r="EC43" s="104">
        <v>47.873138650000001</v>
      </c>
      <c r="ED43" s="108">
        <v>101.92</v>
      </c>
      <c r="EE43" s="105"/>
      <c r="EF43" s="106">
        <v>0</v>
      </c>
      <c r="EG43" s="107">
        <v>0</v>
      </c>
      <c r="EH43" s="103"/>
      <c r="EI43" s="104">
        <v>0</v>
      </c>
      <c r="EJ43" s="108">
        <v>0</v>
      </c>
      <c r="EK43" s="105"/>
      <c r="EL43" s="106">
        <v>0</v>
      </c>
      <c r="EM43" s="107">
        <v>0</v>
      </c>
      <c r="EN43" s="103"/>
      <c r="EO43" s="104">
        <v>0</v>
      </c>
      <c r="EP43" s="108">
        <v>0</v>
      </c>
      <c r="EQ43" s="105"/>
      <c r="ER43" s="106">
        <v>0</v>
      </c>
      <c r="ES43" s="107">
        <v>0</v>
      </c>
      <c r="ET43" s="103"/>
      <c r="EU43" s="104">
        <v>46.814817859999991</v>
      </c>
      <c r="EV43" s="108">
        <v>25.66</v>
      </c>
      <c r="EW43" s="105"/>
      <c r="EX43" s="106">
        <v>0</v>
      </c>
      <c r="EY43" s="107">
        <v>0</v>
      </c>
      <c r="EZ43" s="103"/>
      <c r="FA43" s="104">
        <v>0</v>
      </c>
      <c r="FB43" s="108">
        <v>0</v>
      </c>
      <c r="FC43" s="105"/>
      <c r="FD43" s="106">
        <v>0</v>
      </c>
      <c r="FE43" s="107">
        <v>0</v>
      </c>
      <c r="FF43" s="103"/>
      <c r="FG43" s="104">
        <v>0</v>
      </c>
      <c r="FH43" s="108">
        <v>0</v>
      </c>
      <c r="FI43" s="105"/>
      <c r="FJ43" s="106">
        <v>0</v>
      </c>
      <c r="FK43" s="107">
        <v>0</v>
      </c>
      <c r="FL43" s="103"/>
      <c r="FM43" s="104">
        <v>352.74263286000001</v>
      </c>
      <c r="FN43" s="108">
        <v>96.81</v>
      </c>
      <c r="FO43" s="105"/>
      <c r="FP43" s="106">
        <v>0</v>
      </c>
      <c r="FQ43" s="107">
        <v>0</v>
      </c>
      <c r="FR43" s="103"/>
      <c r="FS43" s="104">
        <v>0</v>
      </c>
      <c r="FT43" s="108">
        <v>0</v>
      </c>
      <c r="FU43" s="105"/>
      <c r="FV43" s="106">
        <v>0</v>
      </c>
      <c r="FW43" s="107">
        <v>0</v>
      </c>
      <c r="FX43" s="103"/>
      <c r="FY43" s="104">
        <v>0</v>
      </c>
      <c r="FZ43" s="108">
        <v>0</v>
      </c>
      <c r="GA43" s="105"/>
      <c r="GB43" s="106">
        <v>0</v>
      </c>
      <c r="GC43" s="107">
        <v>0</v>
      </c>
      <c r="GD43" s="103"/>
      <c r="GE43" s="104">
        <v>4.0190410000000003E-2</v>
      </c>
      <c r="GF43" s="108">
        <v>0</v>
      </c>
      <c r="GG43" s="105"/>
      <c r="GH43" s="106">
        <v>5.2105980000000003E-2</v>
      </c>
      <c r="GI43" s="107">
        <v>0</v>
      </c>
      <c r="GJ43" s="103"/>
      <c r="GK43" s="104">
        <v>3.2054249999999999E-2</v>
      </c>
      <c r="GL43" s="108">
        <v>0</v>
      </c>
      <c r="GM43" s="105"/>
      <c r="GN43" s="106">
        <v>1.135865E-2</v>
      </c>
      <c r="GO43" s="107">
        <v>0</v>
      </c>
      <c r="GP43" s="103"/>
      <c r="GQ43" s="104">
        <v>19.625223940000001</v>
      </c>
      <c r="GR43" s="108">
        <v>99.39</v>
      </c>
      <c r="GS43" s="105"/>
      <c r="GT43" s="106">
        <v>941.39879680999991</v>
      </c>
      <c r="GU43" s="107">
        <v>98.43</v>
      </c>
      <c r="GV43" s="103"/>
      <c r="GW43" s="104">
        <v>0</v>
      </c>
      <c r="GX43" s="108">
        <v>0</v>
      </c>
      <c r="GY43" s="105"/>
      <c r="GZ43" s="106">
        <v>0</v>
      </c>
      <c r="HA43" s="107">
        <v>0</v>
      </c>
      <c r="HC43">
        <v>0</v>
      </c>
      <c r="HD43">
        <v>0</v>
      </c>
    </row>
    <row r="44" spans="1:212" ht="13.5" thickBot="1">
      <c r="A44" s="103" t="s">
        <v>1427</v>
      </c>
      <c r="B44" s="104"/>
      <c r="C44" s="105"/>
      <c r="D44" s="106">
        <v>7.7333268400000001</v>
      </c>
      <c r="E44" s="107">
        <v>1</v>
      </c>
      <c r="F44" s="103"/>
      <c r="G44" s="104">
        <v>5.4115314900000007</v>
      </c>
      <c r="H44" s="108">
        <v>0.97</v>
      </c>
      <c r="I44" s="105"/>
      <c r="J44" s="106">
        <v>42.697093760000001</v>
      </c>
      <c r="K44" s="107">
        <v>1</v>
      </c>
      <c r="L44" s="103"/>
      <c r="M44" s="104">
        <v>2.79385752</v>
      </c>
      <c r="N44" s="108">
        <v>0.92</v>
      </c>
      <c r="O44" s="105"/>
      <c r="P44" s="106">
        <v>148.76508140000001</v>
      </c>
      <c r="Q44" s="107">
        <v>1</v>
      </c>
      <c r="R44" s="103"/>
      <c r="S44" s="104">
        <v>589.58291880999991</v>
      </c>
      <c r="T44" s="108">
        <v>98.38</v>
      </c>
      <c r="U44" s="105"/>
      <c r="V44" s="106">
        <v>22.010777179999995</v>
      </c>
      <c r="W44" s="107">
        <v>99.45</v>
      </c>
      <c r="X44" s="103"/>
      <c r="Y44" s="104">
        <v>365.85421320999995</v>
      </c>
      <c r="Z44" s="108">
        <v>99.28</v>
      </c>
      <c r="AA44" s="105"/>
      <c r="AB44" s="106">
        <v>28.001316729999996</v>
      </c>
      <c r="AC44" s="107">
        <v>95.16</v>
      </c>
      <c r="AD44" s="103"/>
      <c r="AE44" s="104">
        <v>436.26682447000002</v>
      </c>
      <c r="AF44" s="108">
        <v>97.89</v>
      </c>
      <c r="AG44" s="105"/>
      <c r="AH44" s="106">
        <v>149.39684439999999</v>
      </c>
      <c r="AI44" s="107">
        <v>98.28</v>
      </c>
      <c r="AJ44" s="103"/>
      <c r="AK44" s="104">
        <v>278.09997872000002</v>
      </c>
      <c r="AL44" s="108">
        <v>92.1</v>
      </c>
      <c r="AM44" s="105"/>
      <c r="AN44" s="106">
        <v>94.28015499</v>
      </c>
      <c r="AO44" s="107">
        <v>100</v>
      </c>
      <c r="AP44" s="103"/>
      <c r="AQ44" s="104">
        <v>114.70527437999999</v>
      </c>
      <c r="AR44" s="108">
        <v>100</v>
      </c>
      <c r="AS44" s="105"/>
      <c r="AT44" s="106">
        <v>913.52100078000001</v>
      </c>
      <c r="AU44" s="107">
        <v>99.65</v>
      </c>
      <c r="AV44" s="103"/>
      <c r="AW44" s="104">
        <v>311.28389277999997</v>
      </c>
      <c r="AX44" s="108">
        <v>99.69</v>
      </c>
      <c r="AY44" s="105"/>
      <c r="AZ44" s="106">
        <v>191.29016058999997</v>
      </c>
      <c r="BA44" s="107">
        <v>94.85</v>
      </c>
      <c r="BB44" s="103"/>
      <c r="BC44" s="104">
        <v>1887.0453857999998</v>
      </c>
      <c r="BD44" s="108">
        <v>99.77</v>
      </c>
      <c r="BE44" s="105"/>
      <c r="BF44" s="106">
        <v>2267.34588519</v>
      </c>
      <c r="BG44" s="107">
        <v>99.8</v>
      </c>
      <c r="BH44" s="103"/>
      <c r="BI44" s="104">
        <v>378.73377389000001</v>
      </c>
      <c r="BJ44" s="108">
        <v>99.18</v>
      </c>
      <c r="BK44" s="105"/>
      <c r="BL44" s="106">
        <v>98.920238439999991</v>
      </c>
      <c r="BM44" s="107">
        <v>96.81</v>
      </c>
      <c r="BN44" s="103"/>
      <c r="BO44" s="104">
        <v>339.76490356999994</v>
      </c>
      <c r="BP44" s="108">
        <v>99.08</v>
      </c>
      <c r="BQ44" s="105"/>
      <c r="BR44" s="106">
        <v>366.39268418999995</v>
      </c>
      <c r="BS44" s="107">
        <v>99.62</v>
      </c>
      <c r="BT44" s="103"/>
      <c r="BU44" s="104">
        <v>0</v>
      </c>
      <c r="BV44" s="108">
        <v>0</v>
      </c>
      <c r="BW44" s="105"/>
      <c r="BX44" s="106">
        <v>40.678625599999997</v>
      </c>
      <c r="BY44" s="107">
        <v>90.64</v>
      </c>
      <c r="BZ44" s="103"/>
      <c r="CA44" s="104">
        <v>166.19618331999999</v>
      </c>
      <c r="CB44" s="108">
        <v>97.44</v>
      </c>
      <c r="CC44" s="105"/>
      <c r="CD44" s="106">
        <v>101.39325045999999</v>
      </c>
      <c r="CE44" s="107">
        <v>81.569999999999993</v>
      </c>
      <c r="CF44" s="103"/>
      <c r="CG44" s="104">
        <v>9.2599650600000007</v>
      </c>
      <c r="CH44" s="108">
        <v>87.7</v>
      </c>
      <c r="CI44" s="105"/>
      <c r="CJ44" s="106">
        <v>142.56197399999999</v>
      </c>
      <c r="CK44" s="107">
        <v>98</v>
      </c>
      <c r="CL44" s="103"/>
      <c r="CM44" s="104">
        <v>108.194491</v>
      </c>
      <c r="CN44" s="108">
        <v>98</v>
      </c>
      <c r="CO44" s="105"/>
      <c r="CP44" s="106">
        <v>201.71859699999999</v>
      </c>
      <c r="CQ44" s="107">
        <v>98</v>
      </c>
      <c r="CR44" s="103"/>
      <c r="CS44" s="104">
        <v>420.06125100000003</v>
      </c>
      <c r="CT44" s="108">
        <v>99</v>
      </c>
      <c r="CU44" s="105"/>
      <c r="CV44" s="106">
        <v>83.790611999999996</v>
      </c>
      <c r="CW44" s="107">
        <v>95</v>
      </c>
      <c r="CX44" s="103"/>
      <c r="CY44" s="104">
        <v>323.88792599999999</v>
      </c>
      <c r="CZ44" s="108">
        <v>98</v>
      </c>
      <c r="DA44" s="105"/>
      <c r="DB44" s="106">
        <v>39.790723999999997</v>
      </c>
      <c r="DC44" s="107">
        <v>96</v>
      </c>
      <c r="DD44" s="103"/>
      <c r="DE44" s="104">
        <v>18.939229000000001</v>
      </c>
      <c r="DF44" s="108">
        <v>84</v>
      </c>
      <c r="DG44" s="105"/>
      <c r="DH44" s="106">
        <v>55.248863419999999</v>
      </c>
      <c r="DI44" s="107">
        <v>97.48</v>
      </c>
      <c r="DJ44" s="103"/>
      <c r="DK44" s="104">
        <v>83.574804060000005</v>
      </c>
      <c r="DL44" s="108">
        <v>97.52</v>
      </c>
      <c r="DM44" s="105"/>
      <c r="DN44" s="106">
        <v>137.29665466999998</v>
      </c>
      <c r="DO44" s="107">
        <v>99.99</v>
      </c>
      <c r="DP44" s="103"/>
      <c r="DQ44" s="104">
        <v>10.825224109999999</v>
      </c>
      <c r="DR44" s="108">
        <v>98.59</v>
      </c>
      <c r="DS44" s="105"/>
      <c r="DT44" s="106">
        <v>7.8108246299999999</v>
      </c>
      <c r="DU44" s="107">
        <v>156.36000000000001</v>
      </c>
      <c r="DV44" s="103"/>
      <c r="DW44" s="104">
        <v>109.77122204999999</v>
      </c>
      <c r="DX44" s="108">
        <v>89.11</v>
      </c>
      <c r="DY44" s="105"/>
      <c r="DZ44" s="106">
        <v>229.14574417</v>
      </c>
      <c r="EA44" s="107">
        <v>80.64</v>
      </c>
      <c r="EB44" s="103"/>
      <c r="EC44" s="104">
        <v>47.873138650000001</v>
      </c>
      <c r="ED44" s="108">
        <v>101.92</v>
      </c>
      <c r="EE44" s="105"/>
      <c r="EF44" s="106">
        <v>74.34276638999998</v>
      </c>
      <c r="EG44" s="107">
        <v>98.14</v>
      </c>
      <c r="EH44" s="103"/>
      <c r="EI44" s="104">
        <v>265.19152350999997</v>
      </c>
      <c r="EJ44" s="108">
        <v>99.53</v>
      </c>
      <c r="EK44" s="105"/>
      <c r="EL44" s="106">
        <v>384.09876538999998</v>
      </c>
      <c r="EM44" s="107">
        <v>98.35</v>
      </c>
      <c r="EN44" s="103"/>
      <c r="EO44" s="104">
        <v>97.805354579999985</v>
      </c>
      <c r="EP44" s="108">
        <v>99.85</v>
      </c>
      <c r="EQ44" s="105"/>
      <c r="ER44" s="106">
        <v>191.27739222000002</v>
      </c>
      <c r="ES44" s="107">
        <v>99.52</v>
      </c>
      <c r="ET44" s="103"/>
      <c r="EU44" s="104">
        <v>122.59702875000001</v>
      </c>
      <c r="EV44" s="108">
        <v>67.19</v>
      </c>
      <c r="EW44" s="105"/>
      <c r="EX44" s="106">
        <v>564.48925349000001</v>
      </c>
      <c r="EY44" s="107">
        <v>99.83</v>
      </c>
      <c r="EZ44" s="103"/>
      <c r="FA44" s="104">
        <v>344.86780944999992</v>
      </c>
      <c r="FB44" s="108">
        <v>98.24</v>
      </c>
      <c r="FC44" s="105"/>
      <c r="FD44" s="106">
        <v>82.811769300000009</v>
      </c>
      <c r="FE44" s="107">
        <v>97.14</v>
      </c>
      <c r="FF44" s="103"/>
      <c r="FG44" s="104">
        <v>198.52907358999997</v>
      </c>
      <c r="FH44" s="108">
        <v>96.97</v>
      </c>
      <c r="FI44" s="105"/>
      <c r="FJ44" s="106">
        <v>38.304864489999993</v>
      </c>
      <c r="FK44" s="107">
        <v>97.79</v>
      </c>
      <c r="FL44" s="103"/>
      <c r="FM44" s="104">
        <v>352.74263286000001</v>
      </c>
      <c r="FN44" s="108">
        <v>96.81</v>
      </c>
      <c r="FO44" s="105"/>
      <c r="FP44" s="106">
        <v>138.89924109999998</v>
      </c>
      <c r="FQ44" s="107">
        <v>99.17</v>
      </c>
      <c r="FR44" s="103"/>
      <c r="FS44" s="104">
        <v>650.34624835</v>
      </c>
      <c r="FT44" s="108">
        <v>93.77</v>
      </c>
      <c r="FU44" s="105"/>
      <c r="FV44" s="106">
        <v>221.09834959</v>
      </c>
      <c r="FW44" s="107">
        <v>91.88</v>
      </c>
      <c r="FX44" s="103"/>
      <c r="FY44" s="104">
        <v>234.71120822999998</v>
      </c>
      <c r="FZ44" s="108">
        <v>94.63</v>
      </c>
      <c r="GA44" s="105"/>
      <c r="GB44" s="106">
        <v>1091.5075730800002</v>
      </c>
      <c r="GC44" s="107">
        <v>97.38</v>
      </c>
      <c r="GD44" s="103"/>
      <c r="GE44" s="104">
        <v>2152.0828943500001</v>
      </c>
      <c r="GF44" s="108">
        <v>99.16</v>
      </c>
      <c r="GG44" s="105"/>
      <c r="GH44" s="106">
        <v>3253.3986053700005</v>
      </c>
      <c r="GI44" s="107">
        <v>99.27</v>
      </c>
      <c r="GJ44" s="103"/>
      <c r="GK44" s="104">
        <v>1981.4750789300001</v>
      </c>
      <c r="GL44" s="108">
        <v>99.29</v>
      </c>
      <c r="GM44" s="105"/>
      <c r="GN44" s="106">
        <v>542.25791505999996</v>
      </c>
      <c r="GO44" s="107">
        <v>98.58</v>
      </c>
      <c r="GP44" s="103"/>
      <c r="GQ44" s="104">
        <v>19.625223940000001</v>
      </c>
      <c r="GR44" s="108">
        <v>99.39</v>
      </c>
      <c r="GS44" s="105"/>
      <c r="GT44" s="106">
        <v>941.39879680999991</v>
      </c>
      <c r="GU44" s="107">
        <v>98.43</v>
      </c>
      <c r="GV44" s="103"/>
      <c r="GW44" s="104">
        <v>320.91749366000005</v>
      </c>
      <c r="GX44" s="108">
        <v>99.36</v>
      </c>
      <c r="GY44" s="105"/>
      <c r="GZ44" s="106">
        <v>119.86593777</v>
      </c>
      <c r="HA44" s="107">
        <v>99.91</v>
      </c>
      <c r="HC44">
        <v>0</v>
      </c>
      <c r="HD44">
        <v>0</v>
      </c>
    </row>
    <row r="45" spans="1:212" ht="13.5" thickBot="1">
      <c r="C45" s="100"/>
      <c r="D45" s="101"/>
      <c r="E45" s="102"/>
      <c r="I45" s="100"/>
      <c r="J45" s="101"/>
      <c r="K45" s="102"/>
      <c r="O45" s="100"/>
      <c r="P45" s="101"/>
      <c r="Q45" s="102"/>
      <c r="U45" s="100"/>
      <c r="V45" s="101"/>
      <c r="W45" s="102"/>
      <c r="AA45" s="100"/>
      <c r="AB45" s="101"/>
      <c r="AC45" s="102"/>
      <c r="AG45" s="100"/>
      <c r="AH45" s="101"/>
      <c r="AI45" s="102"/>
      <c r="AM45" s="100"/>
      <c r="AN45" s="101"/>
      <c r="AO45" s="102"/>
      <c r="AS45" s="100"/>
      <c r="AT45" s="101"/>
      <c r="AU45" s="102"/>
      <c r="AY45" s="100"/>
      <c r="AZ45" s="101"/>
      <c r="BA45" s="102"/>
      <c r="BE45" s="100"/>
      <c r="BF45" s="101"/>
      <c r="BG45" s="102"/>
      <c r="BK45" s="100"/>
      <c r="BL45" s="101"/>
      <c r="BM45" s="102"/>
      <c r="BQ45" s="100"/>
      <c r="BR45" s="101"/>
      <c r="BS45" s="102"/>
      <c r="BW45" s="100"/>
      <c r="BX45" s="101"/>
      <c r="BY45" s="102"/>
      <c r="CC45" s="100"/>
      <c r="CD45" s="101"/>
      <c r="CE45" s="102"/>
      <c r="CI45" s="100"/>
      <c r="CJ45" s="101"/>
      <c r="CK45" s="102"/>
      <c r="CO45" s="100"/>
      <c r="CP45" s="101"/>
      <c r="CQ45" s="102"/>
      <c r="CU45" s="100"/>
      <c r="CV45" s="101"/>
      <c r="CW45" s="102"/>
      <c r="DA45" s="100"/>
      <c r="DB45" s="101"/>
      <c r="DC45" s="102"/>
      <c r="DG45" s="100"/>
      <c r="DH45" s="101"/>
      <c r="DI45" s="102"/>
      <c r="DM45" s="100"/>
      <c r="DN45" s="101"/>
      <c r="DO45" s="102"/>
      <c r="DS45" s="100"/>
      <c r="DT45" s="101"/>
      <c r="DU45" s="102"/>
      <c r="DY45" s="100"/>
      <c r="DZ45" s="101"/>
      <c r="EA45" s="102"/>
      <c r="EE45" s="100"/>
      <c r="EF45" s="101"/>
      <c r="EG45" s="102"/>
      <c r="EK45" s="100"/>
      <c r="EL45" s="101"/>
      <c r="EM45" s="102"/>
      <c r="EQ45" s="100"/>
      <c r="ER45" s="101"/>
      <c r="ES45" s="102"/>
      <c r="EW45" s="100"/>
      <c r="EX45" s="101"/>
      <c r="EY45" s="102"/>
      <c r="FC45" s="100"/>
      <c r="FD45" s="101"/>
      <c r="FE45" s="102"/>
      <c r="FI45" s="100"/>
      <c r="FJ45" s="101"/>
      <c r="FK45" s="102"/>
      <c r="FO45" s="100"/>
      <c r="FP45" s="101"/>
      <c r="FQ45" s="102"/>
      <c r="FU45" s="100"/>
      <c r="FV45" s="101"/>
      <c r="FW45" s="102"/>
      <c r="GA45" s="100"/>
      <c r="GB45" s="101"/>
      <c r="GC45" s="102"/>
      <c r="GG45" s="100"/>
      <c r="GH45" s="101"/>
      <c r="GI45" s="102"/>
      <c r="GM45" s="100"/>
      <c r="GN45" s="101"/>
      <c r="GO45" s="102"/>
      <c r="GS45" s="100"/>
      <c r="GT45" s="101"/>
      <c r="GU45" s="102"/>
      <c r="GY45" s="100"/>
      <c r="GZ45" s="101"/>
      <c r="HA45" s="102"/>
    </row>
    <row r="46" spans="1:212">
      <c r="A46" s="109" t="s">
        <v>1428</v>
      </c>
      <c r="B46" s="110"/>
      <c r="C46" s="111"/>
      <c r="D46" s="112">
        <v>12</v>
      </c>
      <c r="E46" s="113"/>
      <c r="F46" s="109"/>
      <c r="G46" s="110">
        <v>8</v>
      </c>
      <c r="H46" s="114"/>
      <c r="I46" s="111"/>
      <c r="J46" s="112">
        <v>11</v>
      </c>
      <c r="K46" s="113"/>
      <c r="L46" s="109"/>
      <c r="M46" s="110">
        <v>12</v>
      </c>
      <c r="N46" s="114"/>
      <c r="O46" s="111"/>
      <c r="P46" s="112">
        <v>56</v>
      </c>
      <c r="Q46" s="113"/>
      <c r="R46" s="109"/>
      <c r="S46" s="110">
        <v>357</v>
      </c>
      <c r="T46" s="114"/>
      <c r="U46" s="111"/>
      <c r="V46" s="112">
        <v>86</v>
      </c>
      <c r="W46" s="113"/>
      <c r="X46" s="109"/>
      <c r="Y46" s="110">
        <v>329</v>
      </c>
      <c r="Z46" s="114"/>
      <c r="AA46" s="111"/>
      <c r="AB46" s="112">
        <v>84</v>
      </c>
      <c r="AC46" s="113"/>
      <c r="AD46" s="109"/>
      <c r="AE46" s="110">
        <v>243</v>
      </c>
      <c r="AF46" s="114"/>
      <c r="AG46" s="111"/>
      <c r="AH46" s="112">
        <v>299</v>
      </c>
      <c r="AI46" s="113"/>
      <c r="AJ46" s="109"/>
      <c r="AK46" s="110">
        <v>161</v>
      </c>
      <c r="AL46" s="114"/>
      <c r="AM46" s="111"/>
      <c r="AN46" s="112">
        <v>73</v>
      </c>
      <c r="AO46" s="113"/>
      <c r="AP46" s="109"/>
      <c r="AQ46" s="110">
        <v>220</v>
      </c>
      <c r="AR46" s="114"/>
      <c r="AS46" s="111"/>
      <c r="AT46" s="112">
        <v>793</v>
      </c>
      <c r="AU46" s="113"/>
      <c r="AV46" s="109"/>
      <c r="AW46" s="110">
        <v>240</v>
      </c>
      <c r="AX46" s="114"/>
      <c r="AY46" s="111"/>
      <c r="AZ46" s="112">
        <v>269</v>
      </c>
      <c r="BA46" s="113"/>
      <c r="BB46" s="109"/>
      <c r="BC46" s="110">
        <v>675</v>
      </c>
      <c r="BD46" s="114"/>
      <c r="BE46" s="111"/>
      <c r="BF46" s="112">
        <v>1245</v>
      </c>
      <c r="BG46" s="113"/>
      <c r="BH46" s="109"/>
      <c r="BI46" s="110">
        <v>282</v>
      </c>
      <c r="BJ46" s="114"/>
      <c r="BK46" s="111"/>
      <c r="BL46" s="112">
        <v>35</v>
      </c>
      <c r="BM46" s="113"/>
      <c r="BN46" s="109"/>
      <c r="BO46" s="110">
        <v>111</v>
      </c>
      <c r="BP46" s="114"/>
      <c r="BQ46" s="111"/>
      <c r="BR46" s="112">
        <v>131</v>
      </c>
      <c r="BS46" s="113"/>
      <c r="BT46" s="109"/>
      <c r="BU46" s="110">
        <v>41</v>
      </c>
      <c r="BV46" s="114"/>
      <c r="BW46" s="111"/>
      <c r="BX46" s="112">
        <v>19</v>
      </c>
      <c r="BY46" s="113"/>
      <c r="BZ46" s="109"/>
      <c r="CA46" s="110">
        <v>17</v>
      </c>
      <c r="CB46" s="114"/>
      <c r="CC46" s="111"/>
      <c r="CD46" s="112">
        <v>19</v>
      </c>
      <c r="CE46" s="113"/>
      <c r="CF46" s="109"/>
      <c r="CG46" s="110">
        <v>12</v>
      </c>
      <c r="CH46" s="114"/>
      <c r="CI46" s="111"/>
      <c r="CJ46" s="112">
        <v>101</v>
      </c>
      <c r="CK46" s="113"/>
      <c r="CL46" s="109"/>
      <c r="CM46" s="110">
        <v>107</v>
      </c>
      <c r="CN46" s="114"/>
      <c r="CO46" s="111"/>
      <c r="CP46" s="112">
        <v>720</v>
      </c>
      <c r="CQ46" s="113"/>
      <c r="CR46" s="109"/>
      <c r="CS46" s="110">
        <v>5</v>
      </c>
      <c r="CT46" s="114"/>
      <c r="CU46" s="111"/>
      <c r="CV46" s="112">
        <v>2</v>
      </c>
      <c r="CW46" s="113"/>
      <c r="CX46" s="109"/>
      <c r="CY46" s="110">
        <v>6</v>
      </c>
      <c r="CZ46" s="114"/>
      <c r="DA46" s="111"/>
      <c r="DB46" s="112">
        <v>2</v>
      </c>
      <c r="DC46" s="113"/>
      <c r="DD46" s="109"/>
      <c r="DE46" s="110">
        <v>1233</v>
      </c>
      <c r="DF46" s="114"/>
      <c r="DG46" s="111"/>
      <c r="DH46" s="112">
        <v>32</v>
      </c>
      <c r="DI46" s="113"/>
      <c r="DJ46" s="109"/>
      <c r="DK46" s="110">
        <v>168</v>
      </c>
      <c r="DL46" s="114"/>
      <c r="DM46" s="111"/>
      <c r="DN46" s="112">
        <v>11</v>
      </c>
      <c r="DO46" s="113"/>
      <c r="DP46" s="109"/>
      <c r="DQ46" s="110">
        <v>3</v>
      </c>
      <c r="DR46" s="114"/>
      <c r="DS46" s="111"/>
      <c r="DT46" s="112">
        <v>92</v>
      </c>
      <c r="DU46" s="113"/>
      <c r="DV46" s="109"/>
      <c r="DW46" s="110">
        <v>206</v>
      </c>
      <c r="DX46" s="114"/>
      <c r="DY46" s="111"/>
      <c r="DZ46" s="112">
        <v>50</v>
      </c>
      <c r="EA46" s="113"/>
      <c r="EB46" s="109"/>
      <c r="EC46" s="110">
        <v>2139</v>
      </c>
      <c r="ED46" s="114"/>
      <c r="EE46" s="111"/>
      <c r="EF46" s="112">
        <v>1</v>
      </c>
      <c r="EG46" s="113"/>
      <c r="EH46" s="109"/>
      <c r="EI46" s="110">
        <v>5</v>
      </c>
      <c r="EJ46" s="114"/>
      <c r="EK46" s="111"/>
      <c r="EL46" s="112">
        <v>104</v>
      </c>
      <c r="EM46" s="113"/>
      <c r="EN46" s="109"/>
      <c r="EO46" s="110">
        <v>74</v>
      </c>
      <c r="EP46" s="114"/>
      <c r="EQ46" s="111"/>
      <c r="ER46" s="112">
        <v>87</v>
      </c>
      <c r="ES46" s="113"/>
      <c r="ET46" s="109"/>
      <c r="EU46" s="110">
        <v>179</v>
      </c>
      <c r="EV46" s="114"/>
      <c r="EW46" s="111"/>
      <c r="EX46" s="112">
        <v>166</v>
      </c>
      <c r="EY46" s="113"/>
      <c r="EZ46" s="109"/>
      <c r="FA46" s="110">
        <v>1</v>
      </c>
      <c r="FB46" s="114"/>
      <c r="FC46" s="111"/>
      <c r="FD46" s="112">
        <v>70</v>
      </c>
      <c r="FE46" s="113"/>
      <c r="FF46" s="109"/>
      <c r="FG46" s="110">
        <v>78</v>
      </c>
      <c r="FH46" s="114"/>
      <c r="FI46" s="111"/>
      <c r="FJ46" s="112">
        <v>31</v>
      </c>
      <c r="FK46" s="113"/>
      <c r="FL46" s="109"/>
      <c r="FM46" s="110">
        <v>394</v>
      </c>
      <c r="FN46" s="114"/>
      <c r="FO46" s="111"/>
      <c r="FP46" s="112">
        <v>293</v>
      </c>
      <c r="FQ46" s="113"/>
      <c r="FR46" s="109"/>
      <c r="FS46" s="110">
        <v>710</v>
      </c>
      <c r="FT46" s="114"/>
      <c r="FU46" s="111"/>
      <c r="FV46" s="112">
        <v>327</v>
      </c>
      <c r="FW46" s="113"/>
      <c r="FX46" s="109"/>
      <c r="FY46" s="110">
        <v>392</v>
      </c>
      <c r="FZ46" s="114"/>
      <c r="GA46" s="111"/>
      <c r="GB46" s="112">
        <v>1131</v>
      </c>
      <c r="GC46" s="113"/>
      <c r="GD46" s="109"/>
      <c r="GE46" s="110">
        <v>17</v>
      </c>
      <c r="GF46" s="114"/>
      <c r="GG46" s="111"/>
      <c r="GH46" s="112">
        <v>26</v>
      </c>
      <c r="GI46" s="113"/>
      <c r="GJ46" s="109"/>
      <c r="GK46" s="110">
        <v>32</v>
      </c>
      <c r="GL46" s="114"/>
      <c r="GM46" s="111"/>
      <c r="GN46" s="112">
        <v>38</v>
      </c>
      <c r="GO46" s="113"/>
      <c r="GP46" s="109"/>
      <c r="GQ46" s="110">
        <v>1</v>
      </c>
      <c r="GR46" s="114"/>
      <c r="GS46" s="111"/>
      <c r="GT46" s="112">
        <v>8</v>
      </c>
      <c r="GU46" s="113"/>
      <c r="GV46" s="109"/>
      <c r="GW46" s="110">
        <v>25</v>
      </c>
      <c r="GX46" s="114"/>
      <c r="GY46" s="111"/>
      <c r="GZ46" s="112">
        <v>7</v>
      </c>
      <c r="HA46" s="113"/>
      <c r="HC46">
        <v>0</v>
      </c>
    </row>
    <row r="47" spans="1:212" ht="13.5" thickBot="1">
      <c r="A47" s="115" t="s">
        <v>186</v>
      </c>
      <c r="B47" s="116"/>
      <c r="C47" s="117"/>
      <c r="D47" s="118">
        <v>645225.28</v>
      </c>
      <c r="E47" s="119"/>
      <c r="F47" s="115"/>
      <c r="G47" s="116">
        <v>696485.85624999995</v>
      </c>
      <c r="H47" s="120"/>
      <c r="I47" s="117"/>
      <c r="J47" s="118">
        <v>3900543.0472727274</v>
      </c>
      <c r="K47" s="119"/>
      <c r="L47" s="115"/>
      <c r="M47" s="116">
        <v>253116.73333333331</v>
      </c>
      <c r="N47" s="120"/>
      <c r="O47" s="117"/>
      <c r="P47" s="118">
        <v>2660685.0589285716</v>
      </c>
      <c r="Q47" s="119"/>
      <c r="R47" s="115"/>
      <c r="S47" s="116">
        <v>1678557.1250140057</v>
      </c>
      <c r="T47" s="120"/>
      <c r="U47" s="117"/>
      <c r="V47" s="118">
        <v>257376.32976744184</v>
      </c>
      <c r="W47" s="119"/>
      <c r="X47" s="115"/>
      <c r="Y47" s="116">
        <v>1119926.9121580548</v>
      </c>
      <c r="Z47" s="120"/>
      <c r="AA47" s="117"/>
      <c r="AB47" s="118">
        <v>350303.00392857142</v>
      </c>
      <c r="AC47" s="119"/>
      <c r="AD47" s="115"/>
      <c r="AE47" s="116">
        <v>1834002.9846502056</v>
      </c>
      <c r="AF47" s="120"/>
      <c r="AG47" s="117"/>
      <c r="AH47" s="118">
        <v>508402.35163879592</v>
      </c>
      <c r="AI47" s="119"/>
      <c r="AJ47" s="115"/>
      <c r="AK47" s="116">
        <v>1877845.2409937889</v>
      </c>
      <c r="AL47" s="120"/>
      <c r="AM47" s="117"/>
      <c r="AN47" s="118">
        <v>1292171.4821917808</v>
      </c>
      <c r="AO47" s="119"/>
      <c r="AP47" s="115"/>
      <c r="AQ47" s="116">
        <v>521460.63</v>
      </c>
      <c r="AR47" s="120"/>
      <c r="AS47" s="117"/>
      <c r="AT47" s="118">
        <v>1156074.7268600252</v>
      </c>
      <c r="AU47" s="119"/>
      <c r="AV47" s="115"/>
      <c r="AW47" s="116">
        <v>1301043.9483333335</v>
      </c>
      <c r="AX47" s="120"/>
      <c r="AY47" s="117"/>
      <c r="AZ47" s="118">
        <v>749724.8717472119</v>
      </c>
      <c r="BA47" s="119"/>
      <c r="BB47" s="115"/>
      <c r="BC47" s="116">
        <v>2802198.6429629629</v>
      </c>
      <c r="BD47" s="120"/>
      <c r="BE47" s="117"/>
      <c r="BF47" s="118">
        <v>1824697.5807228915</v>
      </c>
      <c r="BG47" s="119"/>
      <c r="BH47" s="115"/>
      <c r="BI47" s="116">
        <v>1354137.9882978722</v>
      </c>
      <c r="BJ47" s="120"/>
      <c r="BK47" s="117"/>
      <c r="BL47" s="118">
        <v>2919495.7085714284</v>
      </c>
      <c r="BM47" s="119"/>
      <c r="BN47" s="115"/>
      <c r="BO47" s="116">
        <v>3089716.654954955</v>
      </c>
      <c r="BP47" s="120"/>
      <c r="BQ47" s="117"/>
      <c r="BR47" s="118">
        <v>2807364.8809160301</v>
      </c>
      <c r="BS47" s="119"/>
      <c r="BT47" s="115"/>
      <c r="BU47" s="116">
        <v>260464.89634146341</v>
      </c>
      <c r="BV47" s="120"/>
      <c r="BW47" s="117"/>
      <c r="BX47" s="118">
        <v>2362225.5836842107</v>
      </c>
      <c r="BY47" s="119"/>
      <c r="BZ47" s="115"/>
      <c r="CA47" s="116">
        <v>10033330.112941176</v>
      </c>
      <c r="CB47" s="120"/>
      <c r="CC47" s="117"/>
      <c r="CD47" s="118">
        <v>6541645.8821052639</v>
      </c>
      <c r="CE47" s="119"/>
      <c r="CF47" s="115"/>
      <c r="CG47" s="116">
        <v>880027.29166666663</v>
      </c>
      <c r="CH47" s="120"/>
      <c r="CI47" s="117"/>
      <c r="CJ47" s="118">
        <v>1439778.8118811881</v>
      </c>
      <c r="CK47" s="119"/>
      <c r="CL47" s="115"/>
      <c r="CM47" s="116">
        <v>1043782.8504672897</v>
      </c>
      <c r="CN47" s="120"/>
      <c r="CO47" s="117"/>
      <c r="CP47" s="118">
        <v>284540.88888888888</v>
      </c>
      <c r="CQ47" s="119"/>
      <c r="CR47" s="115"/>
      <c r="CS47" s="116">
        <v>85113296</v>
      </c>
      <c r="CT47" s="120"/>
      <c r="CU47" s="117"/>
      <c r="CV47" s="118">
        <v>43764812</v>
      </c>
      <c r="CW47" s="119"/>
      <c r="CX47" s="115"/>
      <c r="CY47" s="116">
        <v>54886597.333333336</v>
      </c>
      <c r="CZ47" s="120"/>
      <c r="DA47" s="117"/>
      <c r="DB47" s="118">
        <v>20675425.5</v>
      </c>
      <c r="DC47" s="119"/>
      <c r="DD47" s="115"/>
      <c r="DE47" s="116">
        <v>18263.852392538523</v>
      </c>
      <c r="DF47" s="120"/>
      <c r="DG47" s="117"/>
      <c r="DH47" s="118">
        <v>1771188.6921875</v>
      </c>
      <c r="DI47" s="119"/>
      <c r="DJ47" s="115"/>
      <c r="DK47" s="116">
        <v>510128.18970238097</v>
      </c>
      <c r="DL47" s="120"/>
      <c r="DM47" s="117"/>
      <c r="DN47" s="118">
        <v>12482839.182727272</v>
      </c>
      <c r="DO47" s="119"/>
      <c r="DP47" s="115"/>
      <c r="DQ47" s="116">
        <v>3660130.0266666668</v>
      </c>
      <c r="DR47" s="120"/>
      <c r="DS47" s="117"/>
      <c r="DT47" s="118">
        <v>54295.833586956527</v>
      </c>
      <c r="DU47" s="119"/>
      <c r="DV47" s="115"/>
      <c r="DW47" s="116">
        <v>598060.3122815534</v>
      </c>
      <c r="DX47" s="120"/>
      <c r="DY47" s="117"/>
      <c r="DZ47" s="118">
        <v>5683227.3459999999</v>
      </c>
      <c r="EA47" s="119"/>
      <c r="EB47" s="115"/>
      <c r="EC47" s="116">
        <v>21959.854698457224</v>
      </c>
      <c r="ED47" s="120"/>
      <c r="EE47" s="117"/>
      <c r="EF47" s="118">
        <v>75755330.920000002</v>
      </c>
      <c r="EG47" s="119"/>
      <c r="EH47" s="115"/>
      <c r="EI47" s="116">
        <v>53294290.434</v>
      </c>
      <c r="EJ47" s="120"/>
      <c r="EK47" s="117"/>
      <c r="EL47" s="118">
        <v>3755683.1663461542</v>
      </c>
      <c r="EM47" s="119"/>
      <c r="EN47" s="115"/>
      <c r="EO47" s="116">
        <v>1323555.3163513513</v>
      </c>
      <c r="EP47" s="120"/>
      <c r="EQ47" s="117"/>
      <c r="ER47" s="118">
        <v>2209296.0629885057</v>
      </c>
      <c r="ES47" s="119"/>
      <c r="ET47" s="115"/>
      <c r="EU47" s="116">
        <v>1019419.1570949721</v>
      </c>
      <c r="EV47" s="120"/>
      <c r="EW47" s="117"/>
      <c r="EX47" s="118">
        <v>3406284.7364457832</v>
      </c>
      <c r="EY47" s="119"/>
      <c r="EZ47" s="115"/>
      <c r="FA47" s="116">
        <v>351071506.89999998</v>
      </c>
      <c r="FB47" s="120"/>
      <c r="FC47" s="117"/>
      <c r="FD47" s="118">
        <v>1217627.7635714286</v>
      </c>
      <c r="FE47" s="119"/>
      <c r="FF47" s="115"/>
      <c r="FG47" s="116">
        <v>2624520.6705128206</v>
      </c>
      <c r="FH47" s="120"/>
      <c r="FI47" s="117"/>
      <c r="FJ47" s="118">
        <v>1263370.1732258063</v>
      </c>
      <c r="FK47" s="119"/>
      <c r="FL47" s="115"/>
      <c r="FM47" s="116">
        <v>924786.85664974619</v>
      </c>
      <c r="FN47" s="120"/>
      <c r="FO47" s="117"/>
      <c r="FP47" s="118">
        <v>478083.61129692837</v>
      </c>
      <c r="FQ47" s="119"/>
      <c r="FR47" s="115"/>
      <c r="FS47" s="116">
        <v>976855.25223943661</v>
      </c>
      <c r="FT47" s="120"/>
      <c r="FU47" s="117"/>
      <c r="FV47" s="118">
        <v>735932.79633027525</v>
      </c>
      <c r="FW47" s="119"/>
      <c r="FX47" s="115"/>
      <c r="FY47" s="116">
        <v>632719.51783163263</v>
      </c>
      <c r="FZ47" s="120"/>
      <c r="GA47" s="117"/>
      <c r="GB47" s="118">
        <v>991063.20672855875</v>
      </c>
      <c r="GC47" s="119"/>
      <c r="GD47" s="115"/>
      <c r="GE47" s="116">
        <v>127669755.55</v>
      </c>
      <c r="GF47" s="120"/>
      <c r="GG47" s="117"/>
      <c r="GH47" s="118">
        <v>126043857.16038463</v>
      </c>
      <c r="GI47" s="119"/>
      <c r="GJ47" s="115"/>
      <c r="GK47" s="116">
        <v>62360320.200937502</v>
      </c>
      <c r="GL47" s="120"/>
      <c r="GM47" s="117"/>
      <c r="GN47" s="118">
        <v>14474102.282368422</v>
      </c>
      <c r="GO47" s="119"/>
      <c r="GP47" s="115"/>
      <c r="GQ47" s="116">
        <v>19747421.190000001</v>
      </c>
      <c r="GR47" s="120"/>
      <c r="GS47" s="117"/>
      <c r="GT47" s="118">
        <v>119549917.93000001</v>
      </c>
      <c r="GU47" s="119"/>
      <c r="GV47" s="115"/>
      <c r="GW47" s="116">
        <v>12918901.1372</v>
      </c>
      <c r="GX47" s="120"/>
      <c r="GY47" s="117"/>
      <c r="GZ47" s="118">
        <v>17137111.509999998</v>
      </c>
      <c r="HA47" s="119"/>
    </row>
  </sheetData>
  <mergeCells count="69">
    <mergeCell ref="GA3:GA4"/>
    <mergeCell ref="GD3:GD4"/>
    <mergeCell ref="GG3:GG4"/>
    <mergeCell ref="GJ3:GJ4"/>
    <mergeCell ref="GY3:GY4"/>
    <mergeCell ref="GM3:GM4"/>
    <mergeCell ref="GP3:GP4"/>
    <mergeCell ref="GS3:GS4"/>
    <mergeCell ref="GV3:GV4"/>
    <mergeCell ref="FO3:FO4"/>
    <mergeCell ref="FR3:FR4"/>
    <mergeCell ref="FU3:FU4"/>
    <mergeCell ref="FX3:FX4"/>
    <mergeCell ref="FC3:FC4"/>
    <mergeCell ref="FF3:FF4"/>
    <mergeCell ref="FI3:FI4"/>
    <mergeCell ref="FL3:FL4"/>
    <mergeCell ref="EQ3:EQ4"/>
    <mergeCell ref="ET3:ET4"/>
    <mergeCell ref="EW3:EW4"/>
    <mergeCell ref="EZ3:EZ4"/>
    <mergeCell ref="EE3:EE4"/>
    <mergeCell ref="EH3:EH4"/>
    <mergeCell ref="EK3:EK4"/>
    <mergeCell ref="EN3:EN4"/>
    <mergeCell ref="DS3:DS4"/>
    <mergeCell ref="DV3:DV4"/>
    <mergeCell ref="DY3:DY4"/>
    <mergeCell ref="EB3:EB4"/>
    <mergeCell ref="DG3:DG4"/>
    <mergeCell ref="DJ3:DJ4"/>
    <mergeCell ref="DM3:DM4"/>
    <mergeCell ref="DP3:DP4"/>
    <mergeCell ref="CU3:CU4"/>
    <mergeCell ref="CX3:CX4"/>
    <mergeCell ref="DA3:DA4"/>
    <mergeCell ref="DD3:DD4"/>
    <mergeCell ref="CI3:CI4"/>
    <mergeCell ref="CL3:CL4"/>
    <mergeCell ref="CO3:CO4"/>
    <mergeCell ref="CR3:CR4"/>
    <mergeCell ref="BW3:BW4"/>
    <mergeCell ref="BZ3:BZ4"/>
    <mergeCell ref="CC3:CC4"/>
    <mergeCell ref="CF3:CF4"/>
    <mergeCell ref="BK3:BK4"/>
    <mergeCell ref="BN3:BN4"/>
    <mergeCell ref="BQ3:BQ4"/>
    <mergeCell ref="BT3:BT4"/>
    <mergeCell ref="AY3:AY4"/>
    <mergeCell ref="BB3:BB4"/>
    <mergeCell ref="BE3:BE4"/>
    <mergeCell ref="BH3:BH4"/>
    <mergeCell ref="AM3:AM4"/>
    <mergeCell ref="AP3:AP4"/>
    <mergeCell ref="AS3:AS4"/>
    <mergeCell ref="AV3:AV4"/>
    <mergeCell ref="AD3:AD4"/>
    <mergeCell ref="AG3:AG4"/>
    <mergeCell ref="AJ3:AJ4"/>
    <mergeCell ref="O3:O4"/>
    <mergeCell ref="R3:R4"/>
    <mergeCell ref="U3:U4"/>
    <mergeCell ref="X3:X4"/>
    <mergeCell ref="C3:C4"/>
    <mergeCell ref="F3:F4"/>
    <mergeCell ref="I3:I4"/>
    <mergeCell ref="L3:L4"/>
    <mergeCell ref="AA3:AA4"/>
  </mergeCells>
  <phoneticPr fontId="0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L47"/>
  <sheetViews>
    <sheetView workbookViewId="0" xr3:uid="{19D6837B-414E-59DE-8400-B0C0387C2173}">
      <selection activeCell="I8" sqref="I8"/>
    </sheetView>
  </sheetViews>
  <sheetFormatPr defaultRowHeight="12.75"/>
  <cols>
    <col min="1" max="1" width="31" customWidth="1"/>
    <col min="2" max="2" width="9.140625" style="99"/>
    <col min="3" max="3" width="28.28515625" customWidth="1"/>
    <col min="4" max="4" width="10.28515625" style="99" customWidth="1"/>
    <col min="5" max="5" width="6" style="6" customWidth="1"/>
    <col min="6" max="6" width="28.28515625" customWidth="1"/>
    <col min="7" max="7" width="10.28515625" style="99" customWidth="1"/>
    <col min="8" max="8" width="6" style="6" customWidth="1"/>
    <col min="9" max="9" width="28.28515625" customWidth="1"/>
    <col min="10" max="10" width="10.28515625" style="99" customWidth="1"/>
    <col min="11" max="11" width="6" style="6" customWidth="1"/>
    <col min="12" max="12" width="28.28515625" customWidth="1"/>
    <col min="13" max="13" width="10.28515625" style="99" customWidth="1"/>
    <col min="14" max="14" width="6" style="6" customWidth="1"/>
    <col min="15" max="15" width="28.28515625" customWidth="1"/>
    <col min="16" max="16" width="10.28515625" style="99" customWidth="1"/>
    <col min="17" max="17" width="6" style="6" customWidth="1"/>
    <col min="18" max="18" width="28.28515625" customWidth="1"/>
    <col min="19" max="19" width="10.28515625" style="99" customWidth="1"/>
    <col min="20" max="20" width="6" style="6" customWidth="1"/>
    <col min="21" max="21" width="28.28515625" customWidth="1"/>
    <col min="22" max="22" width="10.28515625" style="99" customWidth="1"/>
    <col min="23" max="23" width="6" style="6" customWidth="1"/>
    <col min="24" max="24" width="28.28515625" customWidth="1"/>
    <col min="25" max="25" width="10.28515625" style="99" customWidth="1"/>
    <col min="26" max="26" width="6" style="6" customWidth="1"/>
    <col min="27" max="27" width="28.28515625" customWidth="1"/>
    <col min="28" max="28" width="10.28515625" style="99" customWidth="1"/>
    <col min="29" max="29" width="6" style="6" customWidth="1"/>
    <col min="30" max="30" width="28.28515625" customWidth="1"/>
    <col min="31" max="31" width="10.28515625" style="99" customWidth="1"/>
    <col min="32" max="32" width="6" style="6" customWidth="1"/>
    <col min="33" max="33" width="28.28515625" customWidth="1"/>
    <col min="34" max="34" width="10.28515625" style="99" customWidth="1"/>
    <col min="35" max="35" width="6" style="6" customWidth="1"/>
    <col min="36" max="36" width="28.28515625" customWidth="1"/>
    <col min="37" max="37" width="10.28515625" style="99" customWidth="1"/>
    <col min="38" max="38" width="6" style="6" customWidth="1"/>
    <col min="39" max="39" width="28.28515625" customWidth="1"/>
    <col min="40" max="40" width="10.28515625" style="99" customWidth="1"/>
    <col min="41" max="41" width="6" style="6" customWidth="1"/>
    <col min="42" max="42" width="28.28515625" customWidth="1"/>
    <col min="43" max="43" width="10.28515625" style="99" customWidth="1"/>
    <col min="44" max="44" width="6" style="6" customWidth="1"/>
    <col min="45" max="45" width="28.28515625" customWidth="1"/>
    <col min="46" max="46" width="10.28515625" style="99" customWidth="1"/>
    <col min="47" max="47" width="6" style="6" customWidth="1"/>
    <col min="48" max="48" width="28.28515625" customWidth="1"/>
    <col min="49" max="49" width="10.28515625" style="99" customWidth="1"/>
    <col min="50" max="50" width="6" style="6" customWidth="1"/>
    <col min="51" max="51" width="28.28515625" customWidth="1"/>
    <col min="52" max="52" width="10.28515625" style="99" customWidth="1"/>
    <col min="53" max="53" width="6" style="6" customWidth="1"/>
    <col min="54" max="54" width="28.28515625" customWidth="1"/>
    <col min="55" max="55" width="10.28515625" style="99" customWidth="1"/>
    <col min="56" max="56" width="6" style="6" customWidth="1"/>
    <col min="57" max="57" width="28.28515625" customWidth="1"/>
    <col min="58" max="58" width="10.28515625" style="99" customWidth="1"/>
    <col min="59" max="59" width="6" style="6" customWidth="1"/>
    <col min="60" max="60" width="28.28515625" customWidth="1"/>
    <col min="61" max="61" width="10.28515625" style="99" customWidth="1"/>
    <col min="62" max="62" width="6" style="6" customWidth="1"/>
    <col min="63" max="63" width="28.28515625" customWidth="1"/>
    <col min="64" max="64" width="10.28515625" style="99" customWidth="1"/>
    <col min="65" max="65" width="6" style="6" customWidth="1"/>
    <col min="66" max="66" width="28.28515625" customWidth="1"/>
    <col min="67" max="67" width="10.28515625" style="99" customWidth="1"/>
    <col min="68" max="68" width="6" style="6" customWidth="1"/>
    <col min="69" max="69" width="28.28515625" customWidth="1"/>
    <col min="70" max="70" width="10.28515625" style="99" customWidth="1"/>
    <col min="71" max="71" width="6" style="6" customWidth="1"/>
    <col min="72" max="72" width="28.28515625" customWidth="1"/>
    <col min="73" max="73" width="10.28515625" style="99" customWidth="1"/>
    <col min="74" max="74" width="6" style="6" customWidth="1"/>
    <col min="75" max="75" width="28.28515625" customWidth="1"/>
    <col min="76" max="76" width="10.28515625" style="99" customWidth="1"/>
    <col min="77" max="77" width="6" style="6" customWidth="1"/>
    <col min="78" max="78" width="28.28515625" customWidth="1"/>
    <col min="79" max="79" width="10.28515625" style="99" customWidth="1"/>
    <col min="80" max="80" width="6" style="6" customWidth="1"/>
    <col min="81" max="81" width="28.28515625" customWidth="1"/>
    <col min="82" max="82" width="10.28515625" style="99" customWidth="1"/>
    <col min="83" max="83" width="6" style="6" customWidth="1"/>
    <col min="84" max="84" width="28.28515625" customWidth="1"/>
    <col min="85" max="85" width="10.28515625" style="99" customWidth="1"/>
    <col min="86" max="86" width="6" style="6" customWidth="1"/>
    <col min="87" max="87" width="28.28515625" customWidth="1"/>
    <col min="88" max="88" width="10.28515625" style="99" customWidth="1"/>
    <col min="89" max="89" width="6" style="6" customWidth="1"/>
    <col min="90" max="90" width="28.28515625" customWidth="1"/>
    <col min="91" max="91" width="10.28515625" style="99" customWidth="1"/>
    <col min="92" max="92" width="6" style="6" customWidth="1"/>
    <col min="93" max="93" width="28.28515625" customWidth="1"/>
    <col min="94" max="94" width="10.28515625" style="99" customWidth="1"/>
    <col min="95" max="95" width="6" style="6" customWidth="1"/>
    <col min="96" max="96" width="28.28515625" customWidth="1"/>
    <col min="97" max="97" width="10.28515625" style="99" customWidth="1"/>
    <col min="98" max="98" width="6" style="6" customWidth="1"/>
    <col min="99" max="99" width="28.28515625" customWidth="1"/>
    <col min="100" max="100" width="10.28515625" style="99" customWidth="1"/>
    <col min="101" max="101" width="6" style="6" customWidth="1"/>
    <col min="102" max="102" width="28.28515625" customWidth="1"/>
    <col min="103" max="103" width="10.28515625" style="99" customWidth="1"/>
    <col min="104" max="104" width="6" style="6" customWidth="1"/>
    <col min="105" max="105" width="28.28515625" customWidth="1"/>
    <col min="106" max="106" width="10.28515625" style="99" customWidth="1"/>
    <col min="107" max="107" width="6" style="6" customWidth="1"/>
    <col min="108" max="108" width="28.28515625" customWidth="1"/>
    <col min="109" max="109" width="10.28515625" style="99" customWidth="1"/>
    <col min="110" max="110" width="6" style="6" customWidth="1"/>
    <col min="111" max="111" width="28.28515625" customWidth="1"/>
    <col min="112" max="112" width="10.28515625" style="99" customWidth="1"/>
    <col min="113" max="113" width="6" style="6" customWidth="1"/>
    <col min="114" max="114" width="28.28515625" customWidth="1"/>
    <col min="115" max="115" width="10.28515625" style="99" customWidth="1"/>
    <col min="116" max="116" width="6" style="6" customWidth="1"/>
    <col min="117" max="117" width="28.28515625" customWidth="1"/>
    <col min="118" max="118" width="10.28515625" style="99" customWidth="1"/>
    <col min="119" max="119" width="6" style="6" customWidth="1"/>
    <col min="120" max="120" width="28.28515625" customWidth="1"/>
    <col min="121" max="121" width="10.28515625" style="99" customWidth="1"/>
    <col min="122" max="122" width="6" style="6" customWidth="1"/>
    <col min="123" max="123" width="28.28515625" customWidth="1"/>
    <col min="124" max="124" width="10.28515625" style="99" customWidth="1"/>
    <col min="125" max="125" width="6" style="6" customWidth="1"/>
    <col min="126" max="126" width="28.28515625" customWidth="1"/>
    <col min="127" max="127" width="10.28515625" style="99" customWidth="1"/>
    <col min="128" max="128" width="6" style="6" customWidth="1"/>
    <col min="129" max="129" width="28.28515625" customWidth="1"/>
    <col min="130" max="130" width="10.28515625" style="99" customWidth="1"/>
    <col min="131" max="131" width="6" style="6" customWidth="1"/>
    <col min="132" max="132" width="28.28515625" customWidth="1"/>
    <col min="133" max="133" width="10.28515625" style="99" customWidth="1"/>
    <col min="134" max="134" width="6" style="6" customWidth="1"/>
    <col min="135" max="135" width="28.28515625" customWidth="1"/>
    <col min="136" max="136" width="10.28515625" style="99" customWidth="1"/>
    <col min="137" max="137" width="6" style="6" customWidth="1"/>
    <col min="138" max="138" width="28.28515625" customWidth="1"/>
    <col min="139" max="139" width="10.28515625" style="99" customWidth="1"/>
    <col min="140" max="140" width="6" style="6" customWidth="1"/>
    <col min="141" max="141" width="28.28515625" customWidth="1"/>
    <col min="142" max="142" width="10.28515625" style="99" customWidth="1"/>
    <col min="143" max="143" width="6" style="6" customWidth="1"/>
    <col min="144" max="144" width="28.28515625" customWidth="1"/>
    <col min="145" max="145" width="10.28515625" style="99" customWidth="1"/>
    <col min="146" max="146" width="6" style="6" customWidth="1"/>
    <col min="147" max="147" width="28.28515625" customWidth="1"/>
    <col min="148" max="148" width="10.28515625" style="99" customWidth="1"/>
    <col min="149" max="149" width="6" style="6" customWidth="1"/>
    <col min="150" max="150" width="28.28515625" customWidth="1"/>
    <col min="151" max="151" width="10.28515625" style="99" customWidth="1"/>
    <col min="152" max="152" width="6" style="6" customWidth="1"/>
    <col min="153" max="153" width="28.28515625" customWidth="1"/>
    <col min="154" max="154" width="10.28515625" style="99" customWidth="1"/>
    <col min="155" max="155" width="6" style="6" customWidth="1"/>
    <col min="156" max="156" width="28.28515625" customWidth="1"/>
    <col min="157" max="157" width="10.28515625" style="99" customWidth="1"/>
    <col min="158" max="158" width="6" style="6" customWidth="1"/>
    <col min="159" max="159" width="28.28515625" customWidth="1"/>
    <col min="160" max="160" width="10.28515625" style="99" customWidth="1"/>
    <col min="161" max="161" width="6" style="6" customWidth="1"/>
    <col min="162" max="162" width="28.28515625" customWidth="1"/>
    <col min="163" max="163" width="10.28515625" style="99" customWidth="1"/>
    <col min="164" max="164" width="6" style="6" customWidth="1"/>
    <col min="165" max="165" width="28.28515625" customWidth="1"/>
    <col min="166" max="166" width="10.28515625" style="99" customWidth="1"/>
    <col min="167" max="167" width="6" style="6" customWidth="1"/>
    <col min="168" max="168" width="28.28515625" customWidth="1"/>
    <col min="169" max="169" width="10.28515625" style="99" customWidth="1"/>
    <col min="170" max="170" width="6" style="6" customWidth="1"/>
    <col min="171" max="171" width="28.28515625" customWidth="1"/>
    <col min="172" max="172" width="10.28515625" style="99" customWidth="1"/>
    <col min="173" max="173" width="6" style="6" customWidth="1"/>
    <col min="174" max="174" width="28.28515625" customWidth="1"/>
    <col min="175" max="175" width="10.28515625" style="99" customWidth="1"/>
    <col min="176" max="176" width="6" style="6" customWidth="1"/>
    <col min="177" max="177" width="28.28515625" customWidth="1"/>
    <col min="178" max="178" width="10.28515625" style="99" customWidth="1"/>
    <col min="179" max="179" width="6" style="6" customWidth="1"/>
    <col min="180" max="180" width="28.28515625" customWidth="1"/>
    <col min="181" max="181" width="10.28515625" style="99" customWidth="1"/>
    <col min="182" max="182" width="6" style="6" customWidth="1"/>
    <col min="183" max="183" width="28.28515625" customWidth="1"/>
    <col min="184" max="184" width="10.28515625" style="99" customWidth="1"/>
    <col min="185" max="185" width="6" style="6" customWidth="1"/>
    <col min="186" max="186" width="28.28515625" customWidth="1"/>
    <col min="187" max="187" width="10.28515625" style="99" customWidth="1"/>
    <col min="188" max="188" width="6" style="6" customWidth="1"/>
    <col min="189" max="189" width="28.28515625" customWidth="1"/>
    <col min="190" max="190" width="10.28515625" style="99" customWidth="1"/>
    <col min="191" max="191" width="6" style="6" customWidth="1"/>
  </cols>
  <sheetData>
    <row r="1" spans="1:194">
      <c r="A1" s="1" t="s">
        <v>316</v>
      </c>
    </row>
    <row r="3" spans="1:194">
      <c r="A3" s="13" t="s">
        <v>20</v>
      </c>
      <c r="B3" s="86"/>
      <c r="C3" s="333" t="s">
        <v>602</v>
      </c>
      <c r="D3" s="86"/>
      <c r="E3" s="89"/>
      <c r="F3" s="331" t="s">
        <v>802</v>
      </c>
      <c r="G3" s="87"/>
      <c r="H3" s="88"/>
      <c r="I3" s="333" t="s">
        <v>889</v>
      </c>
      <c r="J3" s="86"/>
      <c r="K3" s="89"/>
      <c r="L3" s="331" t="s">
        <v>803</v>
      </c>
      <c r="M3" s="87"/>
      <c r="N3" s="88"/>
      <c r="O3" s="333" t="s">
        <v>428</v>
      </c>
      <c r="P3" s="86"/>
      <c r="Q3" s="89"/>
      <c r="R3" s="331" t="s">
        <v>804</v>
      </c>
      <c r="S3" s="87"/>
      <c r="T3" s="88"/>
      <c r="U3" s="333" t="s">
        <v>805</v>
      </c>
      <c r="V3" s="86"/>
      <c r="W3" s="89"/>
      <c r="X3" s="331" t="s">
        <v>740</v>
      </c>
      <c r="Y3" s="87"/>
      <c r="Z3" s="88"/>
      <c r="AA3" s="333" t="s">
        <v>694</v>
      </c>
      <c r="AB3" s="86"/>
      <c r="AC3" s="89"/>
      <c r="AD3" s="331" t="s">
        <v>625</v>
      </c>
      <c r="AE3" s="87"/>
      <c r="AF3" s="88"/>
      <c r="AG3" s="333" t="s">
        <v>603</v>
      </c>
      <c r="AH3" s="86"/>
      <c r="AI3" s="89"/>
      <c r="AJ3" s="331" t="s">
        <v>696</v>
      </c>
      <c r="AK3" s="87"/>
      <c r="AL3" s="88"/>
      <c r="AM3" s="333" t="s">
        <v>697</v>
      </c>
      <c r="AN3" s="86"/>
      <c r="AO3" s="89"/>
      <c r="AP3" s="331" t="s">
        <v>1191</v>
      </c>
      <c r="AQ3" s="87"/>
      <c r="AR3" s="88"/>
      <c r="AS3" s="333" t="s">
        <v>1235</v>
      </c>
      <c r="AT3" s="86"/>
      <c r="AU3" s="89"/>
      <c r="AV3" s="331" t="s">
        <v>1161</v>
      </c>
      <c r="AW3" s="87"/>
      <c r="AX3" s="88"/>
      <c r="AY3" s="333" t="s">
        <v>1162</v>
      </c>
      <c r="AZ3" s="86"/>
      <c r="BA3" s="89"/>
      <c r="BB3" s="331" t="s">
        <v>1163</v>
      </c>
      <c r="BC3" s="87"/>
      <c r="BD3" s="88"/>
      <c r="BE3" s="333" t="s">
        <v>1119</v>
      </c>
      <c r="BF3" s="86"/>
      <c r="BG3" s="89"/>
      <c r="BH3" s="331" t="s">
        <v>741</v>
      </c>
      <c r="BI3" s="87"/>
      <c r="BJ3" s="88"/>
      <c r="BK3" s="333" t="s">
        <v>626</v>
      </c>
      <c r="BL3" s="86"/>
      <c r="BM3" s="89"/>
      <c r="BN3" s="331" t="s">
        <v>698</v>
      </c>
      <c r="BO3" s="87"/>
      <c r="BP3" s="88"/>
      <c r="BQ3" s="333" t="s">
        <v>431</v>
      </c>
      <c r="BR3" s="86"/>
      <c r="BS3" s="89"/>
      <c r="BT3" s="331" t="s">
        <v>933</v>
      </c>
      <c r="BU3" s="87"/>
      <c r="BV3" s="88"/>
      <c r="BW3" s="333" t="s">
        <v>627</v>
      </c>
      <c r="BX3" s="86"/>
      <c r="BY3" s="89"/>
      <c r="BZ3" s="331" t="s">
        <v>951</v>
      </c>
      <c r="CA3" s="87"/>
      <c r="CB3" s="88"/>
      <c r="CC3" s="333" t="s">
        <v>809</v>
      </c>
      <c r="CD3" s="86"/>
      <c r="CE3" s="89"/>
      <c r="CF3" s="331" t="s">
        <v>810</v>
      </c>
      <c r="CG3" s="87"/>
      <c r="CH3" s="88"/>
      <c r="CI3" s="333" t="s">
        <v>811</v>
      </c>
      <c r="CJ3" s="86"/>
      <c r="CK3" s="89"/>
      <c r="CL3" s="331" t="s">
        <v>1120</v>
      </c>
      <c r="CM3" s="87"/>
      <c r="CN3" s="88"/>
      <c r="CO3" s="333" t="s">
        <v>699</v>
      </c>
      <c r="CP3" s="86"/>
      <c r="CQ3" s="89"/>
      <c r="CR3" s="331" t="s">
        <v>742</v>
      </c>
      <c r="CS3" s="87"/>
      <c r="CT3" s="88"/>
      <c r="CU3" s="333" t="s">
        <v>812</v>
      </c>
      <c r="CV3" s="86"/>
      <c r="CW3" s="89"/>
      <c r="CX3" s="331" t="s">
        <v>1173</v>
      </c>
      <c r="CY3" s="87"/>
      <c r="CZ3" s="88"/>
      <c r="DA3" s="333" t="s">
        <v>1192</v>
      </c>
      <c r="DB3" s="86"/>
      <c r="DC3" s="89"/>
      <c r="DD3" s="331" t="s">
        <v>813</v>
      </c>
      <c r="DE3" s="87"/>
      <c r="DF3" s="88"/>
      <c r="DG3" s="333" t="s">
        <v>436</v>
      </c>
      <c r="DH3" s="86"/>
      <c r="DI3" s="89"/>
      <c r="DJ3" s="331" t="s">
        <v>605</v>
      </c>
      <c r="DK3" s="87"/>
      <c r="DL3" s="88"/>
      <c r="DM3" s="333" t="s">
        <v>700</v>
      </c>
      <c r="DN3" s="86"/>
      <c r="DO3" s="89"/>
      <c r="DP3" s="331" t="s">
        <v>892</v>
      </c>
      <c r="DQ3" s="87"/>
      <c r="DR3" s="88"/>
      <c r="DS3" s="333" t="s">
        <v>893</v>
      </c>
      <c r="DT3" s="86"/>
      <c r="DU3" s="89"/>
      <c r="DV3" s="331" t="s">
        <v>437</v>
      </c>
      <c r="DW3" s="87"/>
      <c r="DX3" s="88"/>
      <c r="DY3" s="333" t="s">
        <v>1052</v>
      </c>
      <c r="DZ3" s="86"/>
      <c r="EA3" s="89"/>
      <c r="EB3" s="331" t="s">
        <v>744</v>
      </c>
      <c r="EC3" s="87"/>
      <c r="ED3" s="88"/>
      <c r="EE3" s="333" t="s">
        <v>628</v>
      </c>
      <c r="EF3" s="86"/>
      <c r="EG3" s="89"/>
      <c r="EH3" s="331" t="s">
        <v>701</v>
      </c>
      <c r="EI3" s="87"/>
      <c r="EJ3" s="88"/>
      <c r="EK3" s="333" t="s">
        <v>1121</v>
      </c>
      <c r="EL3" s="86"/>
      <c r="EM3" s="89"/>
      <c r="EN3" s="331" t="s">
        <v>901</v>
      </c>
      <c r="EO3" s="87"/>
      <c r="EP3" s="88"/>
      <c r="EQ3" s="333" t="s">
        <v>902</v>
      </c>
      <c r="ER3" s="86"/>
      <c r="ES3" s="89"/>
      <c r="ET3" s="331" t="s">
        <v>1056</v>
      </c>
      <c r="EU3" s="87"/>
      <c r="EV3" s="88"/>
      <c r="EW3" s="333" t="s">
        <v>816</v>
      </c>
      <c r="EX3" s="86"/>
      <c r="EY3" s="89"/>
      <c r="EZ3" s="331" t="s">
        <v>702</v>
      </c>
      <c r="FA3" s="87"/>
      <c r="FB3" s="88"/>
      <c r="FC3" s="333" t="s">
        <v>745</v>
      </c>
      <c r="FD3" s="86"/>
      <c r="FE3" s="89"/>
      <c r="FF3" s="331" t="s">
        <v>629</v>
      </c>
      <c r="FG3" s="87"/>
      <c r="FH3" s="88"/>
      <c r="FI3" s="333" t="s">
        <v>903</v>
      </c>
      <c r="FJ3" s="86"/>
      <c r="FK3" s="89"/>
      <c r="FL3" s="331" t="s">
        <v>703</v>
      </c>
      <c r="FM3" s="87"/>
      <c r="FN3" s="88"/>
      <c r="FO3" s="333" t="s">
        <v>904</v>
      </c>
      <c r="FP3" s="86"/>
      <c r="FQ3" s="89"/>
      <c r="FR3" s="331" t="s">
        <v>607</v>
      </c>
      <c r="FS3" s="87"/>
      <c r="FT3" s="88"/>
      <c r="FU3" s="333" t="s">
        <v>817</v>
      </c>
      <c r="FV3" s="86"/>
      <c r="FW3" s="89"/>
      <c r="FX3" s="331" t="s">
        <v>818</v>
      </c>
      <c r="FY3" s="87"/>
      <c r="FZ3" s="88"/>
      <c r="GA3" s="333" t="s">
        <v>819</v>
      </c>
      <c r="GB3" s="86"/>
      <c r="GC3" s="89"/>
      <c r="GD3" s="331" t="s">
        <v>820</v>
      </c>
      <c r="GE3" s="87"/>
      <c r="GF3" s="88"/>
      <c r="GG3" s="333" t="s">
        <v>821</v>
      </c>
      <c r="GH3" s="86"/>
      <c r="GI3" s="89"/>
    </row>
    <row r="4" spans="1:194">
      <c r="A4" s="3" t="s">
        <v>1989</v>
      </c>
      <c r="B4" s="90"/>
      <c r="C4" s="334"/>
      <c r="D4" s="90"/>
      <c r="E4" s="93"/>
      <c r="F4" s="332"/>
      <c r="G4" s="91"/>
      <c r="H4" s="92"/>
      <c r="I4" s="334"/>
      <c r="J4" s="90"/>
      <c r="K4" s="93"/>
      <c r="L4" s="332"/>
      <c r="M4" s="91"/>
      <c r="N4" s="92"/>
      <c r="O4" s="334"/>
      <c r="P4" s="90"/>
      <c r="Q4" s="93"/>
      <c r="R4" s="332"/>
      <c r="S4" s="91"/>
      <c r="T4" s="92"/>
      <c r="U4" s="334"/>
      <c r="V4" s="90"/>
      <c r="W4" s="93"/>
      <c r="X4" s="332"/>
      <c r="Y4" s="91"/>
      <c r="Z4" s="92"/>
      <c r="AA4" s="334"/>
      <c r="AB4" s="90"/>
      <c r="AC4" s="93"/>
      <c r="AD4" s="332"/>
      <c r="AE4" s="91"/>
      <c r="AF4" s="92"/>
      <c r="AG4" s="334"/>
      <c r="AH4" s="90"/>
      <c r="AI4" s="93"/>
      <c r="AJ4" s="332"/>
      <c r="AK4" s="91"/>
      <c r="AL4" s="92"/>
      <c r="AM4" s="334"/>
      <c r="AN4" s="90"/>
      <c r="AO4" s="93"/>
      <c r="AP4" s="332"/>
      <c r="AQ4" s="91"/>
      <c r="AR4" s="92"/>
      <c r="AS4" s="334"/>
      <c r="AT4" s="90"/>
      <c r="AU4" s="93"/>
      <c r="AV4" s="332"/>
      <c r="AW4" s="91"/>
      <c r="AX4" s="92"/>
      <c r="AY4" s="334"/>
      <c r="AZ4" s="90"/>
      <c r="BA4" s="93"/>
      <c r="BB4" s="332"/>
      <c r="BC4" s="91"/>
      <c r="BD4" s="92"/>
      <c r="BE4" s="334"/>
      <c r="BF4" s="90"/>
      <c r="BG4" s="93"/>
      <c r="BH4" s="332"/>
      <c r="BI4" s="91"/>
      <c r="BJ4" s="92"/>
      <c r="BK4" s="334"/>
      <c r="BL4" s="90"/>
      <c r="BM4" s="93"/>
      <c r="BN4" s="332"/>
      <c r="BO4" s="91"/>
      <c r="BP4" s="92"/>
      <c r="BQ4" s="334"/>
      <c r="BR4" s="90"/>
      <c r="BS4" s="93"/>
      <c r="BT4" s="332"/>
      <c r="BU4" s="91"/>
      <c r="BV4" s="92"/>
      <c r="BW4" s="334"/>
      <c r="BX4" s="90"/>
      <c r="BY4" s="93"/>
      <c r="BZ4" s="332"/>
      <c r="CA4" s="91"/>
      <c r="CB4" s="92"/>
      <c r="CC4" s="334"/>
      <c r="CD4" s="90"/>
      <c r="CE4" s="93"/>
      <c r="CF4" s="332"/>
      <c r="CG4" s="91"/>
      <c r="CH4" s="92"/>
      <c r="CI4" s="334"/>
      <c r="CJ4" s="90"/>
      <c r="CK4" s="93"/>
      <c r="CL4" s="332"/>
      <c r="CM4" s="91"/>
      <c r="CN4" s="92"/>
      <c r="CO4" s="334"/>
      <c r="CP4" s="90"/>
      <c r="CQ4" s="93"/>
      <c r="CR4" s="332"/>
      <c r="CS4" s="91"/>
      <c r="CT4" s="92"/>
      <c r="CU4" s="334"/>
      <c r="CV4" s="90"/>
      <c r="CW4" s="93"/>
      <c r="CX4" s="332"/>
      <c r="CY4" s="91"/>
      <c r="CZ4" s="92"/>
      <c r="DA4" s="334"/>
      <c r="DB4" s="90"/>
      <c r="DC4" s="93"/>
      <c r="DD4" s="332"/>
      <c r="DE4" s="91"/>
      <c r="DF4" s="92"/>
      <c r="DG4" s="334"/>
      <c r="DH4" s="90"/>
      <c r="DI4" s="93"/>
      <c r="DJ4" s="332"/>
      <c r="DK4" s="91"/>
      <c r="DL4" s="92"/>
      <c r="DM4" s="334"/>
      <c r="DN4" s="90"/>
      <c r="DO4" s="93"/>
      <c r="DP4" s="332"/>
      <c r="DQ4" s="91"/>
      <c r="DR4" s="92"/>
      <c r="DS4" s="334"/>
      <c r="DT4" s="90"/>
      <c r="DU4" s="93"/>
      <c r="DV4" s="332"/>
      <c r="DW4" s="91"/>
      <c r="DX4" s="92"/>
      <c r="DY4" s="334"/>
      <c r="DZ4" s="90"/>
      <c r="EA4" s="93"/>
      <c r="EB4" s="332"/>
      <c r="EC4" s="91"/>
      <c r="ED4" s="92"/>
      <c r="EE4" s="334"/>
      <c r="EF4" s="90"/>
      <c r="EG4" s="93"/>
      <c r="EH4" s="332"/>
      <c r="EI4" s="91"/>
      <c r="EJ4" s="92"/>
      <c r="EK4" s="334"/>
      <c r="EL4" s="90"/>
      <c r="EM4" s="93"/>
      <c r="EN4" s="332"/>
      <c r="EO4" s="91"/>
      <c r="EP4" s="92"/>
      <c r="EQ4" s="334"/>
      <c r="ER4" s="90"/>
      <c r="ES4" s="93"/>
      <c r="ET4" s="332"/>
      <c r="EU4" s="91"/>
      <c r="EV4" s="92"/>
      <c r="EW4" s="334"/>
      <c r="EX4" s="90"/>
      <c r="EY4" s="93"/>
      <c r="EZ4" s="332"/>
      <c r="FA4" s="91"/>
      <c r="FB4" s="92"/>
      <c r="FC4" s="334"/>
      <c r="FD4" s="90"/>
      <c r="FE4" s="93"/>
      <c r="FF4" s="332"/>
      <c r="FG4" s="91"/>
      <c r="FH4" s="92"/>
      <c r="FI4" s="334"/>
      <c r="FJ4" s="90"/>
      <c r="FK4" s="93"/>
      <c r="FL4" s="332"/>
      <c r="FM4" s="91"/>
      <c r="FN4" s="92"/>
      <c r="FO4" s="334"/>
      <c r="FP4" s="90"/>
      <c r="FQ4" s="93"/>
      <c r="FR4" s="332"/>
      <c r="FS4" s="91"/>
      <c r="FT4" s="92"/>
      <c r="FU4" s="334"/>
      <c r="FV4" s="90"/>
      <c r="FW4" s="93"/>
      <c r="FX4" s="332"/>
      <c r="FY4" s="91"/>
      <c r="FZ4" s="92"/>
      <c r="GA4" s="334"/>
      <c r="GB4" s="90"/>
      <c r="GC4" s="93"/>
      <c r="GD4" s="332"/>
      <c r="GE4" s="91"/>
      <c r="GF4" s="92"/>
      <c r="GG4" s="334"/>
      <c r="GH4" s="90"/>
      <c r="GI4" s="93"/>
    </row>
    <row r="5" spans="1:194">
      <c r="A5" s="4"/>
      <c r="B5" s="121"/>
      <c r="C5" s="4"/>
      <c r="D5" s="94" t="s">
        <v>14</v>
      </c>
      <c r="E5" s="98" t="s">
        <v>15</v>
      </c>
      <c r="F5" s="95"/>
      <c r="G5" s="96" t="s">
        <v>14</v>
      </c>
      <c r="H5" s="97" t="s">
        <v>15</v>
      </c>
      <c r="I5" s="4"/>
      <c r="J5" s="94" t="s">
        <v>14</v>
      </c>
      <c r="K5" s="98" t="s">
        <v>15</v>
      </c>
      <c r="L5" s="95"/>
      <c r="M5" s="96" t="s">
        <v>14</v>
      </c>
      <c r="N5" s="97" t="s">
        <v>15</v>
      </c>
      <c r="O5" s="4"/>
      <c r="P5" s="94" t="s">
        <v>14</v>
      </c>
      <c r="Q5" s="98" t="s">
        <v>15</v>
      </c>
      <c r="R5" s="95"/>
      <c r="S5" s="96" t="s">
        <v>14</v>
      </c>
      <c r="T5" s="97" t="s">
        <v>15</v>
      </c>
      <c r="U5" s="4"/>
      <c r="V5" s="94" t="s">
        <v>14</v>
      </c>
      <c r="W5" s="98" t="s">
        <v>15</v>
      </c>
      <c r="X5" s="95"/>
      <c r="Y5" s="96" t="s">
        <v>14</v>
      </c>
      <c r="Z5" s="97" t="s">
        <v>15</v>
      </c>
      <c r="AA5" s="4"/>
      <c r="AB5" s="94" t="s">
        <v>14</v>
      </c>
      <c r="AC5" s="98" t="s">
        <v>15</v>
      </c>
      <c r="AD5" s="95"/>
      <c r="AE5" s="96" t="s">
        <v>14</v>
      </c>
      <c r="AF5" s="97" t="s">
        <v>15</v>
      </c>
      <c r="AG5" s="4"/>
      <c r="AH5" s="94" t="s">
        <v>14</v>
      </c>
      <c r="AI5" s="98" t="s">
        <v>15</v>
      </c>
      <c r="AJ5" s="95"/>
      <c r="AK5" s="96" t="s">
        <v>14</v>
      </c>
      <c r="AL5" s="97" t="s">
        <v>15</v>
      </c>
      <c r="AM5" s="4"/>
      <c r="AN5" s="94" t="s">
        <v>14</v>
      </c>
      <c r="AO5" s="98" t="s">
        <v>15</v>
      </c>
      <c r="AP5" s="95"/>
      <c r="AQ5" s="96" t="s">
        <v>14</v>
      </c>
      <c r="AR5" s="97" t="s">
        <v>15</v>
      </c>
      <c r="AS5" s="4"/>
      <c r="AT5" s="94" t="s">
        <v>14</v>
      </c>
      <c r="AU5" s="98" t="s">
        <v>15</v>
      </c>
      <c r="AV5" s="95"/>
      <c r="AW5" s="96" t="s">
        <v>14</v>
      </c>
      <c r="AX5" s="97" t="s">
        <v>15</v>
      </c>
      <c r="AY5" s="4"/>
      <c r="AZ5" s="94" t="s">
        <v>14</v>
      </c>
      <c r="BA5" s="98" t="s">
        <v>15</v>
      </c>
      <c r="BB5" s="95"/>
      <c r="BC5" s="96" t="s">
        <v>14</v>
      </c>
      <c r="BD5" s="97" t="s">
        <v>15</v>
      </c>
      <c r="BE5" s="4"/>
      <c r="BF5" s="94" t="s">
        <v>14</v>
      </c>
      <c r="BG5" s="98" t="s">
        <v>15</v>
      </c>
      <c r="BH5" s="95"/>
      <c r="BI5" s="96" t="s">
        <v>14</v>
      </c>
      <c r="BJ5" s="97" t="s">
        <v>15</v>
      </c>
      <c r="BK5" s="4"/>
      <c r="BL5" s="94" t="s">
        <v>14</v>
      </c>
      <c r="BM5" s="98" t="s">
        <v>15</v>
      </c>
      <c r="BN5" s="95"/>
      <c r="BO5" s="96" t="s">
        <v>14</v>
      </c>
      <c r="BP5" s="97" t="s">
        <v>15</v>
      </c>
      <c r="BQ5" s="4"/>
      <c r="BR5" s="94" t="s">
        <v>14</v>
      </c>
      <c r="BS5" s="98" t="s">
        <v>15</v>
      </c>
      <c r="BT5" s="95"/>
      <c r="BU5" s="96" t="s">
        <v>14</v>
      </c>
      <c r="BV5" s="97" t="s">
        <v>15</v>
      </c>
      <c r="BW5" s="4"/>
      <c r="BX5" s="94" t="s">
        <v>14</v>
      </c>
      <c r="BY5" s="98" t="s">
        <v>15</v>
      </c>
      <c r="BZ5" s="95"/>
      <c r="CA5" s="96" t="s">
        <v>14</v>
      </c>
      <c r="CB5" s="97" t="s">
        <v>15</v>
      </c>
      <c r="CC5" s="4"/>
      <c r="CD5" s="94" t="s">
        <v>14</v>
      </c>
      <c r="CE5" s="98" t="s">
        <v>15</v>
      </c>
      <c r="CF5" s="95"/>
      <c r="CG5" s="96" t="s">
        <v>14</v>
      </c>
      <c r="CH5" s="97" t="s">
        <v>15</v>
      </c>
      <c r="CI5" s="4"/>
      <c r="CJ5" s="94" t="s">
        <v>14</v>
      </c>
      <c r="CK5" s="98" t="s">
        <v>15</v>
      </c>
      <c r="CL5" s="95"/>
      <c r="CM5" s="96" t="s">
        <v>14</v>
      </c>
      <c r="CN5" s="97" t="s">
        <v>15</v>
      </c>
      <c r="CO5" s="4"/>
      <c r="CP5" s="94" t="s">
        <v>14</v>
      </c>
      <c r="CQ5" s="98" t="s">
        <v>15</v>
      </c>
      <c r="CR5" s="95"/>
      <c r="CS5" s="96" t="s">
        <v>14</v>
      </c>
      <c r="CT5" s="97" t="s">
        <v>15</v>
      </c>
      <c r="CU5" s="4"/>
      <c r="CV5" s="94" t="s">
        <v>14</v>
      </c>
      <c r="CW5" s="98" t="s">
        <v>15</v>
      </c>
      <c r="CX5" s="95"/>
      <c r="CY5" s="96" t="s">
        <v>14</v>
      </c>
      <c r="CZ5" s="97" t="s">
        <v>15</v>
      </c>
      <c r="DA5" s="4"/>
      <c r="DB5" s="94" t="s">
        <v>14</v>
      </c>
      <c r="DC5" s="98" t="s">
        <v>15</v>
      </c>
      <c r="DD5" s="95"/>
      <c r="DE5" s="96" t="s">
        <v>14</v>
      </c>
      <c r="DF5" s="97" t="s">
        <v>15</v>
      </c>
      <c r="DG5" s="4"/>
      <c r="DH5" s="94" t="s">
        <v>14</v>
      </c>
      <c r="DI5" s="98" t="s">
        <v>15</v>
      </c>
      <c r="DJ5" s="95"/>
      <c r="DK5" s="96" t="s">
        <v>14</v>
      </c>
      <c r="DL5" s="97" t="s">
        <v>15</v>
      </c>
      <c r="DM5" s="4"/>
      <c r="DN5" s="94" t="s">
        <v>14</v>
      </c>
      <c r="DO5" s="98" t="s">
        <v>15</v>
      </c>
      <c r="DP5" s="95"/>
      <c r="DQ5" s="96" t="s">
        <v>14</v>
      </c>
      <c r="DR5" s="97" t="s">
        <v>15</v>
      </c>
      <c r="DS5" s="4"/>
      <c r="DT5" s="94" t="s">
        <v>14</v>
      </c>
      <c r="DU5" s="98" t="s">
        <v>15</v>
      </c>
      <c r="DV5" s="95"/>
      <c r="DW5" s="96" t="s">
        <v>14</v>
      </c>
      <c r="DX5" s="97" t="s">
        <v>15</v>
      </c>
      <c r="DY5" s="4"/>
      <c r="DZ5" s="94" t="s">
        <v>14</v>
      </c>
      <c r="EA5" s="98" t="s">
        <v>15</v>
      </c>
      <c r="EB5" s="95"/>
      <c r="EC5" s="96" t="s">
        <v>14</v>
      </c>
      <c r="ED5" s="97" t="s">
        <v>15</v>
      </c>
      <c r="EE5" s="4"/>
      <c r="EF5" s="94" t="s">
        <v>14</v>
      </c>
      <c r="EG5" s="98" t="s">
        <v>15</v>
      </c>
      <c r="EH5" s="95"/>
      <c r="EI5" s="96" t="s">
        <v>14</v>
      </c>
      <c r="EJ5" s="97" t="s">
        <v>15</v>
      </c>
      <c r="EK5" s="4"/>
      <c r="EL5" s="94" t="s">
        <v>14</v>
      </c>
      <c r="EM5" s="98" t="s">
        <v>15</v>
      </c>
      <c r="EN5" s="95"/>
      <c r="EO5" s="96" t="s">
        <v>14</v>
      </c>
      <c r="EP5" s="97" t="s">
        <v>15</v>
      </c>
      <c r="EQ5" s="4"/>
      <c r="ER5" s="94" t="s">
        <v>14</v>
      </c>
      <c r="ES5" s="98" t="s">
        <v>15</v>
      </c>
      <c r="ET5" s="95"/>
      <c r="EU5" s="96" t="s">
        <v>14</v>
      </c>
      <c r="EV5" s="97" t="s">
        <v>15</v>
      </c>
      <c r="EW5" s="4"/>
      <c r="EX5" s="94" t="s">
        <v>14</v>
      </c>
      <c r="EY5" s="98" t="s">
        <v>15</v>
      </c>
      <c r="EZ5" s="95"/>
      <c r="FA5" s="96" t="s">
        <v>14</v>
      </c>
      <c r="FB5" s="97" t="s">
        <v>15</v>
      </c>
      <c r="FC5" s="4"/>
      <c r="FD5" s="94" t="s">
        <v>14</v>
      </c>
      <c r="FE5" s="98" t="s">
        <v>15</v>
      </c>
      <c r="FF5" s="95"/>
      <c r="FG5" s="96" t="s">
        <v>14</v>
      </c>
      <c r="FH5" s="97" t="s">
        <v>15</v>
      </c>
      <c r="FI5" s="4"/>
      <c r="FJ5" s="94" t="s">
        <v>14</v>
      </c>
      <c r="FK5" s="98" t="s">
        <v>15</v>
      </c>
      <c r="FL5" s="95"/>
      <c r="FM5" s="96" t="s">
        <v>14</v>
      </c>
      <c r="FN5" s="97" t="s">
        <v>15</v>
      </c>
      <c r="FO5" s="4"/>
      <c r="FP5" s="94" t="s">
        <v>14</v>
      </c>
      <c r="FQ5" s="98" t="s">
        <v>15</v>
      </c>
      <c r="FR5" s="95"/>
      <c r="FS5" s="96" t="s">
        <v>14</v>
      </c>
      <c r="FT5" s="97" t="s">
        <v>15</v>
      </c>
      <c r="FU5" s="4"/>
      <c r="FV5" s="94" t="s">
        <v>14</v>
      </c>
      <c r="FW5" s="98" t="s">
        <v>15</v>
      </c>
      <c r="FX5" s="95"/>
      <c r="FY5" s="96" t="s">
        <v>14</v>
      </c>
      <c r="FZ5" s="97" t="s">
        <v>15</v>
      </c>
      <c r="GA5" s="4"/>
      <c r="GB5" s="94" t="s">
        <v>14</v>
      </c>
      <c r="GC5" s="98" t="s">
        <v>15</v>
      </c>
      <c r="GD5" s="95"/>
      <c r="GE5" s="96" t="s">
        <v>14</v>
      </c>
      <c r="GF5" s="97" t="s">
        <v>15</v>
      </c>
      <c r="GG5" s="4"/>
      <c r="GH5" s="94" t="s">
        <v>14</v>
      </c>
      <c r="GI5" s="98" t="s">
        <v>15</v>
      </c>
    </row>
    <row r="6" spans="1:194">
      <c r="F6" s="100"/>
      <c r="G6" s="101"/>
      <c r="H6" s="102"/>
      <c r="L6" s="100"/>
      <c r="M6" s="101"/>
      <c r="N6" s="102"/>
      <c r="R6" s="100"/>
      <c r="S6" s="101"/>
      <c r="T6" s="102"/>
      <c r="X6" s="100"/>
      <c r="Y6" s="101"/>
      <c r="Z6" s="102"/>
      <c r="AD6" s="100"/>
      <c r="AE6" s="101"/>
      <c r="AF6" s="102"/>
      <c r="AJ6" s="100"/>
      <c r="AK6" s="101"/>
      <c r="AL6" s="102"/>
      <c r="AP6" s="100"/>
      <c r="AQ6" s="101"/>
      <c r="AR6" s="102"/>
      <c r="AV6" s="100"/>
      <c r="AW6" s="101"/>
      <c r="AX6" s="102"/>
      <c r="BB6" s="100"/>
      <c r="BC6" s="101"/>
      <c r="BD6" s="102"/>
      <c r="BH6" s="100"/>
      <c r="BI6" s="101"/>
      <c r="BJ6" s="102"/>
      <c r="BN6" s="100"/>
      <c r="BO6" s="101"/>
      <c r="BP6" s="102"/>
      <c r="BT6" s="100"/>
      <c r="BU6" s="101"/>
      <c r="BV6" s="102"/>
      <c r="BZ6" s="100"/>
      <c r="CA6" s="101"/>
      <c r="CB6" s="102"/>
      <c r="CF6" s="100"/>
      <c r="CG6" s="101"/>
      <c r="CH6" s="102"/>
      <c r="CL6" s="100"/>
      <c r="CM6" s="101"/>
      <c r="CN6" s="102"/>
      <c r="CR6" s="100"/>
      <c r="CS6" s="101"/>
      <c r="CT6" s="102"/>
      <c r="CX6" s="100"/>
      <c r="CY6" s="101"/>
      <c r="CZ6" s="102"/>
      <c r="DD6" s="100"/>
      <c r="DE6" s="101"/>
      <c r="DF6" s="102"/>
      <c r="DJ6" s="100"/>
      <c r="DK6" s="101"/>
      <c r="DL6" s="102"/>
      <c r="DP6" s="100"/>
      <c r="DQ6" s="101"/>
      <c r="DR6" s="102"/>
      <c r="DV6" s="100"/>
      <c r="DW6" s="101"/>
      <c r="DX6" s="102"/>
      <c r="EB6" s="100"/>
      <c r="EC6" s="101"/>
      <c r="ED6" s="102"/>
      <c r="EH6" s="100"/>
      <c r="EI6" s="101"/>
      <c r="EJ6" s="102"/>
      <c r="EN6" s="100"/>
      <c r="EO6" s="101"/>
      <c r="EP6" s="102"/>
      <c r="ET6" s="100"/>
      <c r="EU6" s="101"/>
      <c r="EV6" s="102"/>
      <c r="EZ6" s="100"/>
      <c r="FA6" s="101"/>
      <c r="FB6" s="102"/>
      <c r="FF6" s="100"/>
      <c r="FG6" s="101"/>
      <c r="FH6" s="102"/>
      <c r="FL6" s="100"/>
      <c r="FM6" s="101"/>
      <c r="FN6" s="102"/>
      <c r="FR6" s="100"/>
      <c r="FS6" s="101"/>
      <c r="FT6" s="102"/>
      <c r="FX6" s="100"/>
      <c r="FY6" s="101"/>
      <c r="FZ6" s="102"/>
      <c r="GD6" s="100"/>
      <c r="GE6" s="101"/>
      <c r="GF6" s="102"/>
    </row>
    <row r="7" spans="1:194">
      <c r="A7" t="s">
        <v>1242</v>
      </c>
      <c r="D7" s="99">
        <v>33.745994189999998</v>
      </c>
      <c r="E7" s="6">
        <v>99.34</v>
      </c>
      <c r="F7" s="100"/>
      <c r="G7" s="101">
        <v>100.10264187999999</v>
      </c>
      <c r="H7" s="102">
        <v>97.56</v>
      </c>
      <c r="J7" s="99">
        <v>119.99443196999999</v>
      </c>
      <c r="K7" s="6">
        <v>82.99</v>
      </c>
      <c r="L7" s="100"/>
      <c r="M7" s="101">
        <v>213.01217313999999</v>
      </c>
      <c r="N7" s="102">
        <v>97.08</v>
      </c>
      <c r="P7" s="99">
        <v>55.984347169999999</v>
      </c>
      <c r="Q7" s="6">
        <v>83.91</v>
      </c>
      <c r="R7" s="100"/>
      <c r="S7" s="101">
        <v>52.910569380000005</v>
      </c>
      <c r="T7" s="102">
        <v>97.17</v>
      </c>
      <c r="V7" s="99">
        <v>138.59512098000002</v>
      </c>
      <c r="W7" s="6">
        <v>99.15</v>
      </c>
      <c r="X7" s="100"/>
      <c r="Y7" s="101">
        <v>146.48453001999999</v>
      </c>
      <c r="Z7" s="102">
        <v>99.57</v>
      </c>
      <c r="AB7" s="99">
        <v>103.44686740000002</v>
      </c>
      <c r="AC7" s="6">
        <v>99.25</v>
      </c>
      <c r="AD7" s="100"/>
      <c r="AE7" s="101">
        <v>125.79680411000001</v>
      </c>
      <c r="AF7" s="102">
        <v>99.28</v>
      </c>
      <c r="AH7" s="99">
        <v>41.625610789999996</v>
      </c>
      <c r="AI7" s="6">
        <v>94.86</v>
      </c>
      <c r="AJ7" s="100"/>
      <c r="AK7" s="101">
        <v>573.45969785</v>
      </c>
      <c r="AL7" s="102">
        <v>53.44</v>
      </c>
      <c r="AN7" s="99">
        <v>228.81022214000004</v>
      </c>
      <c r="AO7" s="6">
        <v>47.74</v>
      </c>
      <c r="AP7" s="100"/>
      <c r="AQ7" s="101">
        <v>0</v>
      </c>
      <c r="AR7" s="102">
        <v>0</v>
      </c>
      <c r="AT7" s="99">
        <v>0</v>
      </c>
      <c r="AU7" s="6">
        <v>0</v>
      </c>
      <c r="AV7" s="100"/>
      <c r="AW7" s="101">
        <v>0</v>
      </c>
      <c r="AX7" s="102">
        <v>0</v>
      </c>
      <c r="AZ7" s="99">
        <v>0</v>
      </c>
      <c r="BA7" s="6">
        <v>0</v>
      </c>
      <c r="BB7" s="100"/>
      <c r="BC7" s="101">
        <v>4.4737713099999992</v>
      </c>
      <c r="BD7" s="102">
        <v>2.1800000000000002</v>
      </c>
      <c r="BF7" s="99">
        <v>0</v>
      </c>
      <c r="BG7" s="6">
        <v>0</v>
      </c>
      <c r="BH7" s="100"/>
      <c r="BI7" s="101">
        <v>325.25160001999996</v>
      </c>
      <c r="BJ7" s="102">
        <v>78.55</v>
      </c>
      <c r="BL7" s="99">
        <v>85.84869913</v>
      </c>
      <c r="BM7" s="6">
        <v>87.27</v>
      </c>
      <c r="BN7" s="100"/>
      <c r="BO7" s="101">
        <v>306.90126369000001</v>
      </c>
      <c r="BP7" s="102">
        <v>66.87</v>
      </c>
      <c r="BR7" s="99">
        <v>199.67034163999998</v>
      </c>
      <c r="BS7" s="6">
        <v>99</v>
      </c>
      <c r="BT7" s="100"/>
      <c r="BU7" s="101">
        <v>42.150574049999996</v>
      </c>
      <c r="BV7" s="102">
        <v>99.7</v>
      </c>
      <c r="BX7" s="99">
        <v>106.54470129000001</v>
      </c>
      <c r="BY7" s="6">
        <v>85.14</v>
      </c>
      <c r="BZ7" s="100"/>
      <c r="CA7" s="101">
        <v>274.48191810000003</v>
      </c>
      <c r="CB7" s="102">
        <v>99.56</v>
      </c>
      <c r="CD7" s="99">
        <v>0.97971602000000002</v>
      </c>
      <c r="CE7" s="6">
        <v>41.97</v>
      </c>
      <c r="CF7" s="100"/>
      <c r="CG7" s="101">
        <v>0.93193313</v>
      </c>
      <c r="CH7" s="102">
        <v>55.53</v>
      </c>
      <c r="CJ7" s="99">
        <v>1.22899157</v>
      </c>
      <c r="CK7" s="6">
        <v>59.99</v>
      </c>
      <c r="CL7" s="100"/>
      <c r="CM7" s="101">
        <v>0</v>
      </c>
      <c r="CN7" s="102">
        <v>0</v>
      </c>
      <c r="CP7" s="99">
        <v>897.79590986000017</v>
      </c>
      <c r="CQ7" s="6">
        <v>90.26</v>
      </c>
      <c r="CR7" s="100"/>
      <c r="CS7" s="101">
        <v>555.91835822000007</v>
      </c>
      <c r="CT7" s="102">
        <v>87.33</v>
      </c>
      <c r="CV7" s="99">
        <v>612.04766370000004</v>
      </c>
      <c r="CW7" s="6">
        <v>99.79</v>
      </c>
      <c r="CX7" s="100"/>
      <c r="CY7" s="101">
        <v>0</v>
      </c>
      <c r="CZ7" s="102">
        <v>0</v>
      </c>
      <c r="DB7" s="99">
        <v>0</v>
      </c>
      <c r="DC7" s="6">
        <v>0</v>
      </c>
      <c r="DD7" s="100"/>
      <c r="DE7" s="101">
        <v>69.365875000000003</v>
      </c>
      <c r="DF7" s="102">
        <v>94</v>
      </c>
      <c r="DH7" s="99">
        <v>141.14102700000001</v>
      </c>
      <c r="DI7" s="6">
        <v>97</v>
      </c>
      <c r="DJ7" s="100"/>
      <c r="DK7" s="101">
        <v>84.904156090000001</v>
      </c>
      <c r="DL7" s="102">
        <v>99.88</v>
      </c>
      <c r="DN7" s="99">
        <v>80.52191160000001</v>
      </c>
      <c r="DO7" s="6">
        <v>99.83</v>
      </c>
      <c r="DP7" s="100"/>
      <c r="DQ7" s="101">
        <v>3856.566589</v>
      </c>
      <c r="DR7" s="102">
        <v>100</v>
      </c>
      <c r="DT7" s="99">
        <v>4460.8679460000003</v>
      </c>
      <c r="DU7" s="6">
        <v>99</v>
      </c>
      <c r="DV7" s="100"/>
      <c r="DW7" s="101">
        <v>168.13494600000001</v>
      </c>
      <c r="DX7" s="102">
        <v>100</v>
      </c>
      <c r="DZ7" s="99">
        <v>229.342431</v>
      </c>
      <c r="EA7" s="6">
        <v>100</v>
      </c>
      <c r="EB7" s="100"/>
      <c r="EC7" s="101">
        <v>0.29202546000000001</v>
      </c>
      <c r="ED7" s="102">
        <v>66.239999999999995</v>
      </c>
      <c r="EF7" s="99">
        <v>6.5125653900000007</v>
      </c>
      <c r="EG7" s="6">
        <v>98.35</v>
      </c>
      <c r="EH7" s="100"/>
      <c r="EI7" s="101">
        <v>0.89036437999999996</v>
      </c>
      <c r="EJ7" s="102">
        <v>90.22</v>
      </c>
      <c r="EL7" s="99">
        <v>244.46106714000001</v>
      </c>
      <c r="EM7" s="6">
        <v>99.61</v>
      </c>
      <c r="EN7" s="100"/>
      <c r="EO7" s="101">
        <v>612.32735060000005</v>
      </c>
      <c r="EP7" s="102">
        <v>99.67</v>
      </c>
      <c r="ER7" s="99">
        <v>3.0170946400000003</v>
      </c>
      <c r="ES7" s="6">
        <v>91.83</v>
      </c>
      <c r="ET7" s="100"/>
      <c r="EU7" s="101">
        <v>675.19573299000001</v>
      </c>
      <c r="EV7" s="102">
        <v>99.83</v>
      </c>
      <c r="EX7" s="99">
        <v>537.40681903000007</v>
      </c>
      <c r="EY7" s="6">
        <v>99.37</v>
      </c>
      <c r="EZ7" s="100"/>
      <c r="FA7" s="101">
        <v>548.82079699999997</v>
      </c>
      <c r="FB7" s="102">
        <v>85</v>
      </c>
      <c r="FD7" s="99">
        <v>579.90454999999997</v>
      </c>
      <c r="FE7" s="6">
        <v>84</v>
      </c>
      <c r="FF7" s="100"/>
      <c r="FG7" s="101">
        <v>185.56218799999999</v>
      </c>
      <c r="FH7" s="102">
        <v>83</v>
      </c>
      <c r="FJ7" s="99">
        <v>33.669224510000006</v>
      </c>
      <c r="FK7" s="6">
        <v>95.68</v>
      </c>
      <c r="FL7" s="100"/>
      <c r="FM7" s="101">
        <v>49.916119469999998</v>
      </c>
      <c r="FN7" s="102">
        <v>96.61</v>
      </c>
      <c r="FP7" s="99">
        <v>125.60500116</v>
      </c>
      <c r="FQ7" s="6">
        <v>99.85</v>
      </c>
      <c r="FR7" s="100"/>
      <c r="FS7" s="101">
        <v>119.03355513</v>
      </c>
      <c r="FT7" s="102">
        <v>100.47</v>
      </c>
      <c r="FV7" s="99">
        <v>262.98287733000001</v>
      </c>
      <c r="FW7" s="6">
        <v>99.73</v>
      </c>
      <c r="FX7" s="100"/>
      <c r="FY7" s="101">
        <v>1478.19512184</v>
      </c>
      <c r="FZ7" s="102">
        <v>99.57</v>
      </c>
      <c r="GB7" s="99">
        <v>579.88582257000007</v>
      </c>
      <c r="GC7" s="6">
        <v>99.72</v>
      </c>
      <c r="GD7" s="100"/>
      <c r="GE7" s="101">
        <v>585.73822156999995</v>
      </c>
      <c r="GF7" s="102">
        <v>99.57</v>
      </c>
      <c r="GH7" s="99">
        <v>698.42853425999999</v>
      </c>
      <c r="GI7" s="6">
        <v>99.49</v>
      </c>
    </row>
    <row r="8" spans="1:194">
      <c r="A8" t="s">
        <v>1243</v>
      </c>
      <c r="D8" s="99">
        <v>0</v>
      </c>
      <c r="E8" s="6">
        <v>0</v>
      </c>
      <c r="F8" s="100"/>
      <c r="G8" s="101">
        <v>2.5042566900000001</v>
      </c>
      <c r="H8" s="102">
        <v>2.44</v>
      </c>
      <c r="J8" s="99">
        <v>4.1662020799999997</v>
      </c>
      <c r="K8" s="6">
        <v>2.88</v>
      </c>
      <c r="L8" s="100"/>
      <c r="M8" s="101">
        <v>6.4181052599999999</v>
      </c>
      <c r="N8" s="102">
        <v>2.92</v>
      </c>
      <c r="P8" s="99">
        <v>0.78855607999999999</v>
      </c>
      <c r="Q8" s="6">
        <v>1.18</v>
      </c>
      <c r="R8" s="100"/>
      <c r="S8" s="101">
        <v>1.5375292600000001</v>
      </c>
      <c r="T8" s="102">
        <v>2.82</v>
      </c>
      <c r="V8" s="99">
        <v>1.1865077900000001</v>
      </c>
      <c r="W8" s="6">
        <v>0.85</v>
      </c>
      <c r="X8" s="100"/>
      <c r="Y8" s="101">
        <v>0.63644774000000004</v>
      </c>
      <c r="Z8" s="102">
        <v>0.43</v>
      </c>
      <c r="AB8" s="99">
        <v>0.375</v>
      </c>
      <c r="AC8" s="6">
        <v>0.36</v>
      </c>
      <c r="AD8" s="100"/>
      <c r="AE8" s="101">
        <v>0.71</v>
      </c>
      <c r="AF8" s="102">
        <v>0.56000000000000005</v>
      </c>
      <c r="AH8" s="99">
        <v>0.68248865000000003</v>
      </c>
      <c r="AI8" s="6">
        <v>1.56</v>
      </c>
      <c r="AJ8" s="100"/>
      <c r="AK8" s="101">
        <v>38.599938799999997</v>
      </c>
      <c r="AL8" s="102">
        <v>3.6</v>
      </c>
      <c r="AN8" s="99">
        <v>3.7091358899999998</v>
      </c>
      <c r="AO8" s="6">
        <v>0.77</v>
      </c>
      <c r="AP8" s="100"/>
      <c r="AQ8" s="101">
        <v>9.6174973300000008</v>
      </c>
      <c r="AR8" s="102">
        <v>3.92</v>
      </c>
      <c r="AT8" s="99">
        <v>3.0054102299999998</v>
      </c>
      <c r="AU8" s="6">
        <v>1.83</v>
      </c>
      <c r="AV8" s="100"/>
      <c r="AW8" s="101">
        <v>4.8549912699999993</v>
      </c>
      <c r="AX8" s="102">
        <v>4.83</v>
      </c>
      <c r="AZ8" s="99">
        <v>6.4611997099999998</v>
      </c>
      <c r="BA8" s="6">
        <v>1.26</v>
      </c>
      <c r="BB8" s="100"/>
      <c r="BC8" s="101">
        <v>5.0486137100000006</v>
      </c>
      <c r="BD8" s="102">
        <v>2.46</v>
      </c>
      <c r="BF8" s="99">
        <v>9.7133111700000008</v>
      </c>
      <c r="BG8" s="6">
        <v>1.38</v>
      </c>
      <c r="BH8" s="100"/>
      <c r="BI8" s="101">
        <v>1.55099203</v>
      </c>
      <c r="BJ8" s="102">
        <v>0.38</v>
      </c>
      <c r="BL8" s="99">
        <v>1.28105176</v>
      </c>
      <c r="BM8" s="6">
        <v>1.3</v>
      </c>
      <c r="BN8" s="100"/>
      <c r="BO8" s="101">
        <v>3.1798673600000003</v>
      </c>
      <c r="BP8" s="102">
        <v>0.69</v>
      </c>
      <c r="BR8" s="99">
        <v>2.0045383800000001</v>
      </c>
      <c r="BS8" s="6">
        <v>0.99</v>
      </c>
      <c r="BT8" s="100"/>
      <c r="BU8" s="101">
        <v>0.12702461000000001</v>
      </c>
      <c r="BV8" s="102">
        <v>0.3</v>
      </c>
      <c r="BX8" s="99">
        <v>0.84873334999999994</v>
      </c>
      <c r="BY8" s="6">
        <v>0.68</v>
      </c>
      <c r="BZ8" s="100"/>
      <c r="CA8" s="101">
        <v>1.2027491600000002</v>
      </c>
      <c r="CB8" s="102">
        <v>0.44</v>
      </c>
      <c r="CD8" s="99">
        <v>4.2879239999999999E-2</v>
      </c>
      <c r="CE8" s="6">
        <v>1.84</v>
      </c>
      <c r="CF8" s="100"/>
      <c r="CG8" s="101">
        <v>2.4570349999999998E-2</v>
      </c>
      <c r="CH8" s="102">
        <v>1.46</v>
      </c>
      <c r="CJ8" s="99">
        <v>9.3235699999999998E-3</v>
      </c>
      <c r="CK8" s="6">
        <v>0.45</v>
      </c>
      <c r="CL8" s="100"/>
      <c r="CM8" s="101">
        <v>10.739102940000002</v>
      </c>
      <c r="CN8" s="102">
        <v>1.36</v>
      </c>
      <c r="CP8" s="99">
        <v>5.3681043800000001</v>
      </c>
      <c r="CQ8" s="6">
        <v>0.54</v>
      </c>
      <c r="CR8" s="100"/>
      <c r="CS8" s="101">
        <v>5.1644735099999997</v>
      </c>
      <c r="CT8" s="102">
        <v>0.81</v>
      </c>
      <c r="CV8" s="99">
        <v>1.2776071099999999</v>
      </c>
      <c r="CW8" s="6">
        <v>0.21</v>
      </c>
      <c r="CX8" s="100"/>
      <c r="CY8" s="101">
        <v>1.03024625</v>
      </c>
      <c r="CZ8" s="102">
        <v>4.68</v>
      </c>
      <c r="DB8" s="99">
        <v>12.253430400000001</v>
      </c>
      <c r="DC8" s="6">
        <v>5.76</v>
      </c>
      <c r="DD8" s="100"/>
      <c r="DE8" s="101">
        <v>3.762035</v>
      </c>
      <c r="DF8" s="102">
        <v>5</v>
      </c>
      <c r="DH8" s="99">
        <v>2.829907</v>
      </c>
      <c r="DI8" s="6">
        <v>2</v>
      </c>
      <c r="DJ8" s="100"/>
      <c r="DK8" s="101">
        <v>0</v>
      </c>
      <c r="DL8" s="102">
        <v>0</v>
      </c>
      <c r="DN8" s="99">
        <v>0</v>
      </c>
      <c r="DO8" s="6">
        <v>0</v>
      </c>
      <c r="DP8" s="100"/>
      <c r="DQ8" s="101">
        <v>3.4058248</v>
      </c>
      <c r="DR8" s="102">
        <v>0</v>
      </c>
      <c r="DT8" s="99">
        <v>13.112313</v>
      </c>
      <c r="DU8" s="6">
        <v>0</v>
      </c>
      <c r="DV8" s="100"/>
      <c r="DW8" s="101">
        <v>-3.9967000000000003E-2</v>
      </c>
      <c r="DX8" s="102">
        <v>0</v>
      </c>
      <c r="DZ8" s="99">
        <v>0.18498500000000001</v>
      </c>
      <c r="EA8" s="6">
        <v>0</v>
      </c>
      <c r="EB8" s="100"/>
      <c r="EC8" s="101">
        <v>0.14880198</v>
      </c>
      <c r="ED8" s="102">
        <v>33.76</v>
      </c>
      <c r="EF8" s="99">
        <v>0.10951421</v>
      </c>
      <c r="EG8" s="6">
        <v>1.65</v>
      </c>
      <c r="EH8" s="100"/>
      <c r="EI8" s="101">
        <v>9.6505289999999994E-2</v>
      </c>
      <c r="EJ8" s="102">
        <v>9.7799999999999994</v>
      </c>
      <c r="EL8" s="99">
        <v>0.14499999999999999</v>
      </c>
      <c r="EM8" s="6">
        <v>0.06</v>
      </c>
      <c r="EN8" s="100"/>
      <c r="EO8" s="101">
        <v>1.2250000000000001</v>
      </c>
      <c r="EP8" s="102">
        <v>0.2</v>
      </c>
      <c r="ER8" s="99">
        <v>0</v>
      </c>
      <c r="ES8" s="6">
        <v>0</v>
      </c>
      <c r="ET8" s="100"/>
      <c r="EU8" s="101">
        <v>1.12833483</v>
      </c>
      <c r="EV8" s="102">
        <v>0.17</v>
      </c>
      <c r="EX8" s="99">
        <v>3.3602834599999998</v>
      </c>
      <c r="EY8" s="6">
        <v>0.62</v>
      </c>
      <c r="EZ8" s="100"/>
      <c r="FA8" s="101">
        <v>28.001314000000001</v>
      </c>
      <c r="FB8" s="102">
        <v>4</v>
      </c>
      <c r="FD8" s="99">
        <v>29.712288000000001</v>
      </c>
      <c r="FE8" s="6">
        <v>4</v>
      </c>
      <c r="FF8" s="100"/>
      <c r="FG8" s="101">
        <v>8.6585560000000008</v>
      </c>
      <c r="FH8" s="102">
        <v>4</v>
      </c>
      <c r="FJ8" s="99">
        <v>1.5154366399999999</v>
      </c>
      <c r="FK8" s="6">
        <v>4.3099999999999996</v>
      </c>
      <c r="FL8" s="100"/>
      <c r="FM8" s="101">
        <v>1.7504049399999999</v>
      </c>
      <c r="FN8" s="102">
        <v>3.39</v>
      </c>
      <c r="FP8" s="99">
        <v>0.09</v>
      </c>
      <c r="FQ8" s="6">
        <v>7.0000000000000007E-2</v>
      </c>
      <c r="FR8" s="100"/>
      <c r="FS8" s="101">
        <v>-0.40699999999999997</v>
      </c>
      <c r="FT8" s="102">
        <v>-0.34</v>
      </c>
      <c r="FV8" s="99">
        <v>0.68773401000000001</v>
      </c>
      <c r="FW8" s="6">
        <v>0.26</v>
      </c>
      <c r="FX8" s="100"/>
      <c r="FY8" s="101">
        <v>6.2590385700000004</v>
      </c>
      <c r="FZ8" s="102">
        <v>0.42</v>
      </c>
      <c r="GB8" s="99">
        <v>1.65454473</v>
      </c>
      <c r="GC8" s="6">
        <v>0.28000000000000003</v>
      </c>
      <c r="GD8" s="100"/>
      <c r="GE8" s="101">
        <v>2.6270236000000002</v>
      </c>
      <c r="GF8" s="102">
        <v>0.45</v>
      </c>
      <c r="GH8" s="99">
        <v>3.51130823</v>
      </c>
      <c r="GI8" s="6">
        <v>0.5</v>
      </c>
    </row>
    <row r="9" spans="1:194">
      <c r="A9" t="s">
        <v>203</v>
      </c>
      <c r="D9" s="99">
        <v>0</v>
      </c>
      <c r="E9" s="6">
        <v>0</v>
      </c>
      <c r="F9" s="100"/>
      <c r="G9" s="101">
        <v>0</v>
      </c>
      <c r="H9" s="102">
        <v>0</v>
      </c>
      <c r="J9" s="99">
        <v>0</v>
      </c>
      <c r="K9" s="6">
        <v>0</v>
      </c>
      <c r="L9" s="100"/>
      <c r="M9" s="101">
        <v>0</v>
      </c>
      <c r="N9" s="102">
        <v>0</v>
      </c>
      <c r="P9" s="99">
        <v>0</v>
      </c>
      <c r="Q9" s="6">
        <v>0</v>
      </c>
      <c r="R9" s="100"/>
      <c r="S9" s="101">
        <v>0</v>
      </c>
      <c r="T9" s="102">
        <v>0</v>
      </c>
      <c r="V9" s="99">
        <v>0</v>
      </c>
      <c r="W9" s="6">
        <v>0</v>
      </c>
      <c r="X9" s="100"/>
      <c r="Y9" s="101">
        <v>0</v>
      </c>
      <c r="Z9" s="102">
        <v>0</v>
      </c>
      <c r="AB9" s="99">
        <v>0</v>
      </c>
      <c r="AC9" s="6">
        <v>0</v>
      </c>
      <c r="AD9" s="100"/>
      <c r="AE9" s="101">
        <v>0</v>
      </c>
      <c r="AF9" s="102">
        <v>0</v>
      </c>
      <c r="AH9" s="99">
        <v>0</v>
      </c>
      <c r="AI9" s="6">
        <v>0</v>
      </c>
      <c r="AJ9" s="100"/>
      <c r="AK9" s="101">
        <v>0</v>
      </c>
      <c r="AL9" s="102">
        <v>0</v>
      </c>
      <c r="AN9" s="99">
        <v>0</v>
      </c>
      <c r="AO9" s="6">
        <v>0</v>
      </c>
      <c r="AP9" s="100"/>
      <c r="AQ9" s="101">
        <v>0</v>
      </c>
      <c r="AR9" s="102">
        <v>0</v>
      </c>
      <c r="AT9" s="99">
        <v>0</v>
      </c>
      <c r="AU9" s="6">
        <v>0</v>
      </c>
      <c r="AV9" s="100"/>
      <c r="AW9" s="101">
        <v>0</v>
      </c>
      <c r="AX9" s="102">
        <v>0</v>
      </c>
      <c r="AZ9" s="99">
        <v>0</v>
      </c>
      <c r="BA9" s="6">
        <v>0</v>
      </c>
      <c r="BB9" s="100"/>
      <c r="BC9" s="101">
        <v>0</v>
      </c>
      <c r="BD9" s="102">
        <v>0</v>
      </c>
      <c r="BF9" s="99">
        <v>0</v>
      </c>
      <c r="BG9" s="6">
        <v>0</v>
      </c>
      <c r="BH9" s="100"/>
      <c r="BI9" s="101">
        <v>0</v>
      </c>
      <c r="BJ9" s="102">
        <v>0</v>
      </c>
      <c r="BL9" s="99">
        <v>0</v>
      </c>
      <c r="BM9" s="6">
        <v>0</v>
      </c>
      <c r="BN9" s="100"/>
      <c r="BO9" s="101">
        <v>0</v>
      </c>
      <c r="BP9" s="102">
        <v>0</v>
      </c>
      <c r="BR9" s="99">
        <v>0</v>
      </c>
      <c r="BS9" s="6">
        <v>0</v>
      </c>
      <c r="BT9" s="100"/>
      <c r="BU9" s="101">
        <v>0</v>
      </c>
      <c r="BV9" s="102">
        <v>0</v>
      </c>
      <c r="BX9" s="99">
        <v>0</v>
      </c>
      <c r="BY9" s="6">
        <v>0</v>
      </c>
      <c r="BZ9" s="100"/>
      <c r="CA9" s="101">
        <v>0</v>
      </c>
      <c r="CB9" s="102">
        <v>0</v>
      </c>
      <c r="CD9" s="99">
        <v>0</v>
      </c>
      <c r="CE9" s="6">
        <v>0</v>
      </c>
      <c r="CF9" s="100"/>
      <c r="CG9" s="101">
        <v>0</v>
      </c>
      <c r="CH9" s="102">
        <v>0</v>
      </c>
      <c r="CJ9" s="99">
        <v>0</v>
      </c>
      <c r="CK9" s="6">
        <v>0</v>
      </c>
      <c r="CL9" s="100"/>
      <c r="CM9" s="101">
        <v>0</v>
      </c>
      <c r="CN9" s="102">
        <v>0</v>
      </c>
      <c r="CP9" s="99">
        <v>0</v>
      </c>
      <c r="CQ9" s="6">
        <v>0</v>
      </c>
      <c r="CR9" s="100"/>
      <c r="CS9" s="101">
        <v>0</v>
      </c>
      <c r="CT9" s="102">
        <v>0</v>
      </c>
      <c r="CV9" s="99">
        <v>0</v>
      </c>
      <c r="CW9" s="6">
        <v>0</v>
      </c>
      <c r="CX9" s="100"/>
      <c r="CY9" s="101">
        <v>0</v>
      </c>
      <c r="CZ9" s="102">
        <v>0</v>
      </c>
      <c r="DB9" s="99">
        <v>0</v>
      </c>
      <c r="DC9" s="6">
        <v>0</v>
      </c>
      <c r="DD9" s="100"/>
      <c r="DE9" s="101">
        <v>0</v>
      </c>
      <c r="DF9" s="102">
        <v>0</v>
      </c>
      <c r="DH9" s="99">
        <v>0</v>
      </c>
      <c r="DI9" s="6">
        <v>0</v>
      </c>
      <c r="DJ9" s="100"/>
      <c r="DK9" s="101">
        <v>0</v>
      </c>
      <c r="DL9" s="102">
        <v>0</v>
      </c>
      <c r="DN9" s="99">
        <v>0</v>
      </c>
      <c r="DO9" s="6">
        <v>0</v>
      </c>
      <c r="DP9" s="100"/>
      <c r="DQ9" s="101">
        <v>0</v>
      </c>
      <c r="DR9" s="102">
        <v>0</v>
      </c>
      <c r="DT9" s="99">
        <v>0</v>
      </c>
      <c r="DU9" s="6">
        <v>0</v>
      </c>
      <c r="DV9" s="100"/>
      <c r="DW9" s="101">
        <v>0</v>
      </c>
      <c r="DX9" s="102">
        <v>0</v>
      </c>
      <c r="DZ9" s="99">
        <v>0</v>
      </c>
      <c r="EA9" s="6">
        <v>0</v>
      </c>
      <c r="EB9" s="100"/>
      <c r="EC9" s="101">
        <v>0</v>
      </c>
      <c r="ED9" s="102">
        <v>0</v>
      </c>
      <c r="EF9" s="99">
        <v>0</v>
      </c>
      <c r="EG9" s="6">
        <v>0</v>
      </c>
      <c r="EH9" s="100"/>
      <c r="EI9" s="101">
        <v>0</v>
      </c>
      <c r="EJ9" s="102">
        <v>0</v>
      </c>
      <c r="EL9" s="99">
        <v>0</v>
      </c>
      <c r="EM9" s="6">
        <v>0</v>
      </c>
      <c r="EN9" s="100"/>
      <c r="EO9" s="101">
        <v>0</v>
      </c>
      <c r="EP9" s="102">
        <v>0</v>
      </c>
      <c r="ER9" s="99">
        <v>0</v>
      </c>
      <c r="ES9" s="6">
        <v>0</v>
      </c>
      <c r="ET9" s="100"/>
      <c r="EU9" s="101">
        <v>0</v>
      </c>
      <c r="EV9" s="102">
        <v>0</v>
      </c>
      <c r="EX9" s="99">
        <v>0</v>
      </c>
      <c r="EY9" s="6">
        <v>0</v>
      </c>
      <c r="EZ9" s="100"/>
      <c r="FA9" s="101">
        <v>0</v>
      </c>
      <c r="FB9" s="102">
        <v>0</v>
      </c>
      <c r="FD9" s="99">
        <v>0</v>
      </c>
      <c r="FE9" s="6">
        <v>0</v>
      </c>
      <c r="FF9" s="100"/>
      <c r="FG9" s="101">
        <v>0</v>
      </c>
      <c r="FH9" s="102">
        <v>0</v>
      </c>
      <c r="FJ9" s="99">
        <v>0</v>
      </c>
      <c r="FK9" s="6">
        <v>0</v>
      </c>
      <c r="FL9" s="100"/>
      <c r="FM9" s="101">
        <v>0</v>
      </c>
      <c r="FN9" s="102">
        <v>0</v>
      </c>
      <c r="FP9" s="99">
        <v>0</v>
      </c>
      <c r="FQ9" s="6">
        <v>0</v>
      </c>
      <c r="FR9" s="100"/>
      <c r="FS9" s="101">
        <v>0</v>
      </c>
      <c r="FT9" s="102">
        <v>0</v>
      </c>
      <c r="FV9" s="99">
        <v>0</v>
      </c>
      <c r="FW9" s="6">
        <v>0</v>
      </c>
      <c r="FX9" s="100"/>
      <c r="FY9" s="101">
        <v>0</v>
      </c>
      <c r="FZ9" s="102">
        <v>0</v>
      </c>
      <c r="GB9" s="99">
        <v>0</v>
      </c>
      <c r="GC9" s="6">
        <v>0</v>
      </c>
      <c r="GD9" s="100"/>
      <c r="GE9" s="101">
        <v>0</v>
      </c>
      <c r="GF9" s="102">
        <v>0</v>
      </c>
      <c r="GH9" s="99">
        <v>0</v>
      </c>
      <c r="GI9" s="6">
        <v>0</v>
      </c>
    </row>
    <row r="10" spans="1:194">
      <c r="A10" t="s">
        <v>1244</v>
      </c>
      <c r="D10" s="99">
        <v>0.22458689000000001</v>
      </c>
      <c r="E10" s="6">
        <v>0.66</v>
      </c>
      <c r="F10" s="100"/>
      <c r="G10" s="101">
        <v>0</v>
      </c>
      <c r="H10" s="102">
        <v>0</v>
      </c>
      <c r="J10" s="99">
        <v>0</v>
      </c>
      <c r="K10" s="6">
        <v>0</v>
      </c>
      <c r="L10" s="100"/>
      <c r="M10" s="101">
        <v>0</v>
      </c>
      <c r="N10" s="102">
        <v>0</v>
      </c>
      <c r="P10" s="99">
        <v>0</v>
      </c>
      <c r="Q10" s="6">
        <v>0</v>
      </c>
      <c r="R10" s="100"/>
      <c r="S10" s="101">
        <v>0</v>
      </c>
      <c r="T10" s="102">
        <v>0</v>
      </c>
      <c r="V10" s="99">
        <v>0</v>
      </c>
      <c r="W10" s="6">
        <v>0</v>
      </c>
      <c r="X10" s="100"/>
      <c r="Y10" s="101">
        <v>0</v>
      </c>
      <c r="Z10" s="102">
        <v>0</v>
      </c>
      <c r="AB10" s="99">
        <v>0.40128569000000003</v>
      </c>
      <c r="AC10" s="6">
        <v>0.39</v>
      </c>
      <c r="AD10" s="100"/>
      <c r="AE10" s="101">
        <v>0.18455670999999998</v>
      </c>
      <c r="AF10" s="102">
        <v>0.15</v>
      </c>
      <c r="AH10" s="99">
        <v>1.5739678899999998</v>
      </c>
      <c r="AI10" s="6">
        <v>3.59</v>
      </c>
      <c r="AJ10" s="100"/>
      <c r="AK10" s="101">
        <v>461.15866078999994</v>
      </c>
      <c r="AL10" s="102">
        <v>42.97</v>
      </c>
      <c r="AN10" s="99">
        <v>246.93935089999999</v>
      </c>
      <c r="AO10" s="6">
        <v>51.5</v>
      </c>
      <c r="AP10" s="100"/>
      <c r="AQ10" s="101">
        <v>0</v>
      </c>
      <c r="AR10" s="102">
        <v>0</v>
      </c>
      <c r="AT10" s="99">
        <v>0.14970347999999997</v>
      </c>
      <c r="AU10" s="6">
        <v>0.09</v>
      </c>
      <c r="AV10" s="100"/>
      <c r="AW10" s="101">
        <v>3.2603297800000002</v>
      </c>
      <c r="AX10" s="102">
        <v>3.24</v>
      </c>
      <c r="AZ10" s="99">
        <v>8.4960055000000008</v>
      </c>
      <c r="BA10" s="6">
        <v>1.65</v>
      </c>
      <c r="BB10" s="100"/>
      <c r="BC10" s="101">
        <v>0</v>
      </c>
      <c r="BD10" s="102">
        <v>0</v>
      </c>
      <c r="BF10" s="99">
        <v>20.8652789</v>
      </c>
      <c r="BG10" s="6">
        <v>2.95</v>
      </c>
      <c r="BH10" s="100"/>
      <c r="BI10" s="101">
        <v>87.278661010000008</v>
      </c>
      <c r="BJ10" s="102">
        <v>21.08</v>
      </c>
      <c r="BL10" s="99">
        <v>11.25830159</v>
      </c>
      <c r="BM10" s="6">
        <v>11.44</v>
      </c>
      <c r="BN10" s="100"/>
      <c r="BO10" s="101">
        <v>148.8951059</v>
      </c>
      <c r="BP10" s="102">
        <v>32.44</v>
      </c>
      <c r="BR10" s="99">
        <v>0</v>
      </c>
      <c r="BS10" s="6">
        <v>0</v>
      </c>
      <c r="BT10" s="100"/>
      <c r="BU10" s="101">
        <v>0</v>
      </c>
      <c r="BV10" s="102">
        <v>0</v>
      </c>
      <c r="BX10" s="99">
        <v>0</v>
      </c>
      <c r="BY10" s="6">
        <v>0</v>
      </c>
      <c r="BZ10" s="100"/>
      <c r="CA10" s="101">
        <v>0</v>
      </c>
      <c r="CB10" s="102">
        <v>0</v>
      </c>
      <c r="CD10" s="99">
        <v>1.12496916</v>
      </c>
      <c r="CE10" s="6">
        <v>48.19</v>
      </c>
      <c r="CF10" s="100"/>
      <c r="CG10" s="101">
        <v>0.58567752999999989</v>
      </c>
      <c r="CH10" s="102">
        <v>34.89</v>
      </c>
      <c r="CJ10" s="99">
        <v>0.64239121999999993</v>
      </c>
      <c r="CK10" s="6">
        <v>31.36</v>
      </c>
      <c r="CL10" s="100"/>
      <c r="CM10" s="101">
        <v>6.4930637199999994</v>
      </c>
      <c r="CN10" s="102">
        <v>0.82</v>
      </c>
      <c r="CP10" s="99">
        <v>0</v>
      </c>
      <c r="CQ10" s="6">
        <v>0</v>
      </c>
      <c r="CR10" s="100"/>
      <c r="CS10" s="101">
        <v>0</v>
      </c>
      <c r="CT10" s="102">
        <v>0</v>
      </c>
      <c r="CV10" s="99">
        <v>0</v>
      </c>
      <c r="CW10" s="6">
        <v>0</v>
      </c>
      <c r="CX10" s="100"/>
      <c r="CY10" s="101">
        <v>0</v>
      </c>
      <c r="CZ10" s="102">
        <v>0</v>
      </c>
      <c r="DB10" s="99">
        <v>0</v>
      </c>
      <c r="DC10" s="6">
        <v>0</v>
      </c>
      <c r="DD10" s="100"/>
      <c r="DE10" s="101">
        <v>0</v>
      </c>
      <c r="DF10" s="102">
        <v>0</v>
      </c>
      <c r="DH10" s="99">
        <v>0</v>
      </c>
      <c r="DI10" s="6">
        <v>0</v>
      </c>
      <c r="DJ10" s="100"/>
      <c r="DK10" s="101">
        <v>0.10797152</v>
      </c>
      <c r="DL10" s="102">
        <v>0.13</v>
      </c>
      <c r="DN10" s="99">
        <v>0.13658670000000001</v>
      </c>
      <c r="DO10" s="6">
        <v>0.17</v>
      </c>
      <c r="DP10" s="100"/>
      <c r="DQ10" s="101">
        <v>0</v>
      </c>
      <c r="DR10" s="102">
        <v>0</v>
      </c>
      <c r="DT10" s="99">
        <v>0</v>
      </c>
      <c r="DU10" s="6">
        <v>0</v>
      </c>
      <c r="DV10" s="100"/>
      <c r="DW10" s="101">
        <v>0</v>
      </c>
      <c r="DX10" s="102">
        <v>0</v>
      </c>
      <c r="DZ10" s="99">
        <v>0</v>
      </c>
      <c r="EA10" s="6">
        <v>0</v>
      </c>
      <c r="EB10" s="100"/>
      <c r="EC10" s="101">
        <v>0</v>
      </c>
      <c r="ED10" s="102">
        <v>0</v>
      </c>
      <c r="EF10" s="99">
        <v>0</v>
      </c>
      <c r="EG10" s="6">
        <v>0</v>
      </c>
      <c r="EH10" s="100"/>
      <c r="EI10" s="101">
        <v>0</v>
      </c>
      <c r="EJ10" s="102">
        <v>0</v>
      </c>
      <c r="EL10" s="99">
        <v>0.82156845000000001</v>
      </c>
      <c r="EM10" s="6">
        <v>0.33</v>
      </c>
      <c r="EN10" s="100"/>
      <c r="EO10" s="101">
        <v>0.89779076000000002</v>
      </c>
      <c r="EP10" s="102">
        <v>0.15</v>
      </c>
      <c r="ER10" s="99">
        <v>0.26811718000000001</v>
      </c>
      <c r="ES10" s="6">
        <v>8.16</v>
      </c>
      <c r="ET10" s="100"/>
      <c r="EU10" s="101">
        <v>0</v>
      </c>
      <c r="EV10" s="102">
        <v>0</v>
      </c>
      <c r="EX10" s="99">
        <v>0</v>
      </c>
      <c r="EY10" s="6">
        <v>0</v>
      </c>
      <c r="EZ10" s="100"/>
      <c r="FA10" s="101">
        <v>0</v>
      </c>
      <c r="FB10" s="102">
        <v>0</v>
      </c>
      <c r="FD10" s="99">
        <v>0</v>
      </c>
      <c r="FE10" s="6">
        <v>0</v>
      </c>
      <c r="FF10" s="100"/>
      <c r="FG10" s="101">
        <v>0</v>
      </c>
      <c r="FH10" s="102">
        <v>0</v>
      </c>
      <c r="FJ10" s="99">
        <v>0</v>
      </c>
      <c r="FK10" s="6">
        <v>0</v>
      </c>
      <c r="FL10" s="100"/>
      <c r="FM10" s="101">
        <v>0</v>
      </c>
      <c r="FN10" s="102">
        <v>0</v>
      </c>
      <c r="FP10" s="99">
        <v>0.10736641000000001</v>
      </c>
      <c r="FQ10" s="6">
        <v>0.09</v>
      </c>
      <c r="FR10" s="100"/>
      <c r="FS10" s="101">
        <v>-0.14653720000000001</v>
      </c>
      <c r="FT10" s="102">
        <v>-0.12</v>
      </c>
      <c r="FV10" s="99">
        <v>0</v>
      </c>
      <c r="FW10" s="6">
        <v>0</v>
      </c>
      <c r="FX10" s="100"/>
      <c r="FY10" s="101">
        <v>0</v>
      </c>
      <c r="FZ10" s="102">
        <v>0</v>
      </c>
      <c r="GB10" s="99">
        <v>0</v>
      </c>
      <c r="GC10" s="6">
        <v>0</v>
      </c>
      <c r="GD10" s="100"/>
      <c r="GE10" s="101">
        <v>0</v>
      </c>
      <c r="GF10" s="102">
        <v>0</v>
      </c>
      <c r="GH10" s="99">
        <v>0</v>
      </c>
      <c r="GI10" s="6">
        <v>0</v>
      </c>
    </row>
    <row r="11" spans="1:194">
      <c r="A11" t="s">
        <v>1245</v>
      </c>
      <c r="D11" s="99">
        <v>0</v>
      </c>
      <c r="E11" s="6">
        <v>0</v>
      </c>
      <c r="F11" s="100"/>
      <c r="G11" s="101">
        <v>0</v>
      </c>
      <c r="H11" s="102">
        <v>0</v>
      </c>
      <c r="J11" s="99">
        <v>11.325768969999999</v>
      </c>
      <c r="K11" s="6">
        <v>7.84</v>
      </c>
      <c r="L11" s="100"/>
      <c r="M11" s="101">
        <v>0</v>
      </c>
      <c r="N11" s="102">
        <v>0</v>
      </c>
      <c r="P11" s="99">
        <v>9.8969652799999999</v>
      </c>
      <c r="Q11" s="6">
        <v>14.84</v>
      </c>
      <c r="R11" s="100"/>
      <c r="S11" s="101">
        <v>0</v>
      </c>
      <c r="T11" s="102">
        <v>0</v>
      </c>
      <c r="V11" s="99">
        <v>0</v>
      </c>
      <c r="W11" s="6">
        <v>0</v>
      </c>
      <c r="X11" s="100"/>
      <c r="Y11" s="101">
        <v>0</v>
      </c>
      <c r="Z11" s="102">
        <v>0</v>
      </c>
      <c r="AB11" s="99">
        <v>0</v>
      </c>
      <c r="AC11" s="6">
        <v>0</v>
      </c>
      <c r="AD11" s="100"/>
      <c r="AE11" s="101">
        <v>0</v>
      </c>
      <c r="AF11" s="102">
        <v>0</v>
      </c>
      <c r="AH11" s="99">
        <v>0</v>
      </c>
      <c r="AI11" s="6">
        <v>0</v>
      </c>
      <c r="AJ11" s="100"/>
      <c r="AK11" s="101">
        <v>0</v>
      </c>
      <c r="AL11" s="102">
        <v>0</v>
      </c>
      <c r="AN11" s="99">
        <v>0</v>
      </c>
      <c r="AO11" s="6">
        <v>0</v>
      </c>
      <c r="AP11" s="100"/>
      <c r="AQ11" s="101">
        <v>235.99348122000001</v>
      </c>
      <c r="AR11" s="102">
        <v>96.08</v>
      </c>
      <c r="AT11" s="99">
        <v>161.70144041</v>
      </c>
      <c r="AU11" s="6">
        <v>98.09</v>
      </c>
      <c r="AV11" s="100"/>
      <c r="AW11" s="101">
        <v>92.411456369999996</v>
      </c>
      <c r="AX11" s="102">
        <v>91.92</v>
      </c>
      <c r="AZ11" s="99">
        <v>498.99505747000001</v>
      </c>
      <c r="BA11" s="6">
        <v>97.09</v>
      </c>
      <c r="BB11" s="100"/>
      <c r="BC11" s="101">
        <v>195.69849949000002</v>
      </c>
      <c r="BD11" s="102">
        <v>95.35</v>
      </c>
      <c r="BF11" s="99">
        <v>675.79503524000006</v>
      </c>
      <c r="BG11" s="6">
        <v>95.67</v>
      </c>
      <c r="BH11" s="100"/>
      <c r="BI11" s="101">
        <v>0</v>
      </c>
      <c r="BJ11" s="102">
        <v>0</v>
      </c>
      <c r="BL11" s="99">
        <v>0</v>
      </c>
      <c r="BM11" s="6">
        <v>0</v>
      </c>
      <c r="BN11" s="100"/>
      <c r="BO11" s="101">
        <v>0</v>
      </c>
      <c r="BP11" s="102">
        <v>0</v>
      </c>
      <c r="BR11" s="99">
        <v>0</v>
      </c>
      <c r="BS11" s="6">
        <v>0</v>
      </c>
      <c r="BT11" s="100"/>
      <c r="BU11" s="101">
        <v>0</v>
      </c>
      <c r="BV11" s="102">
        <v>0</v>
      </c>
      <c r="BX11" s="99">
        <v>17.760455920000002</v>
      </c>
      <c r="BY11" s="6">
        <v>14.19</v>
      </c>
      <c r="BZ11" s="100"/>
      <c r="CA11" s="101">
        <v>0</v>
      </c>
      <c r="CB11" s="102">
        <v>0</v>
      </c>
      <c r="CD11" s="99">
        <v>0.18692035000000001</v>
      </c>
      <c r="CE11" s="6">
        <v>8.01</v>
      </c>
      <c r="CF11" s="100"/>
      <c r="CG11" s="101">
        <v>0.13632546000000001</v>
      </c>
      <c r="CH11" s="102">
        <v>8.1300000000000008</v>
      </c>
      <c r="CJ11" s="99">
        <v>0.16817499</v>
      </c>
      <c r="CK11" s="6">
        <v>8.2100000000000009</v>
      </c>
      <c r="CL11" s="100"/>
      <c r="CM11" s="101">
        <v>770.63218949999998</v>
      </c>
      <c r="CN11" s="102">
        <v>97.81</v>
      </c>
      <c r="CP11" s="99">
        <v>91.414185450000005</v>
      </c>
      <c r="CQ11" s="6">
        <v>9.19</v>
      </c>
      <c r="CR11" s="100"/>
      <c r="CS11" s="101">
        <v>75.492179409999991</v>
      </c>
      <c r="CT11" s="102">
        <v>11.86</v>
      </c>
      <c r="CV11" s="99">
        <v>0</v>
      </c>
      <c r="CW11" s="6">
        <v>0</v>
      </c>
      <c r="CX11" s="100"/>
      <c r="CY11" s="101">
        <v>21.018441980000006</v>
      </c>
      <c r="CZ11" s="102">
        <v>95.33</v>
      </c>
      <c r="DB11" s="99">
        <v>200.66576216999999</v>
      </c>
      <c r="DC11" s="6">
        <v>94.24</v>
      </c>
      <c r="DD11" s="100"/>
      <c r="DE11" s="101">
        <v>0</v>
      </c>
      <c r="DF11" s="102">
        <v>0</v>
      </c>
      <c r="DH11" s="99">
        <v>0</v>
      </c>
      <c r="DI11" s="6">
        <v>0</v>
      </c>
      <c r="DJ11" s="100"/>
      <c r="DK11" s="101">
        <v>0</v>
      </c>
      <c r="DL11" s="102">
        <v>0</v>
      </c>
      <c r="DN11" s="99">
        <v>0</v>
      </c>
      <c r="DO11" s="6">
        <v>0</v>
      </c>
      <c r="DP11" s="100"/>
      <c r="DQ11" s="101">
        <v>0</v>
      </c>
      <c r="DR11" s="102">
        <v>0</v>
      </c>
      <c r="DT11" s="99">
        <v>0</v>
      </c>
      <c r="DU11" s="6">
        <v>0</v>
      </c>
      <c r="DV11" s="100"/>
      <c r="DW11" s="101">
        <v>0</v>
      </c>
      <c r="DX11" s="102">
        <v>0</v>
      </c>
      <c r="DZ11" s="99">
        <v>0</v>
      </c>
      <c r="EA11" s="6">
        <v>0</v>
      </c>
      <c r="EB11" s="100"/>
      <c r="EC11" s="101">
        <v>0</v>
      </c>
      <c r="ED11" s="102">
        <v>0</v>
      </c>
      <c r="EF11" s="99">
        <v>0</v>
      </c>
      <c r="EG11" s="6">
        <v>0</v>
      </c>
      <c r="EH11" s="100"/>
      <c r="EI11" s="101">
        <v>0</v>
      </c>
      <c r="EJ11" s="102">
        <v>0</v>
      </c>
      <c r="EL11" s="99">
        <v>0</v>
      </c>
      <c r="EM11" s="6">
        <v>0</v>
      </c>
      <c r="EN11" s="100"/>
      <c r="EO11" s="101">
        <v>0</v>
      </c>
      <c r="EP11" s="102">
        <v>0</v>
      </c>
      <c r="ER11" s="99">
        <v>0</v>
      </c>
      <c r="ES11" s="6">
        <v>0</v>
      </c>
      <c r="ET11" s="100"/>
      <c r="EU11" s="101">
        <v>0</v>
      </c>
      <c r="EV11" s="102">
        <v>0</v>
      </c>
      <c r="EX11" s="99">
        <v>0</v>
      </c>
      <c r="EY11" s="6">
        <v>0</v>
      </c>
      <c r="EZ11" s="100"/>
      <c r="FA11" s="101">
        <v>71.884397000000007</v>
      </c>
      <c r="FB11" s="102">
        <v>11</v>
      </c>
      <c r="FD11" s="99">
        <v>81.658288999999996</v>
      </c>
      <c r="FE11" s="6">
        <v>12</v>
      </c>
      <c r="FF11" s="100"/>
      <c r="FG11" s="101">
        <v>28.712971</v>
      </c>
      <c r="FH11" s="102">
        <v>13</v>
      </c>
      <c r="FJ11" s="99">
        <v>0</v>
      </c>
      <c r="FK11" s="6">
        <v>0</v>
      </c>
      <c r="FL11" s="100"/>
      <c r="FM11" s="101">
        <v>0</v>
      </c>
      <c r="FN11" s="102">
        <v>0</v>
      </c>
      <c r="FP11" s="99">
        <v>0</v>
      </c>
      <c r="FQ11" s="6">
        <v>0</v>
      </c>
      <c r="FR11" s="100"/>
      <c r="FS11" s="101">
        <v>0</v>
      </c>
      <c r="FT11" s="102">
        <v>0</v>
      </c>
      <c r="FV11" s="99">
        <v>0</v>
      </c>
      <c r="FW11" s="6">
        <v>0</v>
      </c>
      <c r="FX11" s="100"/>
      <c r="FY11" s="101">
        <v>0</v>
      </c>
      <c r="FZ11" s="102">
        <v>0</v>
      </c>
      <c r="GB11" s="99">
        <v>0</v>
      </c>
      <c r="GC11" s="6">
        <v>0</v>
      </c>
      <c r="GD11" s="100"/>
      <c r="GE11" s="101">
        <v>0</v>
      </c>
      <c r="GF11" s="102">
        <v>0</v>
      </c>
      <c r="GH11" s="99">
        <v>0</v>
      </c>
      <c r="GI11" s="6">
        <v>0</v>
      </c>
    </row>
    <row r="12" spans="1:194" ht="13.5" thickBot="1">
      <c r="A12" t="s">
        <v>1246</v>
      </c>
      <c r="D12" s="99">
        <v>0</v>
      </c>
      <c r="E12" s="6">
        <v>0</v>
      </c>
      <c r="F12" s="100"/>
      <c r="G12" s="101">
        <v>0</v>
      </c>
      <c r="H12" s="102">
        <v>0</v>
      </c>
      <c r="J12" s="99">
        <v>9.1014269499999987</v>
      </c>
      <c r="K12" s="6">
        <v>6.29</v>
      </c>
      <c r="L12" s="100"/>
      <c r="M12" s="101">
        <v>1.6631599999999999E-3</v>
      </c>
      <c r="N12" s="102">
        <v>0</v>
      </c>
      <c r="P12" s="99">
        <v>4.1358690000000004E-2</v>
      </c>
      <c r="Q12" s="6">
        <v>0.06</v>
      </c>
      <c r="R12" s="100"/>
      <c r="S12" s="101">
        <v>0</v>
      </c>
      <c r="T12" s="102">
        <v>0</v>
      </c>
      <c r="V12" s="99">
        <v>0</v>
      </c>
      <c r="W12" s="6">
        <v>0</v>
      </c>
      <c r="X12" s="100"/>
      <c r="Y12" s="101">
        <v>0</v>
      </c>
      <c r="Z12" s="102">
        <v>0</v>
      </c>
      <c r="AB12" s="99">
        <v>0</v>
      </c>
      <c r="AC12" s="6">
        <v>0</v>
      </c>
      <c r="AD12" s="100"/>
      <c r="AE12" s="101">
        <v>0</v>
      </c>
      <c r="AF12" s="102">
        <v>0</v>
      </c>
      <c r="AH12" s="99">
        <v>0</v>
      </c>
      <c r="AI12" s="6">
        <v>0</v>
      </c>
      <c r="AJ12" s="100"/>
      <c r="AK12" s="101">
        <v>0</v>
      </c>
      <c r="AL12" s="102">
        <v>0</v>
      </c>
      <c r="AN12" s="99">
        <v>0</v>
      </c>
      <c r="AO12" s="6">
        <v>0</v>
      </c>
      <c r="AP12" s="100"/>
      <c r="AQ12" s="101">
        <v>0</v>
      </c>
      <c r="AR12" s="102">
        <v>0</v>
      </c>
      <c r="AT12" s="99">
        <v>0</v>
      </c>
      <c r="AU12" s="6">
        <v>0</v>
      </c>
      <c r="AV12" s="100"/>
      <c r="AW12" s="101">
        <v>0</v>
      </c>
      <c r="AX12" s="102">
        <v>0</v>
      </c>
      <c r="AZ12" s="99">
        <v>0</v>
      </c>
      <c r="BA12" s="6">
        <v>0</v>
      </c>
      <c r="BB12" s="100"/>
      <c r="BC12" s="101">
        <v>0</v>
      </c>
      <c r="BD12" s="102">
        <v>0</v>
      </c>
      <c r="BF12" s="99">
        <v>0</v>
      </c>
      <c r="BG12" s="6">
        <v>0</v>
      </c>
      <c r="BH12" s="100"/>
      <c r="BI12" s="101">
        <v>0</v>
      </c>
      <c r="BJ12" s="102">
        <v>0</v>
      </c>
      <c r="BL12" s="99">
        <v>0</v>
      </c>
      <c r="BM12" s="6">
        <v>0</v>
      </c>
      <c r="BN12" s="100"/>
      <c r="BO12" s="101">
        <v>0</v>
      </c>
      <c r="BP12" s="102">
        <v>0</v>
      </c>
      <c r="BR12" s="99">
        <v>0</v>
      </c>
      <c r="BS12" s="6">
        <v>0</v>
      </c>
      <c r="BT12" s="100"/>
      <c r="BU12" s="101">
        <v>0</v>
      </c>
      <c r="BV12" s="102">
        <v>0</v>
      </c>
      <c r="BX12" s="99">
        <v>0</v>
      </c>
      <c r="BY12" s="6">
        <v>0</v>
      </c>
      <c r="BZ12" s="100"/>
      <c r="CA12" s="101">
        <v>0</v>
      </c>
      <c r="CB12" s="102">
        <v>0</v>
      </c>
      <c r="CD12" s="99">
        <v>0</v>
      </c>
      <c r="CE12" s="6">
        <v>0</v>
      </c>
      <c r="CF12" s="100"/>
      <c r="CG12" s="101">
        <v>0</v>
      </c>
      <c r="CH12" s="102">
        <v>0</v>
      </c>
      <c r="CJ12" s="99">
        <v>0</v>
      </c>
      <c r="CK12" s="6">
        <v>0</v>
      </c>
      <c r="CL12" s="100"/>
      <c r="CM12" s="101">
        <v>0</v>
      </c>
      <c r="CN12" s="102">
        <v>0</v>
      </c>
      <c r="CP12" s="99">
        <v>0</v>
      </c>
      <c r="CQ12" s="6">
        <v>0</v>
      </c>
      <c r="CR12" s="100"/>
      <c r="CS12" s="101">
        <v>0</v>
      </c>
      <c r="CT12" s="102">
        <v>0</v>
      </c>
      <c r="CV12" s="99">
        <v>0</v>
      </c>
      <c r="CW12" s="6">
        <v>0</v>
      </c>
      <c r="CX12" s="100"/>
      <c r="CY12" s="101">
        <v>0</v>
      </c>
      <c r="CZ12" s="102">
        <v>0</v>
      </c>
      <c r="DB12" s="99">
        <v>0</v>
      </c>
      <c r="DC12" s="6">
        <v>0</v>
      </c>
      <c r="DD12" s="100"/>
      <c r="DE12" s="101">
        <v>0</v>
      </c>
      <c r="DF12" s="102">
        <v>0</v>
      </c>
      <c r="DH12" s="99">
        <v>0</v>
      </c>
      <c r="DI12" s="6">
        <v>0</v>
      </c>
      <c r="DJ12" s="100"/>
      <c r="DK12" s="101">
        <v>0</v>
      </c>
      <c r="DL12" s="102">
        <v>0</v>
      </c>
      <c r="DN12" s="99">
        <v>0</v>
      </c>
      <c r="DO12" s="6">
        <v>0</v>
      </c>
      <c r="DP12" s="100"/>
      <c r="DQ12" s="101">
        <v>0</v>
      </c>
      <c r="DR12" s="102">
        <v>0</v>
      </c>
      <c r="DT12" s="99">
        <v>0</v>
      </c>
      <c r="DU12" s="6">
        <v>0</v>
      </c>
      <c r="DV12" s="100"/>
      <c r="DW12" s="101">
        <v>0</v>
      </c>
      <c r="DX12" s="102">
        <v>0</v>
      </c>
      <c r="DZ12" s="99">
        <v>0</v>
      </c>
      <c r="EA12" s="6">
        <v>0</v>
      </c>
      <c r="EB12" s="100"/>
      <c r="EC12" s="101">
        <v>0</v>
      </c>
      <c r="ED12" s="102">
        <v>0</v>
      </c>
      <c r="EF12" s="99">
        <v>0</v>
      </c>
      <c r="EG12" s="6">
        <v>0</v>
      </c>
      <c r="EH12" s="100"/>
      <c r="EI12" s="101">
        <v>0</v>
      </c>
      <c r="EJ12" s="102">
        <v>0</v>
      </c>
      <c r="EL12" s="99">
        <v>0</v>
      </c>
      <c r="EM12" s="6">
        <v>0</v>
      </c>
      <c r="EN12" s="100"/>
      <c r="EO12" s="101">
        <v>0</v>
      </c>
      <c r="EP12" s="102">
        <v>0</v>
      </c>
      <c r="ER12" s="99">
        <v>0</v>
      </c>
      <c r="ES12" s="6">
        <v>0</v>
      </c>
      <c r="ET12" s="100"/>
      <c r="EU12" s="101">
        <v>0</v>
      </c>
      <c r="EV12" s="102">
        <v>0</v>
      </c>
      <c r="EX12" s="99">
        <v>0</v>
      </c>
      <c r="EY12" s="6">
        <v>0</v>
      </c>
      <c r="EZ12" s="100"/>
      <c r="FA12" s="101">
        <v>0</v>
      </c>
      <c r="FB12" s="102">
        <v>0</v>
      </c>
      <c r="FD12" s="99">
        <v>0</v>
      </c>
      <c r="FE12" s="6">
        <v>0</v>
      </c>
      <c r="FF12" s="100"/>
      <c r="FG12" s="101">
        <v>0</v>
      </c>
      <c r="FH12" s="102">
        <v>0</v>
      </c>
      <c r="FJ12" s="99">
        <v>0</v>
      </c>
      <c r="FK12" s="6">
        <v>0</v>
      </c>
      <c r="FL12" s="100"/>
      <c r="FM12" s="101">
        <v>0</v>
      </c>
      <c r="FN12" s="102">
        <v>0</v>
      </c>
      <c r="FP12" s="99">
        <v>0</v>
      </c>
      <c r="FQ12" s="6">
        <v>0</v>
      </c>
      <c r="FR12" s="100"/>
      <c r="FS12" s="101">
        <v>0</v>
      </c>
      <c r="FT12" s="102">
        <v>0</v>
      </c>
      <c r="FV12" s="99">
        <v>0</v>
      </c>
      <c r="FW12" s="6">
        <v>0</v>
      </c>
      <c r="FX12" s="100"/>
      <c r="FY12" s="101">
        <v>0</v>
      </c>
      <c r="FZ12" s="102">
        <v>0</v>
      </c>
      <c r="GB12" s="99">
        <v>0</v>
      </c>
      <c r="GC12" s="6">
        <v>0</v>
      </c>
      <c r="GD12" s="100"/>
      <c r="GE12" s="101">
        <v>0</v>
      </c>
      <c r="GF12" s="102">
        <v>0</v>
      </c>
      <c r="GH12" s="99">
        <v>0</v>
      </c>
      <c r="GI12" s="6">
        <v>0</v>
      </c>
    </row>
    <row r="13" spans="1:194" ht="13.5" thickBot="1">
      <c r="A13" s="103" t="s">
        <v>4</v>
      </c>
      <c r="B13" s="104"/>
      <c r="C13" s="103"/>
      <c r="D13" s="104">
        <v>33.970581079999995</v>
      </c>
      <c r="E13" s="108">
        <v>100</v>
      </c>
      <c r="F13" s="105"/>
      <c r="G13" s="106">
        <v>102.60689857</v>
      </c>
      <c r="H13" s="107">
        <v>100</v>
      </c>
      <c r="I13" s="103"/>
      <c r="J13" s="104">
        <v>144.58782996999997</v>
      </c>
      <c r="K13" s="108">
        <v>100</v>
      </c>
      <c r="L13" s="105"/>
      <c r="M13" s="106">
        <v>219.43194155999998</v>
      </c>
      <c r="N13" s="107">
        <v>100</v>
      </c>
      <c r="O13" s="103"/>
      <c r="P13" s="104">
        <v>66.711227219999998</v>
      </c>
      <c r="Q13" s="108">
        <v>99.99</v>
      </c>
      <c r="R13" s="105"/>
      <c r="S13" s="106">
        <v>54.448098639999998</v>
      </c>
      <c r="T13" s="107">
        <v>99.99</v>
      </c>
      <c r="U13" s="103"/>
      <c r="V13" s="104">
        <v>139.78162877</v>
      </c>
      <c r="W13" s="108">
        <v>100</v>
      </c>
      <c r="X13" s="105"/>
      <c r="Y13" s="106">
        <v>147.12097775999999</v>
      </c>
      <c r="Z13" s="107">
        <v>100</v>
      </c>
      <c r="AA13" s="103"/>
      <c r="AB13" s="104">
        <v>104.22315309000003</v>
      </c>
      <c r="AC13" s="108">
        <v>100</v>
      </c>
      <c r="AD13" s="105"/>
      <c r="AE13" s="106">
        <v>126.69136082000001</v>
      </c>
      <c r="AF13" s="107">
        <v>99.99</v>
      </c>
      <c r="AG13" s="103"/>
      <c r="AH13" s="104">
        <v>43.882067329999998</v>
      </c>
      <c r="AI13" s="108">
        <v>100.01</v>
      </c>
      <c r="AJ13" s="105"/>
      <c r="AK13" s="106">
        <v>1073.21829744</v>
      </c>
      <c r="AL13" s="107">
        <v>100.01</v>
      </c>
      <c r="AM13" s="103"/>
      <c r="AN13" s="104">
        <v>479.45870893000006</v>
      </c>
      <c r="AO13" s="108">
        <v>100.01</v>
      </c>
      <c r="AP13" s="105"/>
      <c r="AQ13" s="106">
        <v>245.61097855</v>
      </c>
      <c r="AR13" s="107">
        <v>100</v>
      </c>
      <c r="AS13" s="103"/>
      <c r="AT13" s="104">
        <v>164.85655412</v>
      </c>
      <c r="AU13" s="108">
        <v>100.01</v>
      </c>
      <c r="AV13" s="105"/>
      <c r="AW13" s="106">
        <v>100.52677741999999</v>
      </c>
      <c r="AX13" s="107">
        <v>99.99</v>
      </c>
      <c r="AY13" s="103"/>
      <c r="AZ13" s="104">
        <v>513.95226267999999</v>
      </c>
      <c r="BA13" s="108">
        <v>100</v>
      </c>
      <c r="BB13" s="105"/>
      <c r="BC13" s="106">
        <v>205.22088451000002</v>
      </c>
      <c r="BD13" s="107">
        <v>99.99</v>
      </c>
      <c r="BE13" s="103"/>
      <c r="BF13" s="104">
        <v>706.37362531000008</v>
      </c>
      <c r="BG13" s="108">
        <v>100</v>
      </c>
      <c r="BH13" s="105"/>
      <c r="BI13" s="106">
        <v>414.08125305999994</v>
      </c>
      <c r="BJ13" s="107">
        <v>100.01</v>
      </c>
      <c r="BK13" s="103"/>
      <c r="BL13" s="104">
        <v>98.388052479999999</v>
      </c>
      <c r="BM13" s="108">
        <v>100.01</v>
      </c>
      <c r="BN13" s="105"/>
      <c r="BO13" s="106">
        <v>458.97623695000004</v>
      </c>
      <c r="BP13" s="107">
        <v>100</v>
      </c>
      <c r="BQ13" s="103"/>
      <c r="BR13" s="104">
        <v>201.67488001999999</v>
      </c>
      <c r="BS13" s="108">
        <v>99.99</v>
      </c>
      <c r="BT13" s="105"/>
      <c r="BU13" s="106">
        <v>42.277598659999995</v>
      </c>
      <c r="BV13" s="107">
        <v>100</v>
      </c>
      <c r="BW13" s="103"/>
      <c r="BX13" s="104">
        <v>125.15389056000001</v>
      </c>
      <c r="BY13" s="108">
        <v>100.01</v>
      </c>
      <c r="BZ13" s="105"/>
      <c r="CA13" s="106">
        <v>275.68466726000003</v>
      </c>
      <c r="CB13" s="107">
        <v>100</v>
      </c>
      <c r="CC13" s="103"/>
      <c r="CD13" s="104">
        <v>2.33448477</v>
      </c>
      <c r="CE13" s="108">
        <v>100.01</v>
      </c>
      <c r="CF13" s="105"/>
      <c r="CG13" s="106">
        <v>1.6785064699999996</v>
      </c>
      <c r="CH13" s="107">
        <v>100.01</v>
      </c>
      <c r="CI13" s="103"/>
      <c r="CJ13" s="104">
        <v>2.0488813500000003</v>
      </c>
      <c r="CK13" s="108">
        <v>100.01</v>
      </c>
      <c r="CL13" s="105"/>
      <c r="CM13" s="106">
        <v>787.86435615999994</v>
      </c>
      <c r="CN13" s="107">
        <v>99.99</v>
      </c>
      <c r="CO13" s="103"/>
      <c r="CP13" s="104">
        <v>994.57819969000013</v>
      </c>
      <c r="CQ13" s="108">
        <v>99.99</v>
      </c>
      <c r="CR13" s="105"/>
      <c r="CS13" s="106">
        <v>636.57501114000002</v>
      </c>
      <c r="CT13" s="107">
        <v>100</v>
      </c>
      <c r="CU13" s="103"/>
      <c r="CV13" s="104">
        <v>613.32527081000001</v>
      </c>
      <c r="CW13" s="108">
        <v>100</v>
      </c>
      <c r="CX13" s="105"/>
      <c r="CY13" s="106">
        <v>22.048688230000003</v>
      </c>
      <c r="CZ13" s="107">
        <v>100.01</v>
      </c>
      <c r="DA13" s="103"/>
      <c r="DB13" s="104">
        <v>212.91919257000001</v>
      </c>
      <c r="DC13" s="108">
        <v>100</v>
      </c>
      <c r="DD13" s="105"/>
      <c r="DE13" s="106">
        <v>73.12791</v>
      </c>
      <c r="DF13" s="107">
        <v>99</v>
      </c>
      <c r="DG13" s="103"/>
      <c r="DH13" s="104">
        <v>143.970934</v>
      </c>
      <c r="DI13" s="108">
        <v>99</v>
      </c>
      <c r="DJ13" s="105"/>
      <c r="DK13" s="106">
        <v>85.012127609999993</v>
      </c>
      <c r="DL13" s="107">
        <v>100.01</v>
      </c>
      <c r="DM13" s="103"/>
      <c r="DN13" s="104">
        <v>80.658498300000005</v>
      </c>
      <c r="DO13" s="108">
        <v>100</v>
      </c>
      <c r="DP13" s="105"/>
      <c r="DQ13" s="106">
        <v>3859.9724138000001</v>
      </c>
      <c r="DR13" s="107">
        <v>100</v>
      </c>
      <c r="DS13" s="103"/>
      <c r="DT13" s="104">
        <v>4473.9802589999999</v>
      </c>
      <c r="DU13" s="108">
        <v>99</v>
      </c>
      <c r="DV13" s="105"/>
      <c r="DW13" s="106">
        <v>168.094979</v>
      </c>
      <c r="DX13" s="107">
        <v>100</v>
      </c>
      <c r="DY13" s="103"/>
      <c r="DZ13" s="104">
        <v>229.52741599999999</v>
      </c>
      <c r="EA13" s="108">
        <v>100</v>
      </c>
      <c r="EB13" s="105"/>
      <c r="EC13" s="106">
        <v>0.44082744000000007</v>
      </c>
      <c r="ED13" s="107">
        <v>100</v>
      </c>
      <c r="EE13" s="103"/>
      <c r="EF13" s="104">
        <v>6.6220796000000002</v>
      </c>
      <c r="EG13" s="108">
        <v>100</v>
      </c>
      <c r="EH13" s="105"/>
      <c r="EI13" s="106">
        <v>0.98686967000000003</v>
      </c>
      <c r="EJ13" s="107">
        <v>100</v>
      </c>
      <c r="EK13" s="103"/>
      <c r="EL13" s="104">
        <v>245.42763558999999</v>
      </c>
      <c r="EM13" s="108">
        <v>100</v>
      </c>
      <c r="EN13" s="105"/>
      <c r="EO13" s="106">
        <v>614.45014135999998</v>
      </c>
      <c r="EP13" s="107">
        <v>100.02</v>
      </c>
      <c r="EQ13" s="103"/>
      <c r="ER13" s="104">
        <v>3.2852118200000002</v>
      </c>
      <c r="ES13" s="108">
        <v>99.99</v>
      </c>
      <c r="ET13" s="105"/>
      <c r="EU13" s="106">
        <v>676.3240678200001</v>
      </c>
      <c r="EV13" s="107">
        <v>100</v>
      </c>
      <c r="EW13" s="103"/>
      <c r="EX13" s="104">
        <v>540.76710249000018</v>
      </c>
      <c r="EY13" s="108">
        <v>99.99</v>
      </c>
      <c r="EZ13" s="105"/>
      <c r="FA13" s="106">
        <v>648.70650799999999</v>
      </c>
      <c r="FB13" s="107">
        <v>100</v>
      </c>
      <c r="FC13" s="103"/>
      <c r="FD13" s="104">
        <v>691.275127</v>
      </c>
      <c r="FE13" s="108">
        <v>100</v>
      </c>
      <c r="FF13" s="105"/>
      <c r="FG13" s="106">
        <v>222.93371500000001</v>
      </c>
      <c r="FH13" s="107">
        <v>100</v>
      </c>
      <c r="FI13" s="103"/>
      <c r="FJ13" s="104">
        <v>35.184661150000004</v>
      </c>
      <c r="FK13" s="108">
        <v>99.99</v>
      </c>
      <c r="FL13" s="105"/>
      <c r="FM13" s="106">
        <v>51.666524409999994</v>
      </c>
      <c r="FN13" s="107">
        <v>100</v>
      </c>
      <c r="FO13" s="103"/>
      <c r="FP13" s="104">
        <v>125.80236756999999</v>
      </c>
      <c r="FQ13" s="108">
        <v>100.01</v>
      </c>
      <c r="FR13" s="105"/>
      <c r="FS13" s="106">
        <v>118.48001792999999</v>
      </c>
      <c r="FT13" s="107">
        <v>100.01</v>
      </c>
      <c r="FU13" s="103"/>
      <c r="FV13" s="104">
        <v>263.67061133999999</v>
      </c>
      <c r="FW13" s="108">
        <v>99.99</v>
      </c>
      <c r="FX13" s="105"/>
      <c r="FY13" s="106">
        <v>1484.4541604099998</v>
      </c>
      <c r="FZ13" s="107">
        <v>99.99</v>
      </c>
      <c r="GA13" s="103"/>
      <c r="GB13" s="104">
        <v>581.54036730000007</v>
      </c>
      <c r="GC13" s="108">
        <v>100</v>
      </c>
      <c r="GD13" s="105"/>
      <c r="GE13" s="106">
        <v>588.36524516999998</v>
      </c>
      <c r="GF13" s="107">
        <v>100.02</v>
      </c>
      <c r="GG13" s="103"/>
      <c r="GH13" s="104">
        <v>701.93984249000005</v>
      </c>
      <c r="GI13" s="108">
        <v>99.99</v>
      </c>
      <c r="GK13">
        <v>0</v>
      </c>
      <c r="GL13">
        <v>0</v>
      </c>
    </row>
    <row r="14" spans="1:194">
      <c r="A14" t="s">
        <v>1247</v>
      </c>
      <c r="F14" s="100"/>
      <c r="G14" s="101"/>
      <c r="H14" s="102"/>
      <c r="L14" s="100"/>
      <c r="M14" s="101"/>
      <c r="N14" s="102"/>
      <c r="R14" s="100"/>
      <c r="S14" s="101"/>
      <c r="T14" s="102"/>
      <c r="X14" s="100"/>
      <c r="Y14" s="101"/>
      <c r="Z14" s="102"/>
      <c r="AD14" s="100"/>
      <c r="AE14" s="101"/>
      <c r="AF14" s="102"/>
      <c r="AJ14" s="100"/>
      <c r="AK14" s="101"/>
      <c r="AL14" s="102"/>
      <c r="AP14" s="100"/>
      <c r="AQ14" s="101"/>
      <c r="AR14" s="102"/>
      <c r="AV14" s="100"/>
      <c r="AW14" s="101"/>
      <c r="AX14" s="102"/>
      <c r="BB14" s="100"/>
      <c r="BC14" s="101"/>
      <c r="BD14" s="102"/>
      <c r="BH14" s="100"/>
      <c r="BI14" s="101"/>
      <c r="BJ14" s="102"/>
      <c r="BN14" s="100"/>
      <c r="BO14" s="101"/>
      <c r="BP14" s="102"/>
      <c r="BT14" s="100"/>
      <c r="BU14" s="101"/>
      <c r="BV14" s="102"/>
      <c r="BZ14" s="100"/>
      <c r="CA14" s="101"/>
      <c r="CB14" s="102"/>
      <c r="CF14" s="100"/>
      <c r="CG14" s="101"/>
      <c r="CH14" s="102"/>
      <c r="CL14" s="100"/>
      <c r="CM14" s="101"/>
      <c r="CN14" s="102"/>
      <c r="CR14" s="100"/>
      <c r="CS14" s="101"/>
      <c r="CT14" s="102"/>
      <c r="CX14" s="100"/>
      <c r="CY14" s="101"/>
      <c r="CZ14" s="102"/>
      <c r="DD14" s="100"/>
      <c r="DE14" s="101"/>
      <c r="DF14" s="102"/>
      <c r="DJ14" s="100"/>
      <c r="DK14" s="101"/>
      <c r="DL14" s="102"/>
      <c r="DP14" s="100"/>
      <c r="DQ14" s="101"/>
      <c r="DR14" s="102"/>
      <c r="DV14" s="100"/>
      <c r="DW14" s="101"/>
      <c r="DX14" s="102"/>
      <c r="EB14" s="100"/>
      <c r="EC14" s="101"/>
      <c r="ED14" s="102"/>
      <c r="EH14" s="100"/>
      <c r="EI14" s="101"/>
      <c r="EJ14" s="102"/>
      <c r="EN14" s="100"/>
      <c r="EO14" s="101"/>
      <c r="EP14" s="102"/>
      <c r="ET14" s="100"/>
      <c r="EU14" s="101"/>
      <c r="EV14" s="102"/>
      <c r="EZ14" s="100"/>
      <c r="FA14" s="101"/>
      <c r="FB14" s="102"/>
      <c r="FF14" s="100"/>
      <c r="FG14" s="101"/>
      <c r="FH14" s="102"/>
      <c r="FL14" s="100"/>
      <c r="FM14" s="101"/>
      <c r="FN14" s="102"/>
      <c r="FR14" s="100"/>
      <c r="FS14" s="101"/>
      <c r="FT14" s="102"/>
      <c r="FX14" s="100"/>
      <c r="FY14" s="101"/>
      <c r="FZ14" s="102"/>
      <c r="GD14" s="100"/>
      <c r="GE14" s="101"/>
      <c r="GF14" s="102"/>
    </row>
    <row r="15" spans="1:194">
      <c r="C15" t="s">
        <v>1275</v>
      </c>
      <c r="D15" s="99">
        <v>8.3009493299999999</v>
      </c>
      <c r="E15" s="6">
        <v>24.44</v>
      </c>
      <c r="F15" s="100" t="s">
        <v>1287</v>
      </c>
      <c r="G15" s="101">
        <v>17.72619881</v>
      </c>
      <c r="H15" s="102">
        <v>17.28</v>
      </c>
      <c r="I15" t="s">
        <v>1439</v>
      </c>
      <c r="J15" s="99">
        <v>2.9300139500000002</v>
      </c>
      <c r="K15" s="6">
        <v>2.0299999999999998</v>
      </c>
      <c r="L15" s="100" t="s">
        <v>1287</v>
      </c>
      <c r="M15" s="101">
        <v>39.998249639999997</v>
      </c>
      <c r="N15" s="102">
        <v>18.23</v>
      </c>
      <c r="O15" t="s">
        <v>1440</v>
      </c>
      <c r="P15" s="99">
        <v>9.8969652799999999</v>
      </c>
      <c r="Q15" s="6">
        <v>14.84</v>
      </c>
      <c r="R15" s="100" t="s">
        <v>1287</v>
      </c>
      <c r="S15" s="101">
        <v>10.75893445</v>
      </c>
      <c r="T15" s="102">
        <v>19.760000000000002</v>
      </c>
      <c r="U15" t="s">
        <v>1287</v>
      </c>
      <c r="V15" s="99">
        <v>28.7345273</v>
      </c>
      <c r="W15" s="6">
        <v>20.56</v>
      </c>
      <c r="X15" s="100" t="s">
        <v>1820</v>
      </c>
      <c r="Y15" s="101">
        <v>6.2116650599999996</v>
      </c>
      <c r="Z15" s="102">
        <v>4.22</v>
      </c>
      <c r="AA15" t="s">
        <v>1298</v>
      </c>
      <c r="AB15" s="99">
        <v>19.173114730000002</v>
      </c>
      <c r="AC15" s="6">
        <v>18.399999999999999</v>
      </c>
      <c r="AD15" s="100" t="s">
        <v>1820</v>
      </c>
      <c r="AE15" s="101">
        <v>6.7807138599999996</v>
      </c>
      <c r="AF15" s="102">
        <v>5.35</v>
      </c>
      <c r="AG15" t="s">
        <v>1990</v>
      </c>
      <c r="AH15" s="99">
        <v>11.89202586</v>
      </c>
      <c r="AI15" s="6">
        <v>27.1</v>
      </c>
      <c r="AJ15" s="100" t="s">
        <v>1991</v>
      </c>
      <c r="AK15" s="101">
        <v>226.03024569999999</v>
      </c>
      <c r="AL15" s="102">
        <v>21.06</v>
      </c>
      <c r="AM15" t="s">
        <v>1990</v>
      </c>
      <c r="AN15" s="99">
        <v>26.026359429999999</v>
      </c>
      <c r="AO15" s="6">
        <v>5.43</v>
      </c>
      <c r="AP15" s="100" t="s">
        <v>1992</v>
      </c>
      <c r="AQ15" s="101">
        <v>59.662607219999998</v>
      </c>
      <c r="AR15" s="102">
        <v>24.29</v>
      </c>
      <c r="AS15" t="s">
        <v>1992</v>
      </c>
      <c r="AT15" s="99">
        <v>5.2450999999999995E-4</v>
      </c>
      <c r="AU15" s="6">
        <v>0</v>
      </c>
      <c r="AV15" s="100" t="s">
        <v>1993</v>
      </c>
      <c r="AW15" s="101">
        <v>0.71768374000000001</v>
      </c>
      <c r="AX15" s="102">
        <v>0.71</v>
      </c>
      <c r="AY15" t="s">
        <v>1993</v>
      </c>
      <c r="AZ15" s="99">
        <v>9.2063218300000003</v>
      </c>
      <c r="BA15" s="6">
        <v>1.79</v>
      </c>
      <c r="BB15" s="100" t="s">
        <v>1994</v>
      </c>
      <c r="BC15" s="101">
        <v>2.4971899999999998E-2</v>
      </c>
      <c r="BD15" s="102">
        <v>0.01</v>
      </c>
      <c r="BE15" t="s">
        <v>1995</v>
      </c>
      <c r="BF15" s="99">
        <v>124.5363724</v>
      </c>
      <c r="BG15" s="6">
        <v>17.63</v>
      </c>
      <c r="BH15" s="100" t="s">
        <v>1990</v>
      </c>
      <c r="BI15" s="101">
        <v>68.361208070000004</v>
      </c>
      <c r="BJ15" s="102">
        <v>16.510000000000002</v>
      </c>
      <c r="BK15" t="s">
        <v>1990</v>
      </c>
      <c r="BL15" s="99">
        <v>21.858665970000001</v>
      </c>
      <c r="BM15" s="6">
        <v>22.22</v>
      </c>
      <c r="BN15" s="100" t="s">
        <v>1990</v>
      </c>
      <c r="BO15" s="101">
        <v>49.614263680000001</v>
      </c>
      <c r="BP15" s="102">
        <v>10.81</v>
      </c>
      <c r="BQ15" t="s">
        <v>465</v>
      </c>
      <c r="BR15" s="99">
        <v>32.88056598</v>
      </c>
      <c r="BS15" s="6">
        <v>16.3</v>
      </c>
      <c r="BT15" s="100" t="s">
        <v>1996</v>
      </c>
      <c r="BU15" s="101">
        <v>42.150574050000003</v>
      </c>
      <c r="BV15" s="102">
        <v>99.7</v>
      </c>
      <c r="BW15" t="s">
        <v>1997</v>
      </c>
      <c r="BX15" s="99">
        <v>0.54393731999999995</v>
      </c>
      <c r="BY15" s="6">
        <v>0.43</v>
      </c>
      <c r="BZ15" s="100" t="s">
        <v>1998</v>
      </c>
      <c r="CA15" s="101">
        <v>274.48191809999997</v>
      </c>
      <c r="CB15" s="102">
        <v>99.56</v>
      </c>
      <c r="CC15" t="s">
        <v>1997</v>
      </c>
      <c r="CD15" s="99">
        <v>2.0682780000000001E-2</v>
      </c>
      <c r="CE15" s="6">
        <v>0.89</v>
      </c>
      <c r="CF15" s="100" t="s">
        <v>1997</v>
      </c>
      <c r="CG15" s="101">
        <v>1.6225969999999999E-2</v>
      </c>
      <c r="CH15" s="102">
        <v>0.97</v>
      </c>
      <c r="CI15" t="s">
        <v>1997</v>
      </c>
      <c r="CJ15" s="99">
        <v>1.467896E-2</v>
      </c>
      <c r="CK15" s="6">
        <v>0.72</v>
      </c>
      <c r="CL15" s="100" t="s">
        <v>1999</v>
      </c>
      <c r="CM15" s="101">
        <v>770.63218949999998</v>
      </c>
      <c r="CN15" s="102">
        <v>97.81</v>
      </c>
      <c r="CO15" t="s">
        <v>1997</v>
      </c>
      <c r="CP15" s="99">
        <v>10.28958766</v>
      </c>
      <c r="CQ15" s="6">
        <v>1.03</v>
      </c>
      <c r="CR15" s="100" t="s">
        <v>1997</v>
      </c>
      <c r="CS15" s="101">
        <v>7.4236329899999998</v>
      </c>
      <c r="CT15" s="102">
        <v>1.17</v>
      </c>
      <c r="CU15" t="s">
        <v>2000</v>
      </c>
      <c r="CV15" s="99">
        <v>612.04766370000004</v>
      </c>
      <c r="CW15" s="6">
        <v>99.79</v>
      </c>
      <c r="CX15" s="100" t="s">
        <v>2001</v>
      </c>
      <c r="CY15" s="101">
        <v>2.9709539899999999</v>
      </c>
      <c r="CZ15" s="102">
        <v>13.47</v>
      </c>
      <c r="DA15" t="s">
        <v>1994</v>
      </c>
      <c r="DB15" s="99">
        <v>52.152740569999999</v>
      </c>
      <c r="DC15" s="6">
        <v>24.49</v>
      </c>
      <c r="DD15" s="100" t="s">
        <v>2002</v>
      </c>
      <c r="DE15" s="101">
        <v>9.0557990000000004</v>
      </c>
      <c r="DF15" s="102">
        <v>12</v>
      </c>
      <c r="DG15" t="s">
        <v>2003</v>
      </c>
      <c r="DH15" s="99">
        <v>7.5170329999999996</v>
      </c>
      <c r="DI15" s="6">
        <v>5</v>
      </c>
      <c r="DJ15" s="100" t="s">
        <v>1310</v>
      </c>
      <c r="DK15" s="101">
        <v>18.19152871</v>
      </c>
      <c r="DL15" s="102">
        <v>21.4</v>
      </c>
      <c r="DM15" t="s">
        <v>1262</v>
      </c>
      <c r="DN15" s="99">
        <v>7.3466003500000001</v>
      </c>
      <c r="DO15" s="6">
        <v>9.11</v>
      </c>
      <c r="DP15" s="100" t="s">
        <v>2004</v>
      </c>
      <c r="DQ15" s="101">
        <v>686.42199300000004</v>
      </c>
      <c r="DR15" s="102">
        <v>18</v>
      </c>
      <c r="DS15" t="s">
        <v>1456</v>
      </c>
      <c r="DT15" s="99">
        <v>986.67210699999998</v>
      </c>
      <c r="DU15" s="6">
        <v>22</v>
      </c>
      <c r="DV15" s="100" t="s">
        <v>1484</v>
      </c>
      <c r="DW15" s="101">
        <v>59.457399000000002</v>
      </c>
      <c r="DX15" s="102">
        <v>35</v>
      </c>
      <c r="DY15" t="s">
        <v>1458</v>
      </c>
      <c r="DZ15" s="99">
        <v>114.64910500000001</v>
      </c>
      <c r="EA15" s="6">
        <v>50</v>
      </c>
      <c r="EB15" s="100" t="s">
        <v>1416</v>
      </c>
      <c r="EC15" s="101">
        <v>0.14236364000000001</v>
      </c>
      <c r="ED15" s="102">
        <v>32.29</v>
      </c>
      <c r="EE15" t="s">
        <v>1416</v>
      </c>
      <c r="EF15" s="99">
        <v>1.6429490600000001</v>
      </c>
      <c r="EG15" s="6">
        <v>24.81</v>
      </c>
      <c r="EH15" s="100" t="s">
        <v>1416</v>
      </c>
      <c r="EI15" s="101">
        <v>0.63930662000000005</v>
      </c>
      <c r="EJ15" s="102">
        <v>64.78</v>
      </c>
      <c r="EK15" t="s">
        <v>1267</v>
      </c>
      <c r="EL15" s="99">
        <v>85.769909609999999</v>
      </c>
      <c r="EM15" s="6">
        <v>34.950000000000003</v>
      </c>
      <c r="EN15" s="100" t="s">
        <v>1268</v>
      </c>
      <c r="EO15" s="101">
        <v>32.599310510000002</v>
      </c>
      <c r="EP15" s="102">
        <v>5.31</v>
      </c>
      <c r="EQ15" t="s">
        <v>1268</v>
      </c>
      <c r="ER15" s="99">
        <v>0.1194149</v>
      </c>
      <c r="ES15" s="6">
        <v>3.63</v>
      </c>
      <c r="ET15" s="100" t="s">
        <v>1268</v>
      </c>
      <c r="EU15" s="101">
        <v>210.80184356000001</v>
      </c>
      <c r="EV15" s="102">
        <v>31.17</v>
      </c>
      <c r="EW15" t="s">
        <v>1268</v>
      </c>
      <c r="EX15" s="99">
        <v>91.522411079999998</v>
      </c>
      <c r="EY15" s="6">
        <v>16.920000000000002</v>
      </c>
      <c r="EZ15" s="100" t="s">
        <v>2005</v>
      </c>
      <c r="FA15" s="101">
        <v>71.884397000000007</v>
      </c>
      <c r="FB15" s="102">
        <v>11</v>
      </c>
      <c r="FC15" t="s">
        <v>2006</v>
      </c>
      <c r="FD15" s="99">
        <v>81.658288999999996</v>
      </c>
      <c r="FE15" s="6">
        <v>12</v>
      </c>
      <c r="FF15" s="100" t="s">
        <v>2006</v>
      </c>
      <c r="FG15" s="101">
        <v>28.712971</v>
      </c>
      <c r="FH15" s="102">
        <v>13</v>
      </c>
      <c r="FI15" t="s">
        <v>1820</v>
      </c>
      <c r="FJ15" s="99">
        <v>3.39379608</v>
      </c>
      <c r="FK15" s="6">
        <v>9.65</v>
      </c>
      <c r="FL15" s="100" t="s">
        <v>1820</v>
      </c>
      <c r="FM15" s="101">
        <v>2.8188847500000001</v>
      </c>
      <c r="FN15" s="102">
        <v>5.46</v>
      </c>
      <c r="FO15" t="s">
        <v>1871</v>
      </c>
      <c r="FP15" s="99">
        <v>31.306060479999999</v>
      </c>
      <c r="FQ15" s="6">
        <v>24.89</v>
      </c>
      <c r="FR15" s="100" t="s">
        <v>1871</v>
      </c>
      <c r="FS15" s="101">
        <v>29.745456229999998</v>
      </c>
      <c r="FT15" s="102">
        <v>25.11</v>
      </c>
      <c r="FU15" t="s">
        <v>1636</v>
      </c>
      <c r="FV15" s="99">
        <v>20.555015770000001</v>
      </c>
      <c r="FW15" s="6">
        <v>7.8</v>
      </c>
      <c r="FX15" s="100" t="s">
        <v>1637</v>
      </c>
      <c r="FY15" s="101">
        <v>305.69699137999999</v>
      </c>
      <c r="FZ15" s="102">
        <v>20.59</v>
      </c>
      <c r="GA15" t="s">
        <v>1636</v>
      </c>
      <c r="GB15" s="99">
        <v>40.143826269999998</v>
      </c>
      <c r="GC15" s="6">
        <v>6.9</v>
      </c>
      <c r="GD15" s="100" t="s">
        <v>1637</v>
      </c>
      <c r="GE15" s="101">
        <v>134.69277217000001</v>
      </c>
      <c r="GF15" s="102">
        <v>22.89</v>
      </c>
      <c r="GG15" t="s">
        <v>1637</v>
      </c>
      <c r="GH15" s="99">
        <v>246.82398831</v>
      </c>
      <c r="GI15" s="6">
        <v>35.159999999999997</v>
      </c>
    </row>
    <row r="16" spans="1:194">
      <c r="C16" t="s">
        <v>2007</v>
      </c>
      <c r="D16" s="99">
        <v>5.69588581</v>
      </c>
      <c r="E16" s="6">
        <v>16.77</v>
      </c>
      <c r="F16" s="100" t="s">
        <v>1710</v>
      </c>
      <c r="G16" s="101">
        <v>3.0804345799999999</v>
      </c>
      <c r="H16" s="102">
        <v>3</v>
      </c>
      <c r="I16" t="s">
        <v>1440</v>
      </c>
      <c r="J16" s="99">
        <v>8.3957550199999993</v>
      </c>
      <c r="K16" s="6">
        <v>5.81</v>
      </c>
      <c r="L16" s="100" t="s">
        <v>1710</v>
      </c>
      <c r="M16" s="101">
        <v>1.4177305499999999</v>
      </c>
      <c r="N16" s="102">
        <v>0.65</v>
      </c>
      <c r="O16" t="s">
        <v>1738</v>
      </c>
      <c r="P16" s="99">
        <v>18.74915257</v>
      </c>
      <c r="Q16" s="6">
        <v>28.1</v>
      </c>
      <c r="R16" s="100" t="s">
        <v>1710</v>
      </c>
      <c r="S16" s="101">
        <v>1.53541883</v>
      </c>
      <c r="T16" s="102">
        <v>2.82</v>
      </c>
      <c r="U16" t="s">
        <v>1710</v>
      </c>
      <c r="V16" s="99">
        <v>11.46719562</v>
      </c>
      <c r="W16" s="6">
        <v>8.1999999999999993</v>
      </c>
      <c r="X16" s="100" t="s">
        <v>1298</v>
      </c>
      <c r="Y16" s="101">
        <v>12.750937459999999</v>
      </c>
      <c r="Z16" s="102">
        <v>8.67</v>
      </c>
      <c r="AA16" t="s">
        <v>1319</v>
      </c>
      <c r="AB16" s="99">
        <v>1E-8</v>
      </c>
      <c r="AC16" s="6">
        <v>0</v>
      </c>
      <c r="AD16" s="100" t="s">
        <v>1682</v>
      </c>
      <c r="AE16" s="101">
        <v>1.37E-6</v>
      </c>
      <c r="AF16" s="102">
        <v>0</v>
      </c>
      <c r="AG16" t="s">
        <v>2008</v>
      </c>
      <c r="AH16" s="99">
        <v>2.1846827200000001</v>
      </c>
      <c r="AI16" s="6">
        <v>4.9800000000000004</v>
      </c>
      <c r="AJ16" s="100" t="s">
        <v>2009</v>
      </c>
      <c r="AK16" s="101">
        <v>101.39673449999999</v>
      </c>
      <c r="AL16" s="102">
        <v>9.4499999999999993</v>
      </c>
      <c r="AM16" t="s">
        <v>2008</v>
      </c>
      <c r="AN16" s="99">
        <v>112.16193989999999</v>
      </c>
      <c r="AO16" s="6">
        <v>23.39</v>
      </c>
      <c r="AP16" s="100" t="s">
        <v>2010</v>
      </c>
      <c r="AQ16" s="101">
        <v>176.33087399999999</v>
      </c>
      <c r="AR16" s="102">
        <v>71.790000000000006</v>
      </c>
      <c r="AS16" t="s">
        <v>2011</v>
      </c>
      <c r="AT16" s="99">
        <v>161.70091590000001</v>
      </c>
      <c r="AU16" s="6">
        <v>98.09</v>
      </c>
      <c r="AV16" s="100" t="s">
        <v>1995</v>
      </c>
      <c r="AW16" s="101">
        <v>22.600579700000001</v>
      </c>
      <c r="AX16" s="102">
        <v>22.48</v>
      </c>
      <c r="AY16" t="s">
        <v>1995</v>
      </c>
      <c r="AZ16" s="99">
        <v>56.777857169999997</v>
      </c>
      <c r="BA16" s="6">
        <v>11.05</v>
      </c>
      <c r="BB16" s="100" t="s">
        <v>2012</v>
      </c>
      <c r="BC16" s="101">
        <v>5.2910885199999997</v>
      </c>
      <c r="BD16" s="102">
        <v>2.58</v>
      </c>
      <c r="BE16" t="s">
        <v>2013</v>
      </c>
      <c r="BF16" s="99">
        <v>98.633240760000007</v>
      </c>
      <c r="BG16" s="6">
        <v>13.96</v>
      </c>
      <c r="BH16" s="100" t="s">
        <v>2008</v>
      </c>
      <c r="BI16" s="101">
        <v>96.23402403</v>
      </c>
      <c r="BJ16" s="102">
        <v>23.24</v>
      </c>
      <c r="BK16" t="s">
        <v>2008</v>
      </c>
      <c r="BL16" s="99">
        <v>12.98925395</v>
      </c>
      <c r="BM16" s="6">
        <v>13.2</v>
      </c>
      <c r="BN16" s="100" t="s">
        <v>2008</v>
      </c>
      <c r="BO16" s="101">
        <v>106.23911870000001</v>
      </c>
      <c r="BP16" s="102">
        <v>23.15</v>
      </c>
      <c r="BQ16" t="s">
        <v>2014</v>
      </c>
      <c r="BR16" s="99">
        <v>17.893093440000001</v>
      </c>
      <c r="BS16" s="6">
        <v>8.8699999999999992</v>
      </c>
      <c r="BT16" s="100"/>
      <c r="BU16" s="101"/>
      <c r="BV16" s="102"/>
      <c r="BW16" t="s">
        <v>2015</v>
      </c>
      <c r="BX16" s="99">
        <v>2.3983428199999999</v>
      </c>
      <c r="BY16" s="6">
        <v>1.92</v>
      </c>
      <c r="BZ16" s="100"/>
      <c r="CA16" s="101"/>
      <c r="CB16" s="102"/>
      <c r="CC16" t="s">
        <v>2015</v>
      </c>
      <c r="CD16" s="99">
        <v>6.8499149999999995E-2</v>
      </c>
      <c r="CE16" s="6">
        <v>2.93</v>
      </c>
      <c r="CF16" s="100" t="s">
        <v>2015</v>
      </c>
      <c r="CG16" s="101">
        <v>4.8538610000000003E-2</v>
      </c>
      <c r="CH16" s="102">
        <v>2.89</v>
      </c>
      <c r="CI16" t="s">
        <v>2015</v>
      </c>
      <c r="CJ16" s="99">
        <v>6.1115660000000002E-2</v>
      </c>
      <c r="CK16" s="6">
        <v>2.98</v>
      </c>
      <c r="CL16" s="100"/>
      <c r="CM16" s="101"/>
      <c r="CN16" s="102"/>
      <c r="CO16" t="s">
        <v>2015</v>
      </c>
      <c r="CP16" s="99">
        <v>20.652241360000001</v>
      </c>
      <c r="CQ16" s="6">
        <v>2.08</v>
      </c>
      <c r="CR16" s="100" t="s">
        <v>2015</v>
      </c>
      <c r="CS16" s="101">
        <v>15.30514146</v>
      </c>
      <c r="CT16" s="102">
        <v>2.4</v>
      </c>
      <c r="CX16" s="100" t="s">
        <v>1993</v>
      </c>
      <c r="CY16" s="101">
        <v>1.72674566</v>
      </c>
      <c r="CZ16" s="102">
        <v>7.83</v>
      </c>
      <c r="DA16" t="s">
        <v>2016</v>
      </c>
      <c r="DB16" s="99">
        <v>148.5130216</v>
      </c>
      <c r="DC16" s="6">
        <v>69.75</v>
      </c>
      <c r="DD16" s="100" t="s">
        <v>2017</v>
      </c>
      <c r="DE16" s="101">
        <v>12.622204999999999</v>
      </c>
      <c r="DF16" s="102">
        <v>17</v>
      </c>
      <c r="DG16" t="s">
        <v>1875</v>
      </c>
      <c r="DH16" s="99">
        <v>11.604602</v>
      </c>
      <c r="DI16" s="6">
        <v>8</v>
      </c>
      <c r="DJ16" s="100" t="s">
        <v>1351</v>
      </c>
      <c r="DK16" s="101">
        <v>8.7994947400000001</v>
      </c>
      <c r="DL16" s="102">
        <v>10.35</v>
      </c>
      <c r="DM16" t="s">
        <v>1268</v>
      </c>
      <c r="DN16" s="99">
        <v>14.290946849999999</v>
      </c>
      <c r="DO16" s="6">
        <v>17.72</v>
      </c>
      <c r="DP16" s="100" t="s">
        <v>1456</v>
      </c>
      <c r="DQ16" s="101">
        <v>929.61098400000003</v>
      </c>
      <c r="DR16" s="102">
        <v>24</v>
      </c>
      <c r="DS16" t="s">
        <v>1483</v>
      </c>
      <c r="DT16" s="99">
        <v>808.23075900000003</v>
      </c>
      <c r="DU16" s="6">
        <v>18</v>
      </c>
      <c r="DV16" s="100" t="s">
        <v>1504</v>
      </c>
      <c r="DW16" s="101">
        <v>53.124873000000001</v>
      </c>
      <c r="DX16" s="102">
        <v>32</v>
      </c>
      <c r="DY16" t="s">
        <v>1485</v>
      </c>
      <c r="DZ16" s="99">
        <v>114.693326</v>
      </c>
      <c r="EA16" s="6">
        <v>50</v>
      </c>
      <c r="EB16" s="100" t="s">
        <v>2018</v>
      </c>
      <c r="EC16" s="101">
        <v>0.14966182</v>
      </c>
      <c r="ED16" s="102">
        <v>33.950000000000003</v>
      </c>
      <c r="EE16" t="s">
        <v>2018</v>
      </c>
      <c r="EF16" s="99">
        <v>4.8696163300000004</v>
      </c>
      <c r="EG16" s="6">
        <v>73.540000000000006</v>
      </c>
      <c r="EH16" s="100" t="s">
        <v>2018</v>
      </c>
      <c r="EI16" s="101">
        <v>0.25105776000000002</v>
      </c>
      <c r="EJ16" s="102">
        <v>25.44</v>
      </c>
      <c r="EK16" t="s">
        <v>1924</v>
      </c>
      <c r="EL16" s="99">
        <v>89.290925680000001</v>
      </c>
      <c r="EM16" s="6">
        <v>36.380000000000003</v>
      </c>
      <c r="EN16" s="100" t="s">
        <v>1395</v>
      </c>
      <c r="EO16" s="101">
        <v>37.14876666</v>
      </c>
      <c r="EP16" s="102">
        <v>6.05</v>
      </c>
      <c r="EQ16" t="s">
        <v>1317</v>
      </c>
      <c r="ER16" s="99">
        <v>0.10480007</v>
      </c>
      <c r="ES16" s="6">
        <v>3.19</v>
      </c>
      <c r="ET16" s="100" t="s">
        <v>1317</v>
      </c>
      <c r="EU16" s="101">
        <v>195.21030987</v>
      </c>
      <c r="EV16" s="102">
        <v>28.86</v>
      </c>
      <c r="EW16" t="s">
        <v>1317</v>
      </c>
      <c r="EX16" s="99">
        <v>88.803813599999998</v>
      </c>
      <c r="EY16" s="6">
        <v>16.420000000000002</v>
      </c>
      <c r="EZ16" s="100" t="s">
        <v>2019</v>
      </c>
      <c r="FA16" s="101">
        <v>59.476230999999999</v>
      </c>
      <c r="FB16" s="102">
        <v>9</v>
      </c>
      <c r="FC16" t="s">
        <v>2019</v>
      </c>
      <c r="FD16" s="99">
        <v>68.627368000000004</v>
      </c>
      <c r="FE16" s="6">
        <v>10</v>
      </c>
      <c r="FF16" s="100" t="s">
        <v>2019</v>
      </c>
      <c r="FG16" s="101">
        <v>6.5226379999999997</v>
      </c>
      <c r="FH16" s="102">
        <v>3</v>
      </c>
      <c r="FI16" t="s">
        <v>1813</v>
      </c>
      <c r="FJ16" s="99">
        <v>5.25943922</v>
      </c>
      <c r="FK16" s="6">
        <v>14.95</v>
      </c>
      <c r="FL16" s="100" t="s">
        <v>1813</v>
      </c>
      <c r="FM16" s="101">
        <v>9.1607145600000006</v>
      </c>
      <c r="FN16" s="102">
        <v>17.73</v>
      </c>
      <c r="FO16" t="s">
        <v>1359</v>
      </c>
      <c r="FP16" s="99">
        <v>94.298936909999995</v>
      </c>
      <c r="FQ16" s="6">
        <v>74.959999999999994</v>
      </c>
      <c r="FR16" s="100" t="s">
        <v>1359</v>
      </c>
      <c r="FS16" s="101">
        <v>89.288097579999999</v>
      </c>
      <c r="FT16" s="102">
        <v>75.36</v>
      </c>
      <c r="FU16" t="s">
        <v>1664</v>
      </c>
      <c r="FV16" s="99">
        <v>19.41767961</v>
      </c>
      <c r="FW16" s="6">
        <v>7.36</v>
      </c>
      <c r="FX16" s="100" t="s">
        <v>1636</v>
      </c>
      <c r="FY16" s="101">
        <v>87.781561929999995</v>
      </c>
      <c r="FZ16" s="102">
        <v>5.91</v>
      </c>
      <c r="GA16" t="s">
        <v>1664</v>
      </c>
      <c r="GB16" s="99">
        <v>22.61061991</v>
      </c>
      <c r="GC16" s="6">
        <v>3.89</v>
      </c>
      <c r="GD16" s="100" t="s">
        <v>1636</v>
      </c>
      <c r="GE16" s="101">
        <v>32.359491579999997</v>
      </c>
      <c r="GF16" s="102">
        <v>5.5</v>
      </c>
      <c r="GG16" t="s">
        <v>1636</v>
      </c>
      <c r="GH16" s="99">
        <v>26.703448510000001</v>
      </c>
      <c r="GI16" s="6">
        <v>3.8</v>
      </c>
    </row>
    <row r="17" spans="3:191">
      <c r="C17" t="s">
        <v>1760</v>
      </c>
      <c r="D17" s="99">
        <v>1.2561199999999999E-3</v>
      </c>
      <c r="E17" s="6">
        <v>0</v>
      </c>
      <c r="F17" s="100" t="s">
        <v>2020</v>
      </c>
      <c r="G17" s="101">
        <v>18.1688042</v>
      </c>
      <c r="H17" s="102">
        <v>17.71</v>
      </c>
      <c r="I17" t="s">
        <v>1710</v>
      </c>
      <c r="J17" s="99">
        <v>37.597962629999998</v>
      </c>
      <c r="K17" s="6">
        <v>26</v>
      </c>
      <c r="L17" s="100" t="s">
        <v>2020</v>
      </c>
      <c r="M17" s="101">
        <v>40.351850399999996</v>
      </c>
      <c r="N17" s="102">
        <v>18.39</v>
      </c>
      <c r="O17" t="s">
        <v>2021</v>
      </c>
      <c r="P17" s="99">
        <v>16.905136880000001</v>
      </c>
      <c r="Q17" s="6">
        <v>25.34</v>
      </c>
      <c r="R17" s="100" t="s">
        <v>1587</v>
      </c>
      <c r="S17" s="101">
        <v>13.710366840000001</v>
      </c>
      <c r="T17" s="102">
        <v>25.18</v>
      </c>
      <c r="U17" t="s">
        <v>2022</v>
      </c>
      <c r="V17" s="99">
        <v>42.565901779999997</v>
      </c>
      <c r="W17" s="6">
        <v>30.45</v>
      </c>
      <c r="X17" s="100" t="s">
        <v>1773</v>
      </c>
      <c r="Y17" s="101">
        <v>21.21957806</v>
      </c>
      <c r="Z17" s="102">
        <v>14.42</v>
      </c>
      <c r="AA17" t="s">
        <v>1395</v>
      </c>
      <c r="AB17" s="99">
        <v>22.063432689999999</v>
      </c>
      <c r="AC17" s="6">
        <v>21.17</v>
      </c>
      <c r="AD17" s="100" t="s">
        <v>1773</v>
      </c>
      <c r="AE17" s="101">
        <v>25.177468130000001</v>
      </c>
      <c r="AF17" s="102">
        <v>19.87</v>
      </c>
      <c r="AG17" t="s">
        <v>2023</v>
      </c>
      <c r="AH17" s="99">
        <v>4.9031986600000002</v>
      </c>
      <c r="AI17" s="6">
        <v>11.17</v>
      </c>
      <c r="AJ17" s="100" t="s">
        <v>2024</v>
      </c>
      <c r="AK17" s="101">
        <v>222.64951550000001</v>
      </c>
      <c r="AL17" s="102">
        <v>20.75</v>
      </c>
      <c r="AM17" t="s">
        <v>2023</v>
      </c>
      <c r="AN17" s="99">
        <v>12.013686330000001</v>
      </c>
      <c r="AO17" s="6">
        <v>2.5099999999999998</v>
      </c>
      <c r="AP17" s="100"/>
      <c r="AQ17" s="101"/>
      <c r="AR17" s="102"/>
      <c r="AV17" s="100" t="s">
        <v>2010</v>
      </c>
      <c r="AW17" s="101">
        <v>0.18931898</v>
      </c>
      <c r="AX17" s="102">
        <v>0.19</v>
      </c>
      <c r="AY17" t="s">
        <v>2010</v>
      </c>
      <c r="AZ17" s="99">
        <v>15.558099589999999</v>
      </c>
      <c r="BA17" s="6">
        <v>3.03</v>
      </c>
      <c r="BB17" s="100" t="s">
        <v>1995</v>
      </c>
      <c r="BC17" s="101">
        <v>14.89615242</v>
      </c>
      <c r="BD17" s="102">
        <v>7.26</v>
      </c>
      <c r="BE17" t="s">
        <v>2025</v>
      </c>
      <c r="BF17" s="99">
        <v>121.7967144</v>
      </c>
      <c r="BG17" s="6">
        <v>17.239999999999998</v>
      </c>
      <c r="BH17" s="100" t="s">
        <v>2023</v>
      </c>
      <c r="BI17" s="101">
        <v>28.714930620000001</v>
      </c>
      <c r="BJ17" s="102">
        <v>6.93</v>
      </c>
      <c r="BK17" t="s">
        <v>2023</v>
      </c>
      <c r="BL17" s="99">
        <v>9.6525539400000007</v>
      </c>
      <c r="BM17" s="6">
        <v>9.81</v>
      </c>
      <c r="BN17" s="100" t="s">
        <v>2023</v>
      </c>
      <c r="BO17" s="101">
        <v>22.54020779</v>
      </c>
      <c r="BP17" s="102">
        <v>4.91</v>
      </c>
      <c r="BQ17" t="s">
        <v>1284</v>
      </c>
      <c r="BR17" s="99">
        <v>38.116984469999998</v>
      </c>
      <c r="BS17" s="6">
        <v>18.899999999999999</v>
      </c>
      <c r="BT17" s="100"/>
      <c r="BU17" s="101"/>
      <c r="BV17" s="102"/>
      <c r="BW17" t="s">
        <v>2026</v>
      </c>
      <c r="BX17" s="99">
        <v>4.1171143800000003</v>
      </c>
      <c r="BY17" s="6">
        <v>3.29</v>
      </c>
      <c r="BZ17" s="100"/>
      <c r="CA17" s="101"/>
      <c r="CB17" s="102"/>
      <c r="CC17" t="s">
        <v>2026</v>
      </c>
      <c r="CD17" s="99">
        <v>2.9386849999999999E-2</v>
      </c>
      <c r="CE17" s="6">
        <v>1.26</v>
      </c>
      <c r="CF17" s="100" t="s">
        <v>2026</v>
      </c>
      <c r="CG17" s="101">
        <v>2.228513E-2</v>
      </c>
      <c r="CH17" s="102">
        <v>1.33</v>
      </c>
      <c r="CI17" t="s">
        <v>2026</v>
      </c>
      <c r="CJ17" s="99">
        <v>3.2098839999999997E-2</v>
      </c>
      <c r="CK17" s="6">
        <v>1.57</v>
      </c>
      <c r="CL17" s="100"/>
      <c r="CM17" s="101"/>
      <c r="CN17" s="102"/>
      <c r="CO17" t="s">
        <v>2026</v>
      </c>
      <c r="CP17" s="99">
        <v>21.649685439999999</v>
      </c>
      <c r="CQ17" s="6">
        <v>2.1800000000000002</v>
      </c>
      <c r="CR17" s="100" t="s">
        <v>2026</v>
      </c>
      <c r="CS17" s="101">
        <v>14.374855739999999</v>
      </c>
      <c r="CT17" s="102">
        <v>2.2599999999999998</v>
      </c>
      <c r="CX17" s="100" t="s">
        <v>2027</v>
      </c>
      <c r="CY17" s="101">
        <v>3.3586499999999999E-3</v>
      </c>
      <c r="CZ17" s="102">
        <v>0.02</v>
      </c>
      <c r="DD17" s="100" t="s">
        <v>2028</v>
      </c>
      <c r="DE17" s="101">
        <v>12.290463000000001</v>
      </c>
      <c r="DF17" s="102">
        <v>17</v>
      </c>
      <c r="DG17" t="s">
        <v>1513</v>
      </c>
      <c r="DH17" s="99">
        <v>21.640592000000002</v>
      </c>
      <c r="DI17" s="6">
        <v>15</v>
      </c>
      <c r="DJ17" s="100" t="s">
        <v>1345</v>
      </c>
      <c r="DK17" s="101">
        <v>18.98239761</v>
      </c>
      <c r="DL17" s="102">
        <v>22.33</v>
      </c>
      <c r="DM17" t="s">
        <v>1326</v>
      </c>
      <c r="DN17" s="99">
        <v>4.4138444000000003</v>
      </c>
      <c r="DO17" s="6">
        <v>5.47</v>
      </c>
      <c r="DP17" s="100" t="s">
        <v>1503</v>
      </c>
      <c r="DQ17" s="101">
        <v>1018.94113</v>
      </c>
      <c r="DR17" s="102">
        <v>26</v>
      </c>
      <c r="DS17" t="s">
        <v>1503</v>
      </c>
      <c r="DT17" s="99">
        <v>1407.1506220000001</v>
      </c>
      <c r="DU17" s="6">
        <v>31</v>
      </c>
      <c r="DV17" s="100" t="s">
        <v>1528</v>
      </c>
      <c r="DW17" s="101">
        <v>55.552674000000003</v>
      </c>
      <c r="DX17" s="102">
        <v>33</v>
      </c>
      <c r="EB17" s="100"/>
      <c r="EC17" s="101"/>
      <c r="ED17" s="102"/>
      <c r="EH17" s="100"/>
      <c r="EI17" s="101"/>
      <c r="EJ17" s="102"/>
      <c r="EK17" t="s">
        <v>2029</v>
      </c>
      <c r="EL17" s="99">
        <v>69.400231849999997</v>
      </c>
      <c r="EM17" s="6">
        <v>28.28</v>
      </c>
      <c r="EN17" s="100" t="s">
        <v>1350</v>
      </c>
      <c r="EO17" s="101">
        <v>30.162496109999999</v>
      </c>
      <c r="EP17" s="102">
        <v>4.91</v>
      </c>
      <c r="EQ17" t="s">
        <v>1933</v>
      </c>
      <c r="ER17" s="99">
        <v>2.9999999999999999E-7</v>
      </c>
      <c r="ES17" s="6">
        <v>0</v>
      </c>
      <c r="ET17" s="100" t="s">
        <v>1350</v>
      </c>
      <c r="EU17" s="101">
        <v>20.314520460000001</v>
      </c>
      <c r="EV17" s="102">
        <v>3</v>
      </c>
      <c r="EW17" t="s">
        <v>1350</v>
      </c>
      <c r="EX17" s="99">
        <v>17.258149790000001</v>
      </c>
      <c r="EY17" s="6">
        <v>3.19</v>
      </c>
      <c r="EZ17" s="100" t="s">
        <v>2030</v>
      </c>
      <c r="FA17" s="101">
        <v>52.422922</v>
      </c>
      <c r="FB17" s="102">
        <v>8</v>
      </c>
      <c r="FC17" t="s">
        <v>2030</v>
      </c>
      <c r="FD17" s="99">
        <v>81.867063000000002</v>
      </c>
      <c r="FE17" s="6">
        <v>12</v>
      </c>
      <c r="FF17" s="100" t="s">
        <v>2030</v>
      </c>
      <c r="FG17" s="101">
        <v>48.733338000000003</v>
      </c>
      <c r="FH17" s="102">
        <v>22</v>
      </c>
      <c r="FI17" t="s">
        <v>1298</v>
      </c>
      <c r="FJ17" s="99">
        <v>6.8728775100000004</v>
      </c>
      <c r="FK17" s="6">
        <v>19.53</v>
      </c>
      <c r="FL17" s="100" t="s">
        <v>1298</v>
      </c>
      <c r="FM17" s="101">
        <v>19.93917626</v>
      </c>
      <c r="FN17" s="102">
        <v>38.590000000000003</v>
      </c>
      <c r="FO17" t="s">
        <v>1412</v>
      </c>
      <c r="FP17" s="99">
        <v>3.7699999999999999E-6</v>
      </c>
      <c r="FQ17" s="6">
        <v>0</v>
      </c>
      <c r="FR17" s="100" t="s">
        <v>1299</v>
      </c>
      <c r="FS17" s="101">
        <v>1.3200000000000001E-6</v>
      </c>
      <c r="FT17" s="102">
        <v>0</v>
      </c>
      <c r="FU17" t="s">
        <v>1702</v>
      </c>
      <c r="FV17" s="99">
        <v>21.79015278</v>
      </c>
      <c r="FW17" s="6">
        <v>8.26</v>
      </c>
      <c r="FX17" s="100" t="s">
        <v>1664</v>
      </c>
      <c r="FY17" s="101">
        <v>42.875615770000003</v>
      </c>
      <c r="FZ17" s="102">
        <v>2.89</v>
      </c>
      <c r="GA17" t="s">
        <v>1702</v>
      </c>
      <c r="GB17" s="99">
        <v>147.22692517999999</v>
      </c>
      <c r="GC17" s="6">
        <v>25.32</v>
      </c>
      <c r="GD17" s="100" t="s">
        <v>1664</v>
      </c>
      <c r="GE17" s="101">
        <v>11.86039061</v>
      </c>
      <c r="GF17" s="102">
        <v>2.02</v>
      </c>
      <c r="GG17" t="s">
        <v>1664</v>
      </c>
      <c r="GH17" s="99">
        <v>12.806090729999999</v>
      </c>
      <c r="GI17" s="6">
        <v>1.82</v>
      </c>
    </row>
    <row r="18" spans="3:191">
      <c r="C18" t="s">
        <v>2031</v>
      </c>
      <c r="D18" s="99">
        <v>1E-8</v>
      </c>
      <c r="E18" s="6">
        <v>0</v>
      </c>
      <c r="F18" s="100" t="s">
        <v>2022</v>
      </c>
      <c r="G18" s="101">
        <v>30.856486610000001</v>
      </c>
      <c r="H18" s="102">
        <v>30.07</v>
      </c>
      <c r="I18" t="s">
        <v>1738</v>
      </c>
      <c r="J18" s="99">
        <v>27.118898590000001</v>
      </c>
      <c r="K18" s="6">
        <v>18.760000000000002</v>
      </c>
      <c r="L18" s="100" t="s">
        <v>2032</v>
      </c>
      <c r="M18" s="101">
        <v>66.484410249999996</v>
      </c>
      <c r="N18" s="102">
        <v>30.3</v>
      </c>
      <c r="O18" t="s">
        <v>1751</v>
      </c>
      <c r="P18" s="99">
        <v>20.330057719999999</v>
      </c>
      <c r="Q18" s="6">
        <v>30.47</v>
      </c>
      <c r="R18" s="100" t="s">
        <v>2033</v>
      </c>
      <c r="S18" s="101">
        <v>2.8000000000000002E-7</v>
      </c>
      <c r="T18" s="102">
        <v>0</v>
      </c>
      <c r="U18" t="s">
        <v>2034</v>
      </c>
      <c r="V18" s="99">
        <v>20.626191370000001</v>
      </c>
      <c r="W18" s="6">
        <v>14.76</v>
      </c>
      <c r="X18" s="100" t="s">
        <v>2035</v>
      </c>
      <c r="Y18" s="101">
        <v>3.9969910500000001</v>
      </c>
      <c r="Z18" s="102">
        <v>2.72</v>
      </c>
      <c r="AA18" t="s">
        <v>1513</v>
      </c>
      <c r="AB18" s="99">
        <v>7.2126644200000003</v>
      </c>
      <c r="AC18" s="6">
        <v>6.92</v>
      </c>
      <c r="AD18" s="100" t="s">
        <v>2035</v>
      </c>
      <c r="AE18" s="101">
        <v>4.2857182600000003</v>
      </c>
      <c r="AF18" s="102">
        <v>3.38</v>
      </c>
      <c r="AG18" t="s">
        <v>2036</v>
      </c>
      <c r="AH18" s="99">
        <v>4.0015414800000002</v>
      </c>
      <c r="AI18" s="6">
        <v>9.1199999999999992</v>
      </c>
      <c r="AJ18" s="100" t="s">
        <v>2037</v>
      </c>
      <c r="AK18" s="101">
        <v>23.383202149999999</v>
      </c>
      <c r="AL18" s="102">
        <v>2.1800000000000002</v>
      </c>
      <c r="AM18" t="s">
        <v>2036</v>
      </c>
      <c r="AN18" s="99">
        <v>3.5745420399999999</v>
      </c>
      <c r="AO18" s="6">
        <v>0.75</v>
      </c>
      <c r="AP18" s="100"/>
      <c r="AQ18" s="101"/>
      <c r="AR18" s="102"/>
      <c r="AV18" s="100" t="s">
        <v>2013</v>
      </c>
      <c r="AW18" s="101">
        <v>5.6601492899999997</v>
      </c>
      <c r="AX18" s="102">
        <v>5.63</v>
      </c>
      <c r="AY18" t="s">
        <v>2013</v>
      </c>
      <c r="AZ18" s="99">
        <v>21.297150649999999</v>
      </c>
      <c r="BA18" s="6">
        <v>4.1399999999999997</v>
      </c>
      <c r="BB18" s="100" t="s">
        <v>2010</v>
      </c>
      <c r="BC18" s="101">
        <v>11.37960878</v>
      </c>
      <c r="BD18" s="102">
        <v>5.55</v>
      </c>
      <c r="BE18" t="s">
        <v>2038</v>
      </c>
      <c r="BF18" s="99">
        <v>49.06570455</v>
      </c>
      <c r="BG18" s="6">
        <v>6.95</v>
      </c>
      <c r="BH18" s="100" t="s">
        <v>2036</v>
      </c>
      <c r="BI18" s="101">
        <v>12.04599822</v>
      </c>
      <c r="BJ18" s="102">
        <v>2.91</v>
      </c>
      <c r="BK18" t="s">
        <v>2036</v>
      </c>
      <c r="BL18" s="99">
        <v>4.2361939700000004</v>
      </c>
      <c r="BM18" s="6">
        <v>4.3099999999999996</v>
      </c>
      <c r="BN18" s="100" t="s">
        <v>2036</v>
      </c>
      <c r="BO18" s="101">
        <v>13.905049229999999</v>
      </c>
      <c r="BP18" s="102">
        <v>3.03</v>
      </c>
      <c r="BQ18" t="s">
        <v>2039</v>
      </c>
      <c r="BR18" s="99">
        <v>37.716649189999998</v>
      </c>
      <c r="BS18" s="6">
        <v>18.7</v>
      </c>
      <c r="BT18" s="100"/>
      <c r="BU18" s="101"/>
      <c r="BV18" s="102"/>
      <c r="BW18" t="s">
        <v>1999</v>
      </c>
      <c r="BX18" s="99">
        <v>10.7010614</v>
      </c>
      <c r="BY18" s="6">
        <v>8.5500000000000007</v>
      </c>
      <c r="BZ18" s="100"/>
      <c r="CA18" s="101"/>
      <c r="CB18" s="102"/>
      <c r="CC18" t="s">
        <v>1999</v>
      </c>
      <c r="CD18" s="99">
        <v>6.835157E-2</v>
      </c>
      <c r="CE18" s="6">
        <v>2.93</v>
      </c>
      <c r="CF18" s="100" t="s">
        <v>1999</v>
      </c>
      <c r="CG18" s="101">
        <v>4.927575E-2</v>
      </c>
      <c r="CH18" s="102">
        <v>2.94</v>
      </c>
      <c r="CI18" t="s">
        <v>1999</v>
      </c>
      <c r="CJ18" s="99">
        <v>6.028153E-2</v>
      </c>
      <c r="CK18" s="6">
        <v>2.94</v>
      </c>
      <c r="CL18" s="100"/>
      <c r="CM18" s="101"/>
      <c r="CN18" s="102"/>
      <c r="CO18" t="s">
        <v>1999</v>
      </c>
      <c r="CP18" s="99">
        <v>38.822670989999999</v>
      </c>
      <c r="CQ18" s="6">
        <v>3.9</v>
      </c>
      <c r="CR18" s="100" t="s">
        <v>1999</v>
      </c>
      <c r="CS18" s="101">
        <v>38.388549220000002</v>
      </c>
      <c r="CT18" s="102">
        <v>6.03</v>
      </c>
      <c r="CX18" s="100" t="s">
        <v>2040</v>
      </c>
      <c r="CY18" s="101">
        <v>4.7622800500000002</v>
      </c>
      <c r="CZ18" s="102">
        <v>21.6</v>
      </c>
      <c r="DD18" s="100" t="s">
        <v>2041</v>
      </c>
      <c r="DE18" s="101">
        <v>27.223959000000001</v>
      </c>
      <c r="DF18" s="102">
        <v>37</v>
      </c>
      <c r="DG18" t="s">
        <v>2042</v>
      </c>
      <c r="DH18" s="99">
        <v>17.124438999999999</v>
      </c>
      <c r="DI18" s="6">
        <v>12</v>
      </c>
      <c r="DJ18" s="100" t="s">
        <v>1356</v>
      </c>
      <c r="DK18" s="101">
        <v>5.3090785399999998</v>
      </c>
      <c r="DL18" s="102">
        <v>6.25</v>
      </c>
      <c r="DM18" t="s">
        <v>1310</v>
      </c>
      <c r="DN18" s="99">
        <v>7.3512727499999997</v>
      </c>
      <c r="DO18" s="6">
        <v>9.11</v>
      </c>
      <c r="DP18" s="100" t="s">
        <v>2043</v>
      </c>
      <c r="DQ18" s="101">
        <v>1221.592482</v>
      </c>
      <c r="DR18" s="102">
        <v>32</v>
      </c>
      <c r="DS18" t="s">
        <v>1527</v>
      </c>
      <c r="DT18" s="99">
        <v>1258.8144580000001</v>
      </c>
      <c r="DU18" s="6">
        <v>28</v>
      </c>
      <c r="DV18" s="100"/>
      <c r="DW18" s="101"/>
      <c r="DX18" s="102"/>
      <c r="EB18" s="100"/>
      <c r="EC18" s="101"/>
      <c r="ED18" s="102"/>
      <c r="EH18" s="100"/>
      <c r="EI18" s="101"/>
      <c r="EJ18" s="102"/>
      <c r="EN18" s="100" t="s">
        <v>1359</v>
      </c>
      <c r="EO18" s="101">
        <v>33.090374160000003</v>
      </c>
      <c r="EP18" s="102">
        <v>5.39</v>
      </c>
      <c r="EQ18" t="s">
        <v>1350</v>
      </c>
      <c r="ER18" s="99">
        <v>0.15550727</v>
      </c>
      <c r="ES18" s="6">
        <v>4.7300000000000004</v>
      </c>
      <c r="ET18" s="100" t="s">
        <v>1359</v>
      </c>
      <c r="EU18" s="101">
        <v>30.268678170000001</v>
      </c>
      <c r="EV18" s="102">
        <v>4.4800000000000004</v>
      </c>
      <c r="EW18" t="s">
        <v>1359</v>
      </c>
      <c r="EX18" s="99">
        <v>42.653094860000003</v>
      </c>
      <c r="EY18" s="6">
        <v>7.89</v>
      </c>
      <c r="EZ18" s="100" t="s">
        <v>2044</v>
      </c>
      <c r="FA18" s="101">
        <v>62.790472000000001</v>
      </c>
      <c r="FB18" s="102">
        <v>10</v>
      </c>
      <c r="FC18" t="s">
        <v>2044</v>
      </c>
      <c r="FD18" s="99">
        <v>51.467599999999997</v>
      </c>
      <c r="FE18" s="6">
        <v>7</v>
      </c>
      <c r="FF18" s="100" t="s">
        <v>2044</v>
      </c>
      <c r="FG18" s="101">
        <v>11.837548</v>
      </c>
      <c r="FH18" s="102">
        <v>5</v>
      </c>
      <c r="FI18" t="s">
        <v>2045</v>
      </c>
      <c r="FJ18" s="99">
        <v>8.0039364699999993</v>
      </c>
      <c r="FK18" s="6">
        <v>22.75</v>
      </c>
      <c r="FL18" s="100" t="s">
        <v>2045</v>
      </c>
      <c r="FM18" s="101">
        <v>7.0843847200000001</v>
      </c>
      <c r="FN18" s="102">
        <v>13.71</v>
      </c>
      <c r="FR18" s="100"/>
      <c r="FS18" s="101"/>
      <c r="FT18" s="102"/>
      <c r="FU18" t="s">
        <v>1701</v>
      </c>
      <c r="FV18" s="99">
        <v>89.474149929999996</v>
      </c>
      <c r="FW18" s="6">
        <v>33.93</v>
      </c>
      <c r="FX18" s="100" t="s">
        <v>1702</v>
      </c>
      <c r="FY18" s="101">
        <v>358.00356219999998</v>
      </c>
      <c r="FZ18" s="102">
        <v>24.12</v>
      </c>
      <c r="GA18" t="s">
        <v>1720</v>
      </c>
      <c r="GB18" s="99">
        <v>113.92180251000001</v>
      </c>
      <c r="GC18" s="6">
        <v>19.59</v>
      </c>
      <c r="GD18" s="100" t="s">
        <v>1702</v>
      </c>
      <c r="GE18" s="101">
        <v>96.299065389999996</v>
      </c>
      <c r="GF18" s="102">
        <v>16.37</v>
      </c>
      <c r="GG18" t="s">
        <v>1702</v>
      </c>
      <c r="GH18" s="99">
        <v>110.80596577999999</v>
      </c>
      <c r="GI18" s="6">
        <v>15.79</v>
      </c>
    </row>
    <row r="19" spans="3:191">
      <c r="C19" t="s">
        <v>1784</v>
      </c>
      <c r="D19" s="99">
        <v>12.17788696</v>
      </c>
      <c r="E19" s="6">
        <v>35.85</v>
      </c>
      <c r="F19" s="100" t="s">
        <v>2034</v>
      </c>
      <c r="G19" s="101">
        <v>30.270717680000001</v>
      </c>
      <c r="H19" s="102">
        <v>29.5</v>
      </c>
      <c r="I19" t="s">
        <v>2046</v>
      </c>
      <c r="J19" s="99">
        <v>7.6536734500000003</v>
      </c>
      <c r="K19" s="6">
        <v>5.29</v>
      </c>
      <c r="L19" s="100" t="s">
        <v>2047</v>
      </c>
      <c r="M19" s="101">
        <v>64.759932300000003</v>
      </c>
      <c r="N19" s="102">
        <v>29.51</v>
      </c>
      <c r="R19" s="100" t="s">
        <v>1960</v>
      </c>
      <c r="S19" s="101">
        <v>1.2310000000000001E-4</v>
      </c>
      <c r="T19" s="102">
        <v>0</v>
      </c>
      <c r="U19" t="s">
        <v>2048</v>
      </c>
      <c r="V19" s="99">
        <v>35.201304909999998</v>
      </c>
      <c r="W19" s="6">
        <v>25.18</v>
      </c>
      <c r="X19" s="100" t="s">
        <v>1395</v>
      </c>
      <c r="Y19" s="101">
        <v>21.751417459999999</v>
      </c>
      <c r="Z19" s="102">
        <v>14.78</v>
      </c>
      <c r="AA19" t="s">
        <v>1371</v>
      </c>
      <c r="AB19" s="99">
        <v>5.0955066100000002</v>
      </c>
      <c r="AC19" s="6">
        <v>4.8899999999999997</v>
      </c>
      <c r="AD19" s="100" t="s">
        <v>1395</v>
      </c>
      <c r="AE19" s="101">
        <v>12.20232124</v>
      </c>
      <c r="AF19" s="102">
        <v>9.6300000000000008</v>
      </c>
      <c r="AG19" t="s">
        <v>2049</v>
      </c>
      <c r="AH19" s="99">
        <v>2.5643745400000002</v>
      </c>
      <c r="AI19" s="6">
        <v>5.84</v>
      </c>
      <c r="AJ19" s="100"/>
      <c r="AK19" s="101"/>
      <c r="AL19" s="102"/>
      <c r="AM19" t="s">
        <v>2049</v>
      </c>
      <c r="AN19" s="99">
        <v>2.7782745800000002</v>
      </c>
      <c r="AO19" s="6">
        <v>0.57999999999999996</v>
      </c>
      <c r="AP19" s="100"/>
      <c r="AQ19" s="101"/>
      <c r="AR19" s="102"/>
      <c r="AV19" s="100" t="s">
        <v>2050</v>
      </c>
      <c r="AW19" s="101">
        <v>7.9588223500000002</v>
      </c>
      <c r="AX19" s="102">
        <v>7.92</v>
      </c>
      <c r="AY19" t="s">
        <v>2050</v>
      </c>
      <c r="AZ19" s="99">
        <v>50.731046310000004</v>
      </c>
      <c r="BA19" s="6">
        <v>9.8699999999999992</v>
      </c>
      <c r="BB19" s="100" t="s">
        <v>2051</v>
      </c>
      <c r="BC19" s="101">
        <v>0.21271962</v>
      </c>
      <c r="BD19" s="102">
        <v>0.1</v>
      </c>
      <c r="BE19" t="s">
        <v>1819</v>
      </c>
      <c r="BF19" s="99">
        <v>267.66876059999998</v>
      </c>
      <c r="BG19" s="6">
        <v>37.89</v>
      </c>
      <c r="BH19" s="100" t="s">
        <v>2049</v>
      </c>
      <c r="BI19" s="101">
        <v>14.10822976</v>
      </c>
      <c r="BJ19" s="102">
        <v>3.41</v>
      </c>
      <c r="BK19" t="s">
        <v>2049</v>
      </c>
      <c r="BL19" s="99">
        <v>4.54200654</v>
      </c>
      <c r="BM19" s="6">
        <v>4.62</v>
      </c>
      <c r="BN19" s="100" t="s">
        <v>2049</v>
      </c>
      <c r="BO19" s="101">
        <v>11.016325800000001</v>
      </c>
      <c r="BP19" s="102">
        <v>2.4</v>
      </c>
      <c r="BQ19" t="s">
        <v>2052</v>
      </c>
      <c r="BR19" s="99">
        <v>28.088525220000001</v>
      </c>
      <c r="BS19" s="6">
        <v>13.93</v>
      </c>
      <c r="BT19" s="100"/>
      <c r="BU19" s="101"/>
      <c r="BV19" s="102"/>
      <c r="BW19" t="s">
        <v>2053</v>
      </c>
      <c r="BX19" s="99">
        <v>2.8577502300000002</v>
      </c>
      <c r="BY19" s="6">
        <v>2.2799999999999998</v>
      </c>
      <c r="BZ19" s="100"/>
      <c r="CA19" s="101"/>
      <c r="CB19" s="102"/>
      <c r="CC19" t="s">
        <v>2054</v>
      </c>
      <c r="CD19" s="99">
        <v>0.69606330000000005</v>
      </c>
      <c r="CE19" s="6">
        <v>29.82</v>
      </c>
      <c r="CF19" s="100" t="s">
        <v>2054</v>
      </c>
      <c r="CG19" s="101">
        <v>0.50657726000000003</v>
      </c>
      <c r="CH19" s="102">
        <v>30.18</v>
      </c>
      <c r="CI19" t="s">
        <v>2054</v>
      </c>
      <c r="CJ19" s="99">
        <v>0.61394733999999995</v>
      </c>
      <c r="CK19" s="6">
        <v>29.97</v>
      </c>
      <c r="CL19" s="100"/>
      <c r="CM19" s="101"/>
      <c r="CN19" s="102"/>
      <c r="CO19" t="s">
        <v>2053</v>
      </c>
      <c r="CP19" s="99">
        <v>85.954471760000004</v>
      </c>
      <c r="CQ19" s="6">
        <v>8.64</v>
      </c>
      <c r="CR19" s="100" t="s">
        <v>2053</v>
      </c>
      <c r="CS19" s="101">
        <v>45.311898229999997</v>
      </c>
      <c r="CT19" s="102">
        <v>7.12</v>
      </c>
      <c r="CX19" s="100" t="s">
        <v>2055</v>
      </c>
      <c r="CY19" s="101">
        <v>0.88677622</v>
      </c>
      <c r="CZ19" s="102">
        <v>4.0199999999999996</v>
      </c>
      <c r="DD19" s="100" t="s">
        <v>2056</v>
      </c>
      <c r="DE19" s="101">
        <v>8.1734489999999997</v>
      </c>
      <c r="DF19" s="102">
        <v>11</v>
      </c>
      <c r="DG19" t="s">
        <v>2057</v>
      </c>
      <c r="DH19" s="99">
        <v>16.201125999999999</v>
      </c>
      <c r="DI19" s="6">
        <v>11</v>
      </c>
      <c r="DJ19" s="100" t="s">
        <v>1602</v>
      </c>
      <c r="DK19" s="101">
        <v>16.77298862</v>
      </c>
      <c r="DL19" s="102">
        <v>19.73</v>
      </c>
      <c r="DM19" t="s">
        <v>1351</v>
      </c>
      <c r="DN19" s="99">
        <v>5.01343082</v>
      </c>
      <c r="DO19" s="6">
        <v>6.22</v>
      </c>
      <c r="DP19" s="100"/>
      <c r="DQ19" s="101"/>
      <c r="DR19" s="102"/>
      <c r="DV19" s="100"/>
      <c r="DW19" s="101"/>
      <c r="DX19" s="102"/>
      <c r="EB19" s="100"/>
      <c r="EC19" s="101"/>
      <c r="ED19" s="102"/>
      <c r="EH19" s="100"/>
      <c r="EI19" s="101"/>
      <c r="EJ19" s="102"/>
      <c r="EN19" s="100" t="s">
        <v>1299</v>
      </c>
      <c r="EO19" s="101">
        <v>1E-8</v>
      </c>
      <c r="EP19" s="102">
        <v>0</v>
      </c>
      <c r="EQ19" t="s">
        <v>2058</v>
      </c>
      <c r="ER19" s="99">
        <v>5.1780999999999995E-4</v>
      </c>
      <c r="ES19" s="6">
        <v>0.02</v>
      </c>
      <c r="ET19" s="100" t="s">
        <v>2059</v>
      </c>
      <c r="EU19" s="101">
        <v>43.130940789999997</v>
      </c>
      <c r="EV19" s="102">
        <v>6.38</v>
      </c>
      <c r="EW19" t="s">
        <v>2059</v>
      </c>
      <c r="EX19" s="99">
        <v>31.79648787</v>
      </c>
      <c r="EY19" s="6">
        <v>5.88</v>
      </c>
      <c r="EZ19" s="100" t="s">
        <v>2060</v>
      </c>
      <c r="FA19" s="101">
        <v>138.108285</v>
      </c>
      <c r="FB19" s="102">
        <v>21</v>
      </c>
      <c r="FC19" t="s">
        <v>2060</v>
      </c>
      <c r="FD19" s="99">
        <v>120.38267399999999</v>
      </c>
      <c r="FE19" s="6">
        <v>17</v>
      </c>
      <c r="FF19" s="100" t="s">
        <v>2060</v>
      </c>
      <c r="FG19" s="101">
        <v>18.324266999999999</v>
      </c>
      <c r="FH19" s="102">
        <v>8</v>
      </c>
      <c r="FI19" t="s">
        <v>1554</v>
      </c>
      <c r="FJ19" s="99">
        <v>2.1688172300000002</v>
      </c>
      <c r="FK19" s="6">
        <v>6.16</v>
      </c>
      <c r="FL19" s="100" t="s">
        <v>1554</v>
      </c>
      <c r="FM19" s="101">
        <v>1.8244044800000001</v>
      </c>
      <c r="FN19" s="102">
        <v>3.53</v>
      </c>
      <c r="FR19" s="100"/>
      <c r="FS19" s="101"/>
      <c r="FT19" s="102"/>
      <c r="FU19" t="s">
        <v>1719</v>
      </c>
      <c r="FV19" s="99">
        <v>105.59745152000001</v>
      </c>
      <c r="FW19" s="6">
        <v>40.049999999999997</v>
      </c>
      <c r="FX19" s="100" t="s">
        <v>1701</v>
      </c>
      <c r="FY19" s="101">
        <v>251.14485837000001</v>
      </c>
      <c r="FZ19" s="102">
        <v>16.920000000000002</v>
      </c>
      <c r="GA19" t="s">
        <v>1701</v>
      </c>
      <c r="GB19" s="99">
        <v>93.787891439999996</v>
      </c>
      <c r="GC19" s="6">
        <v>16.13</v>
      </c>
      <c r="GD19" s="100" t="s">
        <v>1720</v>
      </c>
      <c r="GE19" s="101">
        <v>183.07078233999999</v>
      </c>
      <c r="GF19" s="102">
        <v>31.12</v>
      </c>
      <c r="GG19" t="s">
        <v>2061</v>
      </c>
      <c r="GH19" s="99">
        <v>133.67373434999999</v>
      </c>
      <c r="GI19" s="6">
        <v>19.04</v>
      </c>
    </row>
    <row r="20" spans="3:191">
      <c r="C20" t="s">
        <v>1960</v>
      </c>
      <c r="D20" s="99">
        <v>7.5700159600000001</v>
      </c>
      <c r="E20" s="6">
        <v>22.28</v>
      </c>
      <c r="F20" s="100"/>
      <c r="G20" s="101"/>
      <c r="H20" s="102"/>
      <c r="I20" t="s">
        <v>2021</v>
      </c>
      <c r="J20" s="99">
        <v>19.99268519</v>
      </c>
      <c r="K20" s="6">
        <v>13.83</v>
      </c>
      <c r="L20" s="100"/>
      <c r="M20" s="101"/>
      <c r="N20" s="102"/>
      <c r="R20" s="100" t="s">
        <v>2022</v>
      </c>
      <c r="S20" s="101">
        <v>13.617745640000001</v>
      </c>
      <c r="T20" s="102">
        <v>25.01</v>
      </c>
      <c r="X20" s="100" t="s">
        <v>1513</v>
      </c>
      <c r="Y20" s="101">
        <v>5.9016506199999998</v>
      </c>
      <c r="Z20" s="102">
        <v>4.01</v>
      </c>
      <c r="AA20" t="s">
        <v>1299</v>
      </c>
      <c r="AB20" s="99">
        <v>3.9008493400000002</v>
      </c>
      <c r="AC20" s="6">
        <v>3.74</v>
      </c>
      <c r="AD20" s="100" t="s">
        <v>1513</v>
      </c>
      <c r="AE20" s="101">
        <v>6.0659527100000004</v>
      </c>
      <c r="AF20" s="102">
        <v>4.79</v>
      </c>
      <c r="AG20" t="s">
        <v>2062</v>
      </c>
      <c r="AH20" s="99">
        <v>1.85160349</v>
      </c>
      <c r="AI20" s="6">
        <v>4.22</v>
      </c>
      <c r="AJ20" s="100"/>
      <c r="AK20" s="101"/>
      <c r="AL20" s="102"/>
      <c r="AM20" t="s">
        <v>2062</v>
      </c>
      <c r="AN20" s="99">
        <v>42.217322760000002</v>
      </c>
      <c r="AO20" s="6">
        <v>8.81</v>
      </c>
      <c r="AP20" s="100"/>
      <c r="AQ20" s="101"/>
      <c r="AR20" s="102"/>
      <c r="AV20" s="100" t="s">
        <v>2025</v>
      </c>
      <c r="AW20" s="101">
        <v>12.034458519999999</v>
      </c>
      <c r="AX20" s="102">
        <v>11.97</v>
      </c>
      <c r="AY20" t="s">
        <v>2025</v>
      </c>
      <c r="AZ20" s="99">
        <v>43.676850229999999</v>
      </c>
      <c r="BA20" s="6">
        <v>8.5</v>
      </c>
      <c r="BB20" s="100" t="s">
        <v>2063</v>
      </c>
      <c r="BC20" s="101">
        <v>14.044638859999999</v>
      </c>
      <c r="BD20" s="102">
        <v>6.84</v>
      </c>
      <c r="BE20" t="s">
        <v>2064</v>
      </c>
      <c r="BF20" s="99">
        <v>14.094242530000001</v>
      </c>
      <c r="BG20" s="6">
        <v>2</v>
      </c>
      <c r="BH20" s="100" t="s">
        <v>2062</v>
      </c>
      <c r="BI20" s="101">
        <v>17.98964561</v>
      </c>
      <c r="BJ20" s="102">
        <v>4.34</v>
      </c>
      <c r="BK20" t="s">
        <v>2062</v>
      </c>
      <c r="BL20" s="99">
        <v>4.3471376199999998</v>
      </c>
      <c r="BM20" s="6">
        <v>4.42</v>
      </c>
      <c r="BN20" s="100" t="s">
        <v>2062</v>
      </c>
      <c r="BO20" s="101">
        <v>39.866069869999997</v>
      </c>
      <c r="BP20" s="102">
        <v>8.69</v>
      </c>
      <c r="BQ20" t="s">
        <v>1525</v>
      </c>
      <c r="BR20" s="99">
        <v>26.516674009999999</v>
      </c>
      <c r="BS20" s="6">
        <v>13.15</v>
      </c>
      <c r="BT20" s="100"/>
      <c r="BU20" s="101"/>
      <c r="BV20" s="102"/>
      <c r="BW20" t="s">
        <v>2065</v>
      </c>
      <c r="BX20" s="99">
        <v>1.3483876800000001</v>
      </c>
      <c r="BY20" s="6">
        <v>1.08</v>
      </c>
      <c r="BZ20" s="100"/>
      <c r="CA20" s="101"/>
      <c r="CB20" s="102"/>
      <c r="CC20" t="s">
        <v>2066</v>
      </c>
      <c r="CD20" s="99">
        <v>0.16193372</v>
      </c>
      <c r="CE20" s="6">
        <v>6.94</v>
      </c>
      <c r="CF20" s="100" t="s">
        <v>2066</v>
      </c>
      <c r="CG20" s="101">
        <v>0.33327763999999999</v>
      </c>
      <c r="CH20" s="102">
        <v>19.86</v>
      </c>
      <c r="CI20" t="s">
        <v>2066</v>
      </c>
      <c r="CJ20" s="99">
        <v>0.50647492000000005</v>
      </c>
      <c r="CK20" s="6">
        <v>24.72</v>
      </c>
      <c r="CL20" s="100"/>
      <c r="CM20" s="101"/>
      <c r="CN20" s="102"/>
      <c r="CO20" t="s">
        <v>2065</v>
      </c>
      <c r="CP20" s="99">
        <v>49.634145050000001</v>
      </c>
      <c r="CQ20" s="6">
        <v>4.99</v>
      </c>
      <c r="CR20" s="100" t="s">
        <v>2065</v>
      </c>
      <c r="CS20" s="101">
        <v>30.941284799999998</v>
      </c>
      <c r="CT20" s="102">
        <v>4.8600000000000003</v>
      </c>
      <c r="CX20" s="100" t="s">
        <v>2067</v>
      </c>
      <c r="CY20" s="101">
        <v>2.0455395599999999</v>
      </c>
      <c r="CZ20" s="102">
        <v>9.2799999999999994</v>
      </c>
      <c r="DD20" s="100"/>
      <c r="DE20" s="101"/>
      <c r="DF20" s="102"/>
      <c r="DG20" t="s">
        <v>2068</v>
      </c>
      <c r="DH20" s="99">
        <v>16.284473999999999</v>
      </c>
      <c r="DI20" s="6">
        <v>11</v>
      </c>
      <c r="DJ20" s="100" t="s">
        <v>1407</v>
      </c>
      <c r="DK20" s="101">
        <v>16.84866787</v>
      </c>
      <c r="DL20" s="102">
        <v>19.82</v>
      </c>
      <c r="DM20" t="s">
        <v>1352</v>
      </c>
      <c r="DN20" s="99">
        <v>9.4183469199999994</v>
      </c>
      <c r="DO20" s="6">
        <v>11.68</v>
      </c>
      <c r="DP20" s="100"/>
      <c r="DQ20" s="101"/>
      <c r="DR20" s="102"/>
      <c r="DV20" s="100"/>
      <c r="DW20" s="101"/>
      <c r="DX20" s="102"/>
      <c r="EB20" s="100"/>
      <c r="EC20" s="101"/>
      <c r="ED20" s="102"/>
      <c r="EH20" s="100"/>
      <c r="EI20" s="101"/>
      <c r="EJ20" s="102"/>
      <c r="EN20" s="100" t="s">
        <v>2069</v>
      </c>
      <c r="EO20" s="101">
        <v>36.365822710000003</v>
      </c>
      <c r="EP20" s="102">
        <v>5.92</v>
      </c>
      <c r="EQ20" t="s">
        <v>1359</v>
      </c>
      <c r="ER20" s="99">
        <v>0.16905985000000001</v>
      </c>
      <c r="ES20" s="6">
        <v>5.15</v>
      </c>
      <c r="ET20" s="100" t="s">
        <v>2069</v>
      </c>
      <c r="EU20" s="101">
        <v>175.46944013999999</v>
      </c>
      <c r="EV20" s="102">
        <v>25.94</v>
      </c>
      <c r="EW20" t="s">
        <v>2069</v>
      </c>
      <c r="EX20" s="99">
        <v>74.250302529999999</v>
      </c>
      <c r="EY20" s="6">
        <v>13.73</v>
      </c>
      <c r="EZ20" s="100" t="s">
        <v>2070</v>
      </c>
      <c r="FA20" s="101">
        <v>21.449116</v>
      </c>
      <c r="FB20" s="102">
        <v>3</v>
      </c>
      <c r="FC20" t="s">
        <v>2070</v>
      </c>
      <c r="FD20" s="99">
        <v>39.019722999999999</v>
      </c>
      <c r="FE20" s="6">
        <v>6</v>
      </c>
      <c r="FF20" s="100" t="s">
        <v>2070</v>
      </c>
      <c r="FG20" s="101">
        <v>29.029757</v>
      </c>
      <c r="FH20" s="102">
        <v>13</v>
      </c>
      <c r="FI20" t="s">
        <v>2071</v>
      </c>
      <c r="FJ20" s="99">
        <v>1.98585214</v>
      </c>
      <c r="FK20" s="6">
        <v>5.64</v>
      </c>
      <c r="FL20" s="100" t="s">
        <v>2071</v>
      </c>
      <c r="FM20" s="101">
        <v>1.60648411</v>
      </c>
      <c r="FN20" s="102">
        <v>3.11</v>
      </c>
      <c r="FR20" s="100"/>
      <c r="FS20" s="101"/>
      <c r="FT20" s="102"/>
      <c r="FU20" t="s">
        <v>2072</v>
      </c>
      <c r="FV20" s="99">
        <v>6.1484277199999999</v>
      </c>
      <c r="FW20" s="6">
        <v>2.33</v>
      </c>
      <c r="FX20" s="100" t="s">
        <v>1719</v>
      </c>
      <c r="FY20" s="101">
        <v>404.57863264999997</v>
      </c>
      <c r="FZ20" s="102">
        <v>27.25</v>
      </c>
      <c r="GA20" t="s">
        <v>1719</v>
      </c>
      <c r="GB20" s="99">
        <v>151.03308231</v>
      </c>
      <c r="GC20" s="6">
        <v>25.97</v>
      </c>
      <c r="GD20" s="100" t="s">
        <v>1733</v>
      </c>
      <c r="GE20" s="101">
        <v>45.691194869999997</v>
      </c>
      <c r="GF20" s="102">
        <v>7.77</v>
      </c>
      <c r="GG20" t="s">
        <v>1733</v>
      </c>
      <c r="GH20" s="99">
        <v>52.818115540000001</v>
      </c>
      <c r="GI20" s="6">
        <v>7.52</v>
      </c>
    </row>
    <row r="21" spans="3:191">
      <c r="F21" s="100"/>
      <c r="G21" s="101"/>
      <c r="H21" s="102"/>
      <c r="I21" t="s">
        <v>2073</v>
      </c>
      <c r="J21" s="99">
        <v>6.2491776899999998</v>
      </c>
      <c r="K21" s="6">
        <v>4.32</v>
      </c>
      <c r="L21" s="100"/>
      <c r="M21" s="101"/>
      <c r="N21" s="102"/>
      <c r="R21" s="100" t="s">
        <v>2034</v>
      </c>
      <c r="S21" s="101">
        <v>13.28798024</v>
      </c>
      <c r="T21" s="102">
        <v>24.4</v>
      </c>
      <c r="X21" s="100" t="s">
        <v>1371</v>
      </c>
      <c r="Y21" s="101">
        <v>6.6587161999999998</v>
      </c>
      <c r="Z21" s="102">
        <v>4.53</v>
      </c>
      <c r="AA21" t="s">
        <v>1597</v>
      </c>
      <c r="AB21" s="99">
        <v>21.38521553</v>
      </c>
      <c r="AC21" s="6">
        <v>20.52</v>
      </c>
      <c r="AD21" s="100" t="s">
        <v>1371</v>
      </c>
      <c r="AE21" s="101">
        <v>3.8175390299999998</v>
      </c>
      <c r="AF21" s="102">
        <v>3.01</v>
      </c>
      <c r="AG21" t="s">
        <v>2074</v>
      </c>
      <c r="AH21" s="99">
        <v>2.19938631</v>
      </c>
      <c r="AI21" s="6">
        <v>5.01</v>
      </c>
      <c r="AJ21" s="100"/>
      <c r="AK21" s="101"/>
      <c r="AL21" s="102"/>
      <c r="AM21" t="s">
        <v>2074</v>
      </c>
      <c r="AN21" s="99">
        <v>3.5104163700000002</v>
      </c>
      <c r="AO21" s="6">
        <v>0.73</v>
      </c>
      <c r="AP21" s="100"/>
      <c r="AQ21" s="101"/>
      <c r="AR21" s="102"/>
      <c r="AV21" s="100" t="s">
        <v>2055</v>
      </c>
      <c r="AW21" s="101">
        <v>0.37179944999999998</v>
      </c>
      <c r="AX21" s="102">
        <v>0.37</v>
      </c>
      <c r="AY21" t="s">
        <v>2055</v>
      </c>
      <c r="AZ21" s="99">
        <v>6.6392752599999998</v>
      </c>
      <c r="BA21" s="6">
        <v>1.29</v>
      </c>
      <c r="BB21" s="100" t="s">
        <v>2055</v>
      </c>
      <c r="BC21" s="101">
        <v>35.122343620000002</v>
      </c>
      <c r="BD21" s="102">
        <v>17.11</v>
      </c>
      <c r="BH21" s="100" t="s">
        <v>2074</v>
      </c>
      <c r="BI21" s="101">
        <v>11.72646209</v>
      </c>
      <c r="BJ21" s="102">
        <v>2.83</v>
      </c>
      <c r="BK21" t="s">
        <v>2074</v>
      </c>
      <c r="BL21" s="99">
        <v>4.3711276100000003</v>
      </c>
      <c r="BM21" s="6">
        <v>4.4400000000000004</v>
      </c>
      <c r="BN21" s="100" t="s">
        <v>2074</v>
      </c>
      <c r="BO21" s="101">
        <v>8.0233237499999994</v>
      </c>
      <c r="BP21" s="102">
        <v>1.75</v>
      </c>
      <c r="BQ21" t="s">
        <v>1384</v>
      </c>
      <c r="BR21" s="99">
        <v>18.457849329999998</v>
      </c>
      <c r="BS21" s="6">
        <v>9.15</v>
      </c>
      <c r="BT21" s="100"/>
      <c r="BU21" s="101"/>
      <c r="BV21" s="102"/>
      <c r="BW21" t="s">
        <v>2054</v>
      </c>
      <c r="BX21" s="99">
        <v>10.99725625</v>
      </c>
      <c r="BY21" s="6">
        <v>8.7899999999999991</v>
      </c>
      <c r="BZ21" s="100"/>
      <c r="CA21" s="101"/>
      <c r="CB21" s="102"/>
      <c r="CC21" t="s">
        <v>2075</v>
      </c>
      <c r="CD21" s="99">
        <v>0.12171899999999999</v>
      </c>
      <c r="CE21" s="6">
        <v>5.21</v>
      </c>
      <c r="CF21" s="100" t="s">
        <v>2075</v>
      </c>
      <c r="CG21" s="101">
        <v>9.2078229999999997E-2</v>
      </c>
      <c r="CH21" s="102">
        <v>5.49</v>
      </c>
      <c r="CI21" t="s">
        <v>2075</v>
      </c>
      <c r="CJ21" s="99">
        <v>0.10856931</v>
      </c>
      <c r="CK21" s="6">
        <v>5.3</v>
      </c>
      <c r="CL21" s="100"/>
      <c r="CM21" s="101"/>
      <c r="CN21" s="102"/>
      <c r="CO21" t="s">
        <v>2054</v>
      </c>
      <c r="CP21" s="99">
        <v>193.82151390000001</v>
      </c>
      <c r="CQ21" s="6">
        <v>19.489999999999998</v>
      </c>
      <c r="CR21" s="100" t="s">
        <v>2054</v>
      </c>
      <c r="CS21" s="101">
        <v>96.673695210000005</v>
      </c>
      <c r="CT21" s="102">
        <v>15.19</v>
      </c>
      <c r="CX21" s="100" t="s">
        <v>2076</v>
      </c>
      <c r="CY21" s="101">
        <v>1.60023154</v>
      </c>
      <c r="CZ21" s="102">
        <v>7.26</v>
      </c>
      <c r="DD21" s="100"/>
      <c r="DE21" s="101"/>
      <c r="DF21" s="102"/>
      <c r="DG21" t="s">
        <v>1345</v>
      </c>
      <c r="DH21" s="99">
        <v>7.1784439999999998</v>
      </c>
      <c r="DI21" s="6">
        <v>5</v>
      </c>
      <c r="DJ21" s="100"/>
      <c r="DK21" s="101"/>
      <c r="DL21" s="102"/>
      <c r="DM21" t="s">
        <v>1350</v>
      </c>
      <c r="DN21" s="99">
        <v>13.46425533</v>
      </c>
      <c r="DO21" s="6">
        <v>16.690000000000001</v>
      </c>
      <c r="DP21" s="100"/>
      <c r="DQ21" s="101"/>
      <c r="DR21" s="102"/>
      <c r="DV21" s="100"/>
      <c r="DW21" s="101"/>
      <c r="DX21" s="102"/>
      <c r="EB21" s="100"/>
      <c r="EC21" s="101"/>
      <c r="ED21" s="102"/>
      <c r="EH21" s="100"/>
      <c r="EI21" s="101"/>
      <c r="EJ21" s="102"/>
      <c r="EN21" s="100" t="s">
        <v>2077</v>
      </c>
      <c r="EO21" s="101">
        <v>112.92272930999999</v>
      </c>
      <c r="EP21" s="102">
        <v>18.38</v>
      </c>
      <c r="EQ21" t="s">
        <v>2069</v>
      </c>
      <c r="ER21" s="99">
        <v>0.19220142000000001</v>
      </c>
      <c r="ES21" s="6">
        <v>5.85</v>
      </c>
      <c r="ET21" s="100"/>
      <c r="EU21" s="101"/>
      <c r="EV21" s="102"/>
      <c r="EW21" t="s">
        <v>2077</v>
      </c>
      <c r="EX21" s="99">
        <v>68.481506100000004</v>
      </c>
      <c r="EY21" s="6">
        <v>12.66</v>
      </c>
      <c r="EZ21" s="100" t="s">
        <v>2078</v>
      </c>
      <c r="FA21" s="101">
        <v>23.043676999999999</v>
      </c>
      <c r="FB21" s="102">
        <v>4</v>
      </c>
      <c r="FC21" t="s">
        <v>2078</v>
      </c>
      <c r="FD21" s="99">
        <v>31.972714</v>
      </c>
      <c r="FE21" s="6">
        <v>5</v>
      </c>
      <c r="FF21" s="100" t="s">
        <v>2078</v>
      </c>
      <c r="FG21" s="101">
        <v>14.026819</v>
      </c>
      <c r="FH21" s="102">
        <v>6</v>
      </c>
      <c r="FI21" t="s">
        <v>1345</v>
      </c>
      <c r="FJ21" s="99">
        <v>3.4037375700000001</v>
      </c>
      <c r="FK21" s="6">
        <v>9.67</v>
      </c>
      <c r="FL21" s="100" t="s">
        <v>1345</v>
      </c>
      <c r="FM21" s="101">
        <v>2.7807893099999998</v>
      </c>
      <c r="FN21" s="102">
        <v>5.38</v>
      </c>
      <c r="FR21" s="100"/>
      <c r="FS21" s="101"/>
      <c r="FT21" s="102"/>
      <c r="FX21" s="100" t="s">
        <v>2072</v>
      </c>
      <c r="FY21" s="101">
        <v>28.113899539999998</v>
      </c>
      <c r="FZ21" s="102">
        <v>1.89</v>
      </c>
      <c r="GA21" t="s">
        <v>2072</v>
      </c>
      <c r="GB21" s="99">
        <v>11.16167495</v>
      </c>
      <c r="GC21" s="6">
        <v>1.92</v>
      </c>
      <c r="GD21" s="100" t="s">
        <v>1701</v>
      </c>
      <c r="GE21" s="101">
        <v>32.601327019999999</v>
      </c>
      <c r="GF21" s="102">
        <v>5.54</v>
      </c>
      <c r="GG21" t="s">
        <v>1701</v>
      </c>
      <c r="GH21" s="99">
        <v>41.545268669999999</v>
      </c>
      <c r="GI21" s="6">
        <v>5.92</v>
      </c>
    </row>
    <row r="22" spans="3:191">
      <c r="F22" s="100"/>
      <c r="G22" s="101"/>
      <c r="H22" s="102"/>
      <c r="I22" t="s">
        <v>1751</v>
      </c>
      <c r="J22" s="99">
        <v>21.38203442</v>
      </c>
      <c r="K22" s="6">
        <v>14.79</v>
      </c>
      <c r="L22" s="100"/>
      <c r="M22" s="101"/>
      <c r="N22" s="102"/>
      <c r="R22" s="100"/>
      <c r="S22" s="101"/>
      <c r="T22" s="102"/>
      <c r="X22" s="100" t="s">
        <v>1299</v>
      </c>
      <c r="Y22" s="101">
        <v>6.3123010500000003</v>
      </c>
      <c r="Z22" s="102">
        <v>4.29</v>
      </c>
      <c r="AA22" t="s">
        <v>1388</v>
      </c>
      <c r="AB22" s="99">
        <v>9.8841471999999992</v>
      </c>
      <c r="AC22" s="6">
        <v>9.48</v>
      </c>
      <c r="AD22" s="100" t="s">
        <v>1299</v>
      </c>
      <c r="AE22" s="101">
        <v>5.74037606</v>
      </c>
      <c r="AF22" s="102">
        <v>4.53</v>
      </c>
      <c r="AG22" t="s">
        <v>2079</v>
      </c>
      <c r="AH22" s="99">
        <v>0.74393582000000003</v>
      </c>
      <c r="AI22" s="6">
        <v>1.7</v>
      </c>
      <c r="AJ22" s="100"/>
      <c r="AK22" s="101"/>
      <c r="AL22" s="102"/>
      <c r="AM22" t="s">
        <v>2079</v>
      </c>
      <c r="AN22" s="99">
        <v>2.3257763100000002</v>
      </c>
      <c r="AO22" s="6">
        <v>0.49</v>
      </c>
      <c r="AP22" s="100"/>
      <c r="AQ22" s="101"/>
      <c r="AR22" s="102"/>
      <c r="AV22" s="100" t="s">
        <v>2067</v>
      </c>
      <c r="AW22" s="101">
        <v>6.8267186899999999</v>
      </c>
      <c r="AX22" s="102">
        <v>6.79</v>
      </c>
      <c r="AY22" t="s">
        <v>2067</v>
      </c>
      <c r="AZ22" s="99">
        <v>125.4750416</v>
      </c>
      <c r="BA22" s="6">
        <v>24.41</v>
      </c>
      <c r="BB22" s="100" t="s">
        <v>2067</v>
      </c>
      <c r="BC22" s="101">
        <v>40.144886919999998</v>
      </c>
      <c r="BD22" s="102">
        <v>19.559999999999999</v>
      </c>
      <c r="BH22" s="100" t="s">
        <v>2079</v>
      </c>
      <c r="BI22" s="101">
        <v>4.9521241900000001</v>
      </c>
      <c r="BJ22" s="102">
        <v>1.2</v>
      </c>
      <c r="BK22" t="s">
        <v>2079</v>
      </c>
      <c r="BL22" s="99">
        <v>1.8666762100000001</v>
      </c>
      <c r="BM22" s="6">
        <v>1.9</v>
      </c>
      <c r="BN22" s="100" t="s">
        <v>2079</v>
      </c>
      <c r="BO22" s="101">
        <v>3.8170949799999998</v>
      </c>
      <c r="BP22" s="102">
        <v>0.83</v>
      </c>
      <c r="BT22" s="100"/>
      <c r="BU22" s="101"/>
      <c r="BV22" s="102"/>
      <c r="BW22" t="s">
        <v>2080</v>
      </c>
      <c r="BX22" s="99">
        <v>5.1572916199999996</v>
      </c>
      <c r="BY22" s="6">
        <v>4.12</v>
      </c>
      <c r="BZ22" s="100"/>
      <c r="CA22" s="101"/>
      <c r="CB22" s="102"/>
      <c r="CF22" s="100"/>
      <c r="CG22" s="101"/>
      <c r="CH22" s="102"/>
      <c r="CL22" s="100"/>
      <c r="CM22" s="101"/>
      <c r="CN22" s="102"/>
      <c r="CO22" t="s">
        <v>2080</v>
      </c>
      <c r="CP22" s="99">
        <v>324.86047619999999</v>
      </c>
      <c r="CQ22" s="6">
        <v>32.659999999999997</v>
      </c>
      <c r="CR22" s="100" t="s">
        <v>2080</v>
      </c>
      <c r="CS22" s="101">
        <v>44.565090189999999</v>
      </c>
      <c r="CT22" s="102">
        <v>7</v>
      </c>
      <c r="CX22" s="100" t="s">
        <v>2081</v>
      </c>
      <c r="CY22" s="101">
        <v>0.81260498000000003</v>
      </c>
      <c r="CZ22" s="102">
        <v>3.69</v>
      </c>
      <c r="DD22" s="100"/>
      <c r="DE22" s="101"/>
      <c r="DF22" s="102"/>
      <c r="DG22" t="s">
        <v>2082</v>
      </c>
      <c r="DH22" s="99">
        <v>25.686629</v>
      </c>
      <c r="DI22" s="6">
        <v>18</v>
      </c>
      <c r="DJ22" s="100"/>
      <c r="DK22" s="101"/>
      <c r="DL22" s="102"/>
      <c r="DM22" t="s">
        <v>1299</v>
      </c>
      <c r="DN22" s="99">
        <v>2.317E-5</v>
      </c>
      <c r="DO22" s="6">
        <v>0</v>
      </c>
      <c r="DP22" s="100"/>
      <c r="DQ22" s="101"/>
      <c r="DR22" s="102"/>
      <c r="DV22" s="100"/>
      <c r="DW22" s="101"/>
      <c r="DX22" s="102"/>
      <c r="EB22" s="100"/>
      <c r="EC22" s="101"/>
      <c r="ED22" s="102"/>
      <c r="EH22" s="100"/>
      <c r="EI22" s="101"/>
      <c r="EJ22" s="102"/>
      <c r="EN22" s="100" t="s">
        <v>2083</v>
      </c>
      <c r="EO22" s="101">
        <v>330.03785112999998</v>
      </c>
      <c r="EP22" s="102">
        <v>53.71</v>
      </c>
      <c r="EQ22" t="s">
        <v>2077</v>
      </c>
      <c r="ER22" s="99">
        <v>0.57506206000000004</v>
      </c>
      <c r="ES22" s="6">
        <v>17.5</v>
      </c>
      <c r="ET22" s="100"/>
      <c r="EU22" s="101"/>
      <c r="EV22" s="102"/>
      <c r="EW22" t="s">
        <v>2083</v>
      </c>
      <c r="EX22" s="99">
        <v>122.6410532</v>
      </c>
      <c r="EY22" s="6">
        <v>22.68</v>
      </c>
      <c r="EZ22" s="100" t="s">
        <v>2084</v>
      </c>
      <c r="FA22" s="101">
        <v>70.494647999999998</v>
      </c>
      <c r="FB22" s="102">
        <v>11</v>
      </c>
      <c r="FC22" t="s">
        <v>2084</v>
      </c>
      <c r="FD22" s="99">
        <v>24.582726000000001</v>
      </c>
      <c r="FE22" s="6">
        <v>4</v>
      </c>
      <c r="FF22" s="100" t="s">
        <v>2084</v>
      </c>
      <c r="FG22" s="101">
        <v>8.7076759999999993</v>
      </c>
      <c r="FH22" s="102">
        <v>4</v>
      </c>
      <c r="FI22" t="s">
        <v>2085</v>
      </c>
      <c r="FJ22" s="99">
        <v>2.58076829</v>
      </c>
      <c r="FK22" s="6">
        <v>7.33</v>
      </c>
      <c r="FL22" s="100" t="s">
        <v>2085</v>
      </c>
      <c r="FM22" s="101">
        <v>4.7012812799999999</v>
      </c>
      <c r="FN22" s="102">
        <v>9.1</v>
      </c>
      <c r="FR22" s="100"/>
      <c r="FS22" s="101"/>
      <c r="FT22" s="102"/>
      <c r="FX22" s="100"/>
      <c r="FY22" s="101"/>
      <c r="FZ22" s="102"/>
      <c r="GD22" s="100" t="s">
        <v>1719</v>
      </c>
      <c r="GE22" s="101">
        <v>37.984475029999999</v>
      </c>
      <c r="GF22" s="102">
        <v>6.46</v>
      </c>
      <c r="GG22" t="s">
        <v>1719</v>
      </c>
      <c r="GH22" s="99">
        <v>59.928854639999997</v>
      </c>
      <c r="GI22" s="6">
        <v>8.5399999999999991</v>
      </c>
    </row>
    <row r="23" spans="3:191">
      <c r="F23" s="100"/>
      <c r="G23" s="101"/>
      <c r="H23" s="102"/>
      <c r="L23" s="100"/>
      <c r="M23" s="101"/>
      <c r="N23" s="102"/>
      <c r="R23" s="100"/>
      <c r="S23" s="101"/>
      <c r="T23" s="102"/>
      <c r="X23" s="100" t="s">
        <v>1597</v>
      </c>
      <c r="Y23" s="101">
        <v>27.50231879</v>
      </c>
      <c r="Z23" s="102">
        <v>18.690000000000001</v>
      </c>
      <c r="AA23" t="s">
        <v>1780</v>
      </c>
      <c r="AB23" s="99">
        <v>9.3505458899999994</v>
      </c>
      <c r="AC23" s="6">
        <v>8.9700000000000006</v>
      </c>
      <c r="AD23" s="100" t="s">
        <v>1721</v>
      </c>
      <c r="AE23" s="101">
        <v>4.2372229999999997E-2</v>
      </c>
      <c r="AF23" s="102">
        <v>0.03</v>
      </c>
      <c r="AG23" t="s">
        <v>2086</v>
      </c>
      <c r="AH23" s="99">
        <v>11.28486191</v>
      </c>
      <c r="AI23" s="6">
        <v>25.72</v>
      </c>
      <c r="AJ23" s="100"/>
      <c r="AK23" s="101"/>
      <c r="AL23" s="102"/>
      <c r="AM23" t="s">
        <v>2086</v>
      </c>
      <c r="AN23" s="99">
        <v>24.201904420000002</v>
      </c>
      <c r="AO23" s="6">
        <v>5.05</v>
      </c>
      <c r="AP23" s="100"/>
      <c r="AQ23" s="101"/>
      <c r="AR23" s="102"/>
      <c r="AV23" s="100" t="s">
        <v>2038</v>
      </c>
      <c r="AW23" s="101">
        <v>7.4543446400000004</v>
      </c>
      <c r="AX23" s="102">
        <v>7.42</v>
      </c>
      <c r="AY23" t="s">
        <v>2038</v>
      </c>
      <c r="AZ23" s="99">
        <v>25.11469306</v>
      </c>
      <c r="BA23" s="6">
        <v>4.8899999999999997</v>
      </c>
      <c r="BB23" s="100" t="s">
        <v>2087</v>
      </c>
      <c r="BC23" s="101">
        <v>7.17756492</v>
      </c>
      <c r="BD23" s="102">
        <v>3.5</v>
      </c>
      <c r="BH23" s="100" t="s">
        <v>2086</v>
      </c>
      <c r="BI23" s="101">
        <v>71.118977430000001</v>
      </c>
      <c r="BJ23" s="102">
        <v>17.18</v>
      </c>
      <c r="BK23" t="s">
        <v>2086</v>
      </c>
      <c r="BL23" s="99">
        <v>21.985083320000001</v>
      </c>
      <c r="BM23" s="6">
        <v>22.35</v>
      </c>
      <c r="BN23" s="100" t="s">
        <v>2086</v>
      </c>
      <c r="BO23" s="101">
        <v>51.879809889999997</v>
      </c>
      <c r="BP23" s="102">
        <v>11.3</v>
      </c>
      <c r="BT23" s="100"/>
      <c r="BU23" s="101"/>
      <c r="BV23" s="102"/>
      <c r="BW23" t="s">
        <v>2066</v>
      </c>
      <c r="BX23" s="99">
        <v>77.778836060000003</v>
      </c>
      <c r="BY23" s="6">
        <v>62.15</v>
      </c>
      <c r="BZ23" s="100"/>
      <c r="CA23" s="101"/>
      <c r="CB23" s="102"/>
      <c r="CF23" s="100"/>
      <c r="CG23" s="101"/>
      <c r="CH23" s="102"/>
      <c r="CL23" s="100"/>
      <c r="CM23" s="101"/>
      <c r="CN23" s="102"/>
      <c r="CO23" t="s">
        <v>2066</v>
      </c>
      <c r="CP23" s="99">
        <v>174.8753821</v>
      </c>
      <c r="CQ23" s="6">
        <v>17.579999999999998</v>
      </c>
      <c r="CR23" s="100" t="s">
        <v>2066</v>
      </c>
      <c r="CS23" s="101">
        <v>277.15645180000001</v>
      </c>
      <c r="CT23" s="102">
        <v>43.54</v>
      </c>
      <c r="CX23" s="100" t="s">
        <v>2088</v>
      </c>
      <c r="CY23" s="101">
        <v>6.20995133</v>
      </c>
      <c r="CZ23" s="102">
        <v>28.16</v>
      </c>
      <c r="DD23" s="100"/>
      <c r="DE23" s="101"/>
      <c r="DF23" s="102"/>
      <c r="DG23" t="s">
        <v>1756</v>
      </c>
      <c r="DH23" s="99">
        <v>17.903687999999999</v>
      </c>
      <c r="DI23" s="6">
        <v>12</v>
      </c>
      <c r="DJ23" s="100"/>
      <c r="DK23" s="101"/>
      <c r="DL23" s="102"/>
      <c r="DM23" t="s">
        <v>1345</v>
      </c>
      <c r="DN23" s="99">
        <v>7.5603112899999996</v>
      </c>
      <c r="DO23" s="6">
        <v>9.3699999999999992</v>
      </c>
      <c r="DP23" s="100"/>
      <c r="DQ23" s="101"/>
      <c r="DR23" s="102"/>
      <c r="DV23" s="100"/>
      <c r="DW23" s="101"/>
      <c r="DX23" s="102"/>
      <c r="EB23" s="100"/>
      <c r="EC23" s="101"/>
      <c r="ED23" s="102"/>
      <c r="EH23" s="100"/>
      <c r="EI23" s="101"/>
      <c r="EJ23" s="102"/>
      <c r="EN23" s="100"/>
      <c r="EO23" s="101"/>
      <c r="EP23" s="102"/>
      <c r="EQ23" t="s">
        <v>2083</v>
      </c>
      <c r="ER23" s="99">
        <v>1.70053096</v>
      </c>
      <c r="ES23" s="6">
        <v>51.76</v>
      </c>
      <c r="ET23" s="100"/>
      <c r="EU23" s="101"/>
      <c r="EV23" s="102"/>
      <c r="EZ23" s="100" t="s">
        <v>2089</v>
      </c>
      <c r="FA23" s="101">
        <v>40.658060999999996</v>
      </c>
      <c r="FB23" s="102">
        <v>6</v>
      </c>
      <c r="FC23" t="s">
        <v>2089</v>
      </c>
      <c r="FD23" s="99">
        <v>62.037635999999999</v>
      </c>
      <c r="FE23" s="6">
        <v>9</v>
      </c>
      <c r="FF23" s="100" t="s">
        <v>2089</v>
      </c>
      <c r="FG23" s="101">
        <v>4.238639</v>
      </c>
      <c r="FH23" s="102">
        <v>2</v>
      </c>
      <c r="FL23" s="100"/>
      <c r="FM23" s="101"/>
      <c r="FN23" s="102"/>
      <c r="FR23" s="100"/>
      <c r="FS23" s="101"/>
      <c r="FT23" s="102"/>
      <c r="FX23" s="100"/>
      <c r="FY23" s="101"/>
      <c r="FZ23" s="102"/>
      <c r="GD23" s="100" t="s">
        <v>2072</v>
      </c>
      <c r="GE23" s="101">
        <v>11.178722560000001</v>
      </c>
      <c r="GF23" s="102">
        <v>1.9</v>
      </c>
      <c r="GG23" t="s">
        <v>2072</v>
      </c>
      <c r="GH23" s="99">
        <v>13.32306773</v>
      </c>
      <c r="GI23" s="6">
        <v>1.9</v>
      </c>
    </row>
    <row r="24" spans="3:191">
      <c r="F24" s="100"/>
      <c r="G24" s="101"/>
      <c r="H24" s="102"/>
      <c r="L24" s="100"/>
      <c r="M24" s="101"/>
      <c r="N24" s="102"/>
      <c r="R24" s="100"/>
      <c r="S24" s="101"/>
      <c r="T24" s="102"/>
      <c r="X24" s="100" t="s">
        <v>1388</v>
      </c>
      <c r="Y24" s="101">
        <v>13.645678849999999</v>
      </c>
      <c r="Z24" s="102">
        <v>9.2799999999999994</v>
      </c>
      <c r="AA24" t="s">
        <v>2090</v>
      </c>
      <c r="AB24" s="99">
        <v>5.3813909799999999</v>
      </c>
      <c r="AC24" s="6">
        <v>5.16</v>
      </c>
      <c r="AD24" s="100" t="s">
        <v>1597</v>
      </c>
      <c r="AE24" s="101">
        <v>31.26844513</v>
      </c>
      <c r="AF24" s="102">
        <v>24.68</v>
      </c>
      <c r="AJ24" s="100"/>
      <c r="AK24" s="101"/>
      <c r="AL24" s="102"/>
      <c r="AP24" s="100"/>
      <c r="AQ24" s="101"/>
      <c r="AR24" s="102"/>
      <c r="AV24" s="100" t="s">
        <v>1819</v>
      </c>
      <c r="AW24" s="101">
        <v>25.085474059999999</v>
      </c>
      <c r="AX24" s="102">
        <v>24.95</v>
      </c>
      <c r="AY24" t="s">
        <v>1819</v>
      </c>
      <c r="AZ24" s="99">
        <v>92.198616000000001</v>
      </c>
      <c r="BA24" s="6">
        <v>17.940000000000001</v>
      </c>
      <c r="BB24" s="100" t="s">
        <v>2091</v>
      </c>
      <c r="BC24" s="101">
        <v>25.595937679999999</v>
      </c>
      <c r="BD24" s="102">
        <v>12.47</v>
      </c>
      <c r="BH24" s="100"/>
      <c r="BI24" s="101"/>
      <c r="BJ24" s="102"/>
      <c r="BN24" s="100"/>
      <c r="BO24" s="101"/>
      <c r="BP24" s="102"/>
      <c r="BT24" s="100"/>
      <c r="BU24" s="101"/>
      <c r="BV24" s="102"/>
      <c r="BW24" t="s">
        <v>2075</v>
      </c>
      <c r="BX24" s="99">
        <v>8.4051794500000003</v>
      </c>
      <c r="BY24" s="6">
        <v>6.72</v>
      </c>
      <c r="BZ24" s="100"/>
      <c r="CA24" s="101"/>
      <c r="CB24" s="102"/>
      <c r="CF24" s="100"/>
      <c r="CG24" s="101"/>
      <c r="CH24" s="102"/>
      <c r="CL24" s="100"/>
      <c r="CM24" s="101"/>
      <c r="CN24" s="102"/>
      <c r="CO24" t="s">
        <v>2075</v>
      </c>
      <c r="CP24" s="99">
        <v>68.649920850000001</v>
      </c>
      <c r="CQ24" s="6">
        <v>6.9</v>
      </c>
      <c r="CR24" s="100" t="s">
        <v>2075</v>
      </c>
      <c r="CS24" s="101">
        <v>61.269937990000003</v>
      </c>
      <c r="CT24" s="102">
        <v>9.6199999999999992</v>
      </c>
      <c r="CX24" s="100"/>
      <c r="CY24" s="101"/>
      <c r="CZ24" s="102"/>
      <c r="DD24" s="100"/>
      <c r="DE24" s="101"/>
      <c r="DF24" s="102"/>
      <c r="DJ24" s="100"/>
      <c r="DK24" s="101"/>
      <c r="DL24" s="102"/>
      <c r="DM24" t="s">
        <v>1356</v>
      </c>
      <c r="DN24" s="99">
        <v>7.7266829100000001</v>
      </c>
      <c r="DO24" s="6">
        <v>9.58</v>
      </c>
      <c r="DP24" s="100"/>
      <c r="DQ24" s="101"/>
      <c r="DR24" s="102"/>
      <c r="DV24" s="100"/>
      <c r="DW24" s="101"/>
      <c r="DX24" s="102"/>
      <c r="EB24" s="100"/>
      <c r="EC24" s="101"/>
      <c r="ED24" s="102"/>
      <c r="EH24" s="100"/>
      <c r="EI24" s="101"/>
      <c r="EJ24" s="102"/>
      <c r="EN24" s="100"/>
      <c r="EO24" s="101"/>
      <c r="EP24" s="102"/>
      <c r="ET24" s="100"/>
      <c r="EU24" s="101"/>
      <c r="EV24" s="102"/>
      <c r="EZ24" s="100" t="s">
        <v>2092</v>
      </c>
      <c r="FA24" s="101">
        <v>29.315272</v>
      </c>
      <c r="FB24" s="102">
        <v>5</v>
      </c>
      <c r="FC24" t="s">
        <v>2092</v>
      </c>
      <c r="FD24" s="99">
        <v>77.964753999999999</v>
      </c>
      <c r="FE24" s="6">
        <v>11</v>
      </c>
      <c r="FF24" s="100" t="s">
        <v>2092</v>
      </c>
      <c r="FG24" s="101">
        <v>35.657156999999998</v>
      </c>
      <c r="FH24" s="102">
        <v>16</v>
      </c>
      <c r="FL24" s="100"/>
      <c r="FM24" s="101"/>
      <c r="FN24" s="102"/>
      <c r="FR24" s="100"/>
      <c r="FS24" s="101"/>
      <c r="FT24" s="102"/>
      <c r="FX24" s="100"/>
      <c r="FY24" s="101"/>
      <c r="FZ24" s="102"/>
      <c r="GD24" s="100"/>
      <c r="GE24" s="101"/>
      <c r="GF24" s="102"/>
    </row>
    <row r="25" spans="3:191">
      <c r="F25" s="100"/>
      <c r="G25" s="101"/>
      <c r="H25" s="102"/>
      <c r="L25" s="100"/>
      <c r="M25" s="101"/>
      <c r="N25" s="102"/>
      <c r="R25" s="100"/>
      <c r="S25" s="101"/>
      <c r="T25" s="102"/>
      <c r="X25" s="100" t="s">
        <v>1780</v>
      </c>
      <c r="Y25" s="101">
        <v>9.2053659799999998</v>
      </c>
      <c r="Z25" s="102">
        <v>6.26</v>
      </c>
      <c r="AD25" s="100" t="s">
        <v>1388</v>
      </c>
      <c r="AE25" s="101">
        <v>13.14149323</v>
      </c>
      <c r="AF25" s="102">
        <v>10.37</v>
      </c>
      <c r="AJ25" s="100"/>
      <c r="AK25" s="101"/>
      <c r="AL25" s="102"/>
      <c r="AP25" s="100"/>
      <c r="AQ25" s="101"/>
      <c r="AR25" s="102"/>
      <c r="AV25" s="100" t="s">
        <v>2016</v>
      </c>
      <c r="AW25" s="101">
        <v>0.32470095999999998</v>
      </c>
      <c r="AX25" s="102">
        <v>0.32</v>
      </c>
      <c r="AY25" t="s">
        <v>2016</v>
      </c>
      <c r="AZ25" s="99">
        <v>31.49729142</v>
      </c>
      <c r="BA25" s="6">
        <v>6.13</v>
      </c>
      <c r="BB25" s="100" t="s">
        <v>2093</v>
      </c>
      <c r="BC25" s="101">
        <v>7.0551936299999998</v>
      </c>
      <c r="BD25" s="102">
        <v>3.44</v>
      </c>
      <c r="BH25" s="100"/>
      <c r="BI25" s="101"/>
      <c r="BJ25" s="102"/>
      <c r="BN25" s="100"/>
      <c r="BO25" s="101"/>
      <c r="BP25" s="102"/>
      <c r="BT25" s="100"/>
      <c r="BU25" s="101"/>
      <c r="BV25" s="102"/>
      <c r="BZ25" s="100"/>
      <c r="CA25" s="101"/>
      <c r="CB25" s="102"/>
      <c r="CF25" s="100"/>
      <c r="CG25" s="101"/>
      <c r="CH25" s="102"/>
      <c r="CL25" s="100"/>
      <c r="CM25" s="101"/>
      <c r="CN25" s="102"/>
      <c r="CR25" s="100"/>
      <c r="CS25" s="101"/>
      <c r="CT25" s="102"/>
      <c r="CX25" s="100"/>
      <c r="CY25" s="101"/>
      <c r="CZ25" s="102"/>
      <c r="DD25" s="100"/>
      <c r="DE25" s="101"/>
      <c r="DF25" s="102"/>
      <c r="DJ25" s="100"/>
      <c r="DK25" s="101"/>
      <c r="DL25" s="102"/>
      <c r="DM25" t="s">
        <v>1407</v>
      </c>
      <c r="DN25" s="99">
        <v>3.9361968100000002</v>
      </c>
      <c r="DO25" s="6">
        <v>4.88</v>
      </c>
      <c r="DP25" s="100"/>
      <c r="DQ25" s="101"/>
      <c r="DR25" s="102"/>
      <c r="DV25" s="100"/>
      <c r="DW25" s="101"/>
      <c r="DX25" s="102"/>
      <c r="EB25" s="100"/>
      <c r="EC25" s="101"/>
      <c r="ED25" s="102"/>
      <c r="EH25" s="100"/>
      <c r="EI25" s="101"/>
      <c r="EJ25" s="102"/>
      <c r="EN25" s="100"/>
      <c r="EO25" s="101"/>
      <c r="EP25" s="102"/>
      <c r="ET25" s="100"/>
      <c r="EU25" s="101"/>
      <c r="EV25" s="102"/>
      <c r="EZ25" s="100" t="s">
        <v>2094</v>
      </c>
      <c r="FA25" s="101">
        <v>51.062112999999997</v>
      </c>
      <c r="FB25" s="102">
        <v>8</v>
      </c>
      <c r="FC25" t="s">
        <v>2094</v>
      </c>
      <c r="FD25" s="99">
        <v>21.982292000000001</v>
      </c>
      <c r="FE25" s="6">
        <v>3</v>
      </c>
      <c r="FF25" s="100" t="s">
        <v>2094</v>
      </c>
      <c r="FG25" s="101">
        <v>8.4843489999999999</v>
      </c>
      <c r="FH25" s="102">
        <v>4</v>
      </c>
      <c r="FL25" s="100"/>
      <c r="FM25" s="101"/>
      <c r="FN25" s="102"/>
      <c r="FR25" s="100"/>
      <c r="FS25" s="101"/>
      <c r="FT25" s="102"/>
      <c r="FX25" s="100"/>
      <c r="FY25" s="101"/>
      <c r="FZ25" s="102"/>
      <c r="GD25" s="100"/>
      <c r="GE25" s="101"/>
      <c r="GF25" s="102"/>
    </row>
    <row r="26" spans="3:191">
      <c r="F26" s="100"/>
      <c r="G26" s="101"/>
      <c r="H26" s="102"/>
      <c r="L26" s="100"/>
      <c r="M26" s="101"/>
      <c r="N26" s="102"/>
      <c r="R26" s="100"/>
      <c r="S26" s="101"/>
      <c r="T26" s="102"/>
      <c r="X26" s="100" t="s">
        <v>2090</v>
      </c>
      <c r="Y26" s="101">
        <v>8.5376922799999999</v>
      </c>
      <c r="Z26" s="102">
        <v>5.8</v>
      </c>
      <c r="AD26" s="100" t="s">
        <v>1780</v>
      </c>
      <c r="AE26" s="101">
        <v>6.47192934</v>
      </c>
      <c r="AF26" s="102">
        <v>5.1100000000000003</v>
      </c>
      <c r="AJ26" s="100"/>
      <c r="AK26" s="101"/>
      <c r="AL26" s="102"/>
      <c r="AP26" s="100"/>
      <c r="AQ26" s="101"/>
      <c r="AR26" s="102"/>
      <c r="AV26" s="100" t="s">
        <v>2095</v>
      </c>
      <c r="AW26" s="101">
        <v>1.6304249900000001</v>
      </c>
      <c r="AX26" s="102">
        <v>1.62</v>
      </c>
      <c r="AY26" t="s">
        <v>2095</v>
      </c>
      <c r="AZ26" s="99">
        <v>10.123500480000001</v>
      </c>
      <c r="BA26" s="6">
        <v>1.97</v>
      </c>
      <c r="BB26" s="100" t="s">
        <v>2016</v>
      </c>
      <c r="BC26" s="101">
        <v>34.75339262</v>
      </c>
      <c r="BD26" s="102">
        <v>16.93</v>
      </c>
      <c r="BH26" s="100"/>
      <c r="BI26" s="101"/>
      <c r="BJ26" s="102"/>
      <c r="BN26" s="100"/>
      <c r="BO26" s="101"/>
      <c r="BP26" s="102"/>
      <c r="BT26" s="100"/>
      <c r="BU26" s="101"/>
      <c r="BV26" s="102"/>
      <c r="BZ26" s="100"/>
      <c r="CA26" s="101"/>
      <c r="CB26" s="102"/>
      <c r="CF26" s="100"/>
      <c r="CG26" s="101"/>
      <c r="CH26" s="102"/>
      <c r="CL26" s="100"/>
      <c r="CM26" s="101"/>
      <c r="CN26" s="102"/>
      <c r="CR26" s="100"/>
      <c r="CS26" s="101"/>
      <c r="CT26" s="102"/>
      <c r="CX26" s="100"/>
      <c r="CY26" s="101"/>
      <c r="CZ26" s="102"/>
      <c r="DD26" s="100"/>
      <c r="DE26" s="101"/>
      <c r="DF26" s="102"/>
      <c r="DJ26" s="100"/>
      <c r="DK26" s="101"/>
      <c r="DL26" s="102"/>
      <c r="DP26" s="100"/>
      <c r="DQ26" s="101"/>
      <c r="DR26" s="102"/>
      <c r="DV26" s="100"/>
      <c r="DW26" s="101"/>
      <c r="DX26" s="102"/>
      <c r="EB26" s="100"/>
      <c r="EC26" s="101"/>
      <c r="ED26" s="102"/>
      <c r="EH26" s="100"/>
      <c r="EI26" s="101"/>
      <c r="EJ26" s="102"/>
      <c r="EN26" s="100"/>
      <c r="EO26" s="101"/>
      <c r="EP26" s="102"/>
      <c r="ET26" s="100"/>
      <c r="EU26" s="101"/>
      <c r="EV26" s="102"/>
      <c r="EZ26" s="100"/>
      <c r="FA26" s="101"/>
      <c r="FB26" s="102"/>
      <c r="FF26" s="100"/>
      <c r="FG26" s="101"/>
      <c r="FH26" s="102"/>
      <c r="FL26" s="100"/>
      <c r="FM26" s="101"/>
      <c r="FN26" s="102"/>
      <c r="FR26" s="100"/>
      <c r="FS26" s="101"/>
      <c r="FT26" s="102"/>
      <c r="FX26" s="100"/>
      <c r="FY26" s="101"/>
      <c r="FZ26" s="102"/>
      <c r="GD26" s="100"/>
      <c r="GE26" s="101"/>
      <c r="GF26" s="102"/>
    </row>
    <row r="27" spans="3:191">
      <c r="F27" s="100"/>
      <c r="G27" s="101"/>
      <c r="H27" s="102"/>
      <c r="L27" s="100"/>
      <c r="M27" s="101"/>
      <c r="N27" s="102"/>
      <c r="R27" s="100"/>
      <c r="S27" s="101"/>
      <c r="T27" s="102"/>
      <c r="X27" s="100" t="s">
        <v>1411</v>
      </c>
      <c r="Y27" s="101">
        <v>2.7902171600000001</v>
      </c>
      <c r="Z27" s="102">
        <v>1.9</v>
      </c>
      <c r="AD27" s="100" t="s">
        <v>2090</v>
      </c>
      <c r="AE27" s="101">
        <v>8.5250709800000006</v>
      </c>
      <c r="AF27" s="102">
        <v>6.73</v>
      </c>
      <c r="AJ27" s="100"/>
      <c r="AK27" s="101"/>
      <c r="AL27" s="102"/>
      <c r="AP27" s="100"/>
      <c r="AQ27" s="101"/>
      <c r="AR27" s="102"/>
      <c r="AV27" s="100" t="s">
        <v>2096</v>
      </c>
      <c r="AW27" s="101">
        <v>1.5569809999999999</v>
      </c>
      <c r="AX27" s="102">
        <v>1.55</v>
      </c>
      <c r="AY27" t="s">
        <v>2096</v>
      </c>
      <c r="AZ27" s="99">
        <v>10.699313869999999</v>
      </c>
      <c r="BA27" s="6">
        <v>2.08</v>
      </c>
      <c r="BB27" s="100" t="s">
        <v>2097</v>
      </c>
      <c r="BC27" s="101">
        <v>4.4737713100000001</v>
      </c>
      <c r="BD27" s="102">
        <v>2.1800000000000002</v>
      </c>
      <c r="BH27" s="100"/>
      <c r="BI27" s="101"/>
      <c r="BJ27" s="102"/>
      <c r="BN27" s="100"/>
      <c r="BO27" s="101"/>
      <c r="BP27" s="102"/>
      <c r="BT27" s="100"/>
      <c r="BU27" s="101"/>
      <c r="BV27" s="102"/>
      <c r="BZ27" s="100"/>
      <c r="CA27" s="101"/>
      <c r="CB27" s="102"/>
      <c r="CF27" s="100"/>
      <c r="CG27" s="101"/>
      <c r="CH27" s="102"/>
      <c r="CL27" s="100"/>
      <c r="CM27" s="101"/>
      <c r="CN27" s="102"/>
      <c r="CR27" s="100"/>
      <c r="CS27" s="101"/>
      <c r="CT27" s="102"/>
      <c r="CX27" s="100"/>
      <c r="CY27" s="101"/>
      <c r="CZ27" s="102"/>
      <c r="DD27" s="100"/>
      <c r="DE27" s="101"/>
      <c r="DF27" s="102"/>
      <c r="DJ27" s="100"/>
      <c r="DK27" s="101"/>
      <c r="DL27" s="102"/>
      <c r="DP27" s="100"/>
      <c r="DQ27" s="101"/>
      <c r="DR27" s="102"/>
      <c r="DV27" s="100"/>
      <c r="DW27" s="101"/>
      <c r="DX27" s="102"/>
      <c r="EB27" s="100"/>
      <c r="EC27" s="101"/>
      <c r="ED27" s="102"/>
      <c r="EH27" s="100"/>
      <c r="EI27" s="101"/>
      <c r="EJ27" s="102"/>
      <c r="EN27" s="100"/>
      <c r="EO27" s="101"/>
      <c r="EP27" s="102"/>
      <c r="ET27" s="100"/>
      <c r="EU27" s="101"/>
      <c r="EV27" s="102"/>
      <c r="EZ27" s="100"/>
      <c r="FA27" s="101"/>
      <c r="FB27" s="102"/>
      <c r="FF27" s="100"/>
      <c r="FG27" s="101"/>
      <c r="FH27" s="102"/>
      <c r="FL27" s="100"/>
      <c r="FM27" s="101"/>
      <c r="FN27" s="102"/>
      <c r="FR27" s="100"/>
      <c r="FS27" s="101"/>
      <c r="FT27" s="102"/>
      <c r="FX27" s="100"/>
      <c r="FY27" s="101"/>
      <c r="FZ27" s="102"/>
      <c r="GD27" s="100"/>
      <c r="GE27" s="101"/>
      <c r="GF27" s="102"/>
    </row>
    <row r="28" spans="3:191">
      <c r="F28" s="100"/>
      <c r="G28" s="101"/>
      <c r="H28" s="102"/>
      <c r="L28" s="100"/>
      <c r="M28" s="101"/>
      <c r="N28" s="102"/>
      <c r="R28" s="100"/>
      <c r="S28" s="101"/>
      <c r="T28" s="102"/>
      <c r="X28" s="100"/>
      <c r="Y28" s="101"/>
      <c r="Z28" s="102"/>
      <c r="AD28" s="100" t="s">
        <v>1411</v>
      </c>
      <c r="AE28" s="101">
        <v>2.2774025400000002</v>
      </c>
      <c r="AF28" s="102">
        <v>1.8</v>
      </c>
      <c r="AJ28" s="100"/>
      <c r="AK28" s="101"/>
      <c r="AL28" s="102"/>
      <c r="AP28" s="100"/>
      <c r="AQ28" s="101"/>
      <c r="AR28" s="102"/>
      <c r="AV28" s="100"/>
      <c r="AW28" s="101"/>
      <c r="AX28" s="102"/>
      <c r="BB28" s="100"/>
      <c r="BC28" s="101"/>
      <c r="BD28" s="102"/>
      <c r="BH28" s="100"/>
      <c r="BI28" s="101"/>
      <c r="BJ28" s="102"/>
      <c r="BN28" s="100"/>
      <c r="BO28" s="101"/>
      <c r="BP28" s="102"/>
      <c r="BT28" s="100"/>
      <c r="BU28" s="101"/>
      <c r="BV28" s="102"/>
      <c r="BZ28" s="100"/>
      <c r="CA28" s="101"/>
      <c r="CB28" s="102"/>
      <c r="CF28" s="100"/>
      <c r="CG28" s="101"/>
      <c r="CH28" s="102"/>
      <c r="CL28" s="100"/>
      <c r="CM28" s="101"/>
      <c r="CN28" s="102"/>
      <c r="CR28" s="100"/>
      <c r="CS28" s="101"/>
      <c r="CT28" s="102"/>
      <c r="CX28" s="100"/>
      <c r="CY28" s="101"/>
      <c r="CZ28" s="102"/>
      <c r="DD28" s="100"/>
      <c r="DE28" s="101"/>
      <c r="DF28" s="102"/>
      <c r="DJ28" s="100"/>
      <c r="DK28" s="101"/>
      <c r="DL28" s="102"/>
      <c r="DP28" s="100"/>
      <c r="DQ28" s="101"/>
      <c r="DR28" s="102"/>
      <c r="DV28" s="100"/>
      <c r="DW28" s="101"/>
      <c r="DX28" s="102"/>
      <c r="EB28" s="100"/>
      <c r="EC28" s="101"/>
      <c r="ED28" s="102"/>
      <c r="EH28" s="100"/>
      <c r="EI28" s="101"/>
      <c r="EJ28" s="102"/>
      <c r="EN28" s="100"/>
      <c r="EO28" s="101"/>
      <c r="EP28" s="102"/>
      <c r="ET28" s="100"/>
      <c r="EU28" s="101"/>
      <c r="EV28" s="102"/>
      <c r="EZ28" s="100"/>
      <c r="FA28" s="101"/>
      <c r="FB28" s="102"/>
      <c r="FF28" s="100"/>
      <c r="FG28" s="101"/>
      <c r="FH28" s="102"/>
      <c r="FL28" s="100"/>
      <c r="FM28" s="101"/>
      <c r="FN28" s="102"/>
      <c r="FR28" s="100"/>
      <c r="FS28" s="101"/>
      <c r="FT28" s="102"/>
      <c r="FX28" s="100"/>
      <c r="FY28" s="101"/>
      <c r="FZ28" s="102"/>
      <c r="GD28" s="100"/>
      <c r="GE28" s="101"/>
      <c r="GF28" s="102"/>
    </row>
    <row r="29" spans="3:191">
      <c r="F29" s="100"/>
      <c r="G29" s="101"/>
      <c r="H29" s="102"/>
      <c r="L29" s="100"/>
      <c r="M29" s="101"/>
      <c r="N29" s="102"/>
      <c r="R29" s="100"/>
      <c r="S29" s="101"/>
      <c r="T29" s="102"/>
      <c r="X29" s="100"/>
      <c r="Y29" s="101"/>
      <c r="Z29" s="102"/>
      <c r="AD29" s="100"/>
      <c r="AE29" s="101"/>
      <c r="AF29" s="102"/>
      <c r="AJ29" s="100"/>
      <c r="AK29" s="101"/>
      <c r="AL29" s="102"/>
      <c r="AP29" s="100"/>
      <c r="AQ29" s="101"/>
      <c r="AR29" s="102"/>
      <c r="AV29" s="100"/>
      <c r="AW29" s="101"/>
      <c r="AX29" s="102"/>
      <c r="BB29" s="100"/>
      <c r="BC29" s="101"/>
      <c r="BD29" s="102"/>
      <c r="BH29" s="100"/>
      <c r="BI29" s="101"/>
      <c r="BJ29" s="102"/>
      <c r="BN29" s="100"/>
      <c r="BO29" s="101"/>
      <c r="BP29" s="102"/>
      <c r="BT29" s="100"/>
      <c r="BU29" s="101"/>
      <c r="BV29" s="102"/>
      <c r="BZ29" s="100"/>
      <c r="CA29" s="101"/>
      <c r="CB29" s="102"/>
      <c r="CF29" s="100"/>
      <c r="CG29" s="101"/>
      <c r="CH29" s="102"/>
      <c r="CL29" s="100"/>
      <c r="CM29" s="101"/>
      <c r="CN29" s="102"/>
      <c r="CR29" s="100"/>
      <c r="CS29" s="101"/>
      <c r="CT29" s="102"/>
      <c r="CX29" s="100"/>
      <c r="CY29" s="101"/>
      <c r="CZ29" s="102"/>
      <c r="DD29" s="100"/>
      <c r="DE29" s="101"/>
      <c r="DF29" s="102"/>
      <c r="DJ29" s="100"/>
      <c r="DK29" s="101"/>
      <c r="DL29" s="102"/>
      <c r="DP29" s="100"/>
      <c r="DQ29" s="101"/>
      <c r="DR29" s="102"/>
      <c r="DV29" s="100"/>
      <c r="DW29" s="101"/>
      <c r="DX29" s="102"/>
      <c r="EB29" s="100"/>
      <c r="EC29" s="101"/>
      <c r="ED29" s="102"/>
      <c r="EH29" s="100"/>
      <c r="EI29" s="101"/>
      <c r="EJ29" s="102"/>
      <c r="EN29" s="100"/>
      <c r="EO29" s="101"/>
      <c r="EP29" s="102"/>
      <c r="ET29" s="100"/>
      <c r="EU29" s="101"/>
      <c r="EV29" s="102"/>
      <c r="EZ29" s="100"/>
      <c r="FA29" s="101"/>
      <c r="FB29" s="102"/>
      <c r="FF29" s="100"/>
      <c r="FG29" s="101"/>
      <c r="FH29" s="102"/>
      <c r="FL29" s="100"/>
      <c r="FM29" s="101"/>
      <c r="FN29" s="102"/>
      <c r="FR29" s="100"/>
      <c r="FS29" s="101"/>
      <c r="FT29" s="102"/>
      <c r="FX29" s="100"/>
      <c r="FY29" s="101"/>
      <c r="FZ29" s="102"/>
      <c r="GD29" s="100"/>
      <c r="GE29" s="101"/>
      <c r="GF29" s="102"/>
    </row>
    <row r="30" spans="3:191">
      <c r="F30" s="100"/>
      <c r="G30" s="101"/>
      <c r="H30" s="102"/>
      <c r="L30" s="100"/>
      <c r="M30" s="101"/>
      <c r="N30" s="102"/>
      <c r="R30" s="100"/>
      <c r="S30" s="101"/>
      <c r="T30" s="102"/>
      <c r="X30" s="100"/>
      <c r="Y30" s="101"/>
      <c r="Z30" s="102"/>
      <c r="AD30" s="100"/>
      <c r="AE30" s="101"/>
      <c r="AF30" s="102"/>
      <c r="AJ30" s="100"/>
      <c r="AK30" s="101"/>
      <c r="AL30" s="102"/>
      <c r="AP30" s="100"/>
      <c r="AQ30" s="101"/>
      <c r="AR30" s="102"/>
      <c r="AV30" s="100"/>
      <c r="AW30" s="101"/>
      <c r="AX30" s="102"/>
      <c r="BB30" s="100"/>
      <c r="BC30" s="101"/>
      <c r="BD30" s="102"/>
      <c r="BH30" s="100"/>
      <c r="BI30" s="101"/>
      <c r="BJ30" s="102"/>
      <c r="BN30" s="100"/>
      <c r="BO30" s="101"/>
      <c r="BP30" s="102"/>
      <c r="BT30" s="100"/>
      <c r="BU30" s="101"/>
      <c r="BV30" s="102"/>
      <c r="BZ30" s="100"/>
      <c r="CA30" s="101"/>
      <c r="CB30" s="102"/>
      <c r="CF30" s="100"/>
      <c r="CG30" s="101"/>
      <c r="CH30" s="102"/>
      <c r="CL30" s="100"/>
      <c r="CM30" s="101"/>
      <c r="CN30" s="102"/>
      <c r="CR30" s="100"/>
      <c r="CS30" s="101"/>
      <c r="CT30" s="102"/>
      <c r="CX30" s="100"/>
      <c r="CY30" s="101"/>
      <c r="CZ30" s="102"/>
      <c r="DD30" s="100"/>
      <c r="DE30" s="101"/>
      <c r="DF30" s="102"/>
      <c r="DJ30" s="100"/>
      <c r="DK30" s="101"/>
      <c r="DL30" s="102"/>
      <c r="DP30" s="100"/>
      <c r="DQ30" s="101"/>
      <c r="DR30" s="102"/>
      <c r="DV30" s="100"/>
      <c r="DW30" s="101"/>
      <c r="DX30" s="102"/>
      <c r="EB30" s="100"/>
      <c r="EC30" s="101"/>
      <c r="ED30" s="102"/>
      <c r="EH30" s="100"/>
      <c r="EI30" s="101"/>
      <c r="EJ30" s="102"/>
      <c r="EN30" s="100"/>
      <c r="EO30" s="101"/>
      <c r="EP30" s="102"/>
      <c r="ET30" s="100"/>
      <c r="EU30" s="101"/>
      <c r="EV30" s="102"/>
      <c r="EZ30" s="100"/>
      <c r="FA30" s="101"/>
      <c r="FB30" s="102"/>
      <c r="FF30" s="100"/>
      <c r="FG30" s="101"/>
      <c r="FH30" s="102"/>
      <c r="FL30" s="100"/>
      <c r="FM30" s="101"/>
      <c r="FN30" s="102"/>
      <c r="FR30" s="100"/>
      <c r="FS30" s="101"/>
      <c r="FT30" s="102"/>
      <c r="FX30" s="100"/>
      <c r="FY30" s="101"/>
      <c r="FZ30" s="102"/>
      <c r="GD30" s="100"/>
      <c r="GE30" s="101"/>
      <c r="GF30" s="102"/>
    </row>
    <row r="31" spans="3:191">
      <c r="F31" s="100"/>
      <c r="G31" s="101"/>
      <c r="H31" s="102"/>
      <c r="L31" s="100"/>
      <c r="M31" s="101"/>
      <c r="N31" s="102"/>
      <c r="R31" s="100"/>
      <c r="S31" s="101"/>
      <c r="T31" s="102"/>
      <c r="X31" s="100"/>
      <c r="Y31" s="101"/>
      <c r="Z31" s="102"/>
      <c r="AD31" s="100"/>
      <c r="AE31" s="101"/>
      <c r="AF31" s="102"/>
      <c r="AJ31" s="100"/>
      <c r="AK31" s="101"/>
      <c r="AL31" s="102"/>
      <c r="AP31" s="100"/>
      <c r="AQ31" s="101"/>
      <c r="AR31" s="102"/>
      <c r="AV31" s="100"/>
      <c r="AW31" s="101"/>
      <c r="AX31" s="102"/>
      <c r="BB31" s="100"/>
      <c r="BC31" s="101"/>
      <c r="BD31" s="102"/>
      <c r="BH31" s="100"/>
      <c r="BI31" s="101"/>
      <c r="BJ31" s="102"/>
      <c r="BN31" s="100"/>
      <c r="BO31" s="101"/>
      <c r="BP31" s="102"/>
      <c r="BT31" s="100"/>
      <c r="BU31" s="101"/>
      <c r="BV31" s="102"/>
      <c r="BZ31" s="100"/>
      <c r="CA31" s="101"/>
      <c r="CB31" s="102"/>
      <c r="CF31" s="100"/>
      <c r="CG31" s="101"/>
      <c r="CH31" s="102"/>
      <c r="CL31" s="100"/>
      <c r="CM31" s="101"/>
      <c r="CN31" s="102"/>
      <c r="CR31" s="100"/>
      <c r="CS31" s="101"/>
      <c r="CT31" s="102"/>
      <c r="CX31" s="100"/>
      <c r="CY31" s="101"/>
      <c r="CZ31" s="102"/>
      <c r="DD31" s="100"/>
      <c r="DE31" s="101"/>
      <c r="DF31" s="102"/>
      <c r="DJ31" s="100"/>
      <c r="DK31" s="101"/>
      <c r="DL31" s="102"/>
      <c r="DP31" s="100"/>
      <c r="DQ31" s="101"/>
      <c r="DR31" s="102"/>
      <c r="DV31" s="100"/>
      <c r="DW31" s="101"/>
      <c r="DX31" s="102"/>
      <c r="EB31" s="100"/>
      <c r="EC31" s="101"/>
      <c r="ED31" s="102"/>
      <c r="EH31" s="100"/>
      <c r="EI31" s="101"/>
      <c r="EJ31" s="102"/>
      <c r="EN31" s="100"/>
      <c r="EO31" s="101"/>
      <c r="EP31" s="102"/>
      <c r="ET31" s="100"/>
      <c r="EU31" s="101"/>
      <c r="EV31" s="102"/>
      <c r="EZ31" s="100"/>
      <c r="FA31" s="101"/>
      <c r="FB31" s="102"/>
      <c r="FF31" s="100"/>
      <c r="FG31" s="101"/>
      <c r="FH31" s="102"/>
      <c r="FL31" s="100"/>
      <c r="FM31" s="101"/>
      <c r="FN31" s="102"/>
      <c r="FR31" s="100"/>
      <c r="FS31" s="101"/>
      <c r="FT31" s="102"/>
      <c r="FX31" s="100"/>
      <c r="FY31" s="101"/>
      <c r="FZ31" s="102"/>
      <c r="GD31" s="100"/>
      <c r="GE31" s="101"/>
      <c r="GF31" s="102"/>
    </row>
    <row r="32" spans="3:191">
      <c r="F32" s="100"/>
      <c r="G32" s="101"/>
      <c r="H32" s="102"/>
      <c r="L32" s="100"/>
      <c r="M32" s="101"/>
      <c r="N32" s="102"/>
      <c r="R32" s="100"/>
      <c r="S32" s="101"/>
      <c r="T32" s="102"/>
      <c r="X32" s="100"/>
      <c r="Y32" s="101"/>
      <c r="Z32" s="102"/>
      <c r="AD32" s="100"/>
      <c r="AE32" s="101"/>
      <c r="AF32" s="102"/>
      <c r="AJ32" s="100"/>
      <c r="AK32" s="101"/>
      <c r="AL32" s="102"/>
      <c r="AP32" s="100"/>
      <c r="AQ32" s="101"/>
      <c r="AR32" s="102"/>
      <c r="AV32" s="100"/>
      <c r="AW32" s="101"/>
      <c r="AX32" s="102"/>
      <c r="BB32" s="100"/>
      <c r="BC32" s="101"/>
      <c r="BD32" s="102"/>
      <c r="BH32" s="100"/>
      <c r="BI32" s="101"/>
      <c r="BJ32" s="102"/>
      <c r="BN32" s="100"/>
      <c r="BO32" s="101"/>
      <c r="BP32" s="102"/>
      <c r="BT32" s="100"/>
      <c r="BU32" s="101"/>
      <c r="BV32" s="102"/>
      <c r="BZ32" s="100"/>
      <c r="CA32" s="101"/>
      <c r="CB32" s="102"/>
      <c r="CF32" s="100"/>
      <c r="CG32" s="101"/>
      <c r="CH32" s="102"/>
      <c r="CL32" s="100"/>
      <c r="CM32" s="101"/>
      <c r="CN32" s="102"/>
      <c r="CR32" s="100"/>
      <c r="CS32" s="101"/>
      <c r="CT32" s="102"/>
      <c r="CX32" s="100"/>
      <c r="CY32" s="101"/>
      <c r="CZ32" s="102"/>
      <c r="DD32" s="100"/>
      <c r="DE32" s="101"/>
      <c r="DF32" s="102"/>
      <c r="DJ32" s="100"/>
      <c r="DK32" s="101"/>
      <c r="DL32" s="102"/>
      <c r="DP32" s="100"/>
      <c r="DQ32" s="101"/>
      <c r="DR32" s="102"/>
      <c r="DV32" s="100"/>
      <c r="DW32" s="101"/>
      <c r="DX32" s="102"/>
      <c r="EB32" s="100"/>
      <c r="EC32" s="101"/>
      <c r="ED32" s="102"/>
      <c r="EH32" s="100"/>
      <c r="EI32" s="101"/>
      <c r="EJ32" s="102"/>
      <c r="EN32" s="100"/>
      <c r="EO32" s="101"/>
      <c r="EP32" s="102"/>
      <c r="ET32" s="100"/>
      <c r="EU32" s="101"/>
      <c r="EV32" s="102"/>
      <c r="EZ32" s="100"/>
      <c r="FA32" s="101"/>
      <c r="FB32" s="102"/>
      <c r="FF32" s="100"/>
      <c r="FG32" s="101"/>
      <c r="FH32" s="102"/>
      <c r="FL32" s="100"/>
      <c r="FM32" s="101"/>
      <c r="FN32" s="102"/>
      <c r="FR32" s="100"/>
      <c r="FS32" s="101"/>
      <c r="FT32" s="102"/>
      <c r="FX32" s="100"/>
      <c r="FY32" s="101"/>
      <c r="FZ32" s="102"/>
      <c r="GD32" s="100"/>
      <c r="GE32" s="101"/>
      <c r="GF32" s="102"/>
    </row>
    <row r="33" spans="1:194">
      <c r="F33" s="100"/>
      <c r="G33" s="101"/>
      <c r="H33" s="102"/>
      <c r="L33" s="100"/>
      <c r="M33" s="101"/>
      <c r="N33" s="102"/>
      <c r="R33" s="100"/>
      <c r="S33" s="101"/>
      <c r="T33" s="102"/>
      <c r="X33" s="100"/>
      <c r="Y33" s="101"/>
      <c r="Z33" s="102"/>
      <c r="AD33" s="100"/>
      <c r="AE33" s="101"/>
      <c r="AF33" s="102"/>
      <c r="AJ33" s="100"/>
      <c r="AK33" s="101"/>
      <c r="AL33" s="102"/>
      <c r="AP33" s="100"/>
      <c r="AQ33" s="101"/>
      <c r="AR33" s="102"/>
      <c r="AV33" s="100"/>
      <c r="AW33" s="101"/>
      <c r="AX33" s="102"/>
      <c r="BB33" s="100"/>
      <c r="BC33" s="101"/>
      <c r="BD33" s="102"/>
      <c r="BH33" s="100"/>
      <c r="BI33" s="101"/>
      <c r="BJ33" s="102"/>
      <c r="BN33" s="100"/>
      <c r="BO33" s="101"/>
      <c r="BP33" s="102"/>
      <c r="BT33" s="100"/>
      <c r="BU33" s="101"/>
      <c r="BV33" s="102"/>
      <c r="BZ33" s="100"/>
      <c r="CA33" s="101"/>
      <c r="CB33" s="102"/>
      <c r="CF33" s="100"/>
      <c r="CG33" s="101"/>
      <c r="CH33" s="102"/>
      <c r="CL33" s="100"/>
      <c r="CM33" s="101"/>
      <c r="CN33" s="102"/>
      <c r="CR33" s="100"/>
      <c r="CS33" s="101"/>
      <c r="CT33" s="102"/>
      <c r="CX33" s="100"/>
      <c r="CY33" s="101"/>
      <c r="CZ33" s="102"/>
      <c r="DD33" s="100"/>
      <c r="DE33" s="101"/>
      <c r="DF33" s="102"/>
      <c r="DJ33" s="100"/>
      <c r="DK33" s="101"/>
      <c r="DL33" s="102"/>
      <c r="DP33" s="100"/>
      <c r="DQ33" s="101"/>
      <c r="DR33" s="102"/>
      <c r="DV33" s="100"/>
      <c r="DW33" s="101"/>
      <c r="DX33" s="102"/>
      <c r="EB33" s="100"/>
      <c r="EC33" s="101"/>
      <c r="ED33" s="102"/>
      <c r="EH33" s="100"/>
      <c r="EI33" s="101"/>
      <c r="EJ33" s="102"/>
      <c r="EN33" s="100"/>
      <c r="EO33" s="101"/>
      <c r="EP33" s="102"/>
      <c r="ET33" s="100"/>
      <c r="EU33" s="101"/>
      <c r="EV33" s="102"/>
      <c r="EZ33" s="100"/>
      <c r="FA33" s="101"/>
      <c r="FB33" s="102"/>
      <c r="FF33" s="100"/>
      <c r="FG33" s="101"/>
      <c r="FH33" s="102"/>
      <c r="FL33" s="100"/>
      <c r="FM33" s="101"/>
      <c r="FN33" s="102"/>
      <c r="FR33" s="100"/>
      <c r="FS33" s="101"/>
      <c r="FT33" s="102"/>
      <c r="FX33" s="100"/>
      <c r="FY33" s="101"/>
      <c r="FZ33" s="102"/>
      <c r="GD33" s="100"/>
      <c r="GE33" s="101"/>
      <c r="GF33" s="102"/>
    </row>
    <row r="34" spans="1:194">
      <c r="F34" s="100"/>
      <c r="G34" s="101"/>
      <c r="H34" s="102"/>
      <c r="L34" s="100"/>
      <c r="M34" s="101"/>
      <c r="N34" s="102"/>
      <c r="R34" s="100"/>
      <c r="S34" s="101"/>
      <c r="T34" s="102"/>
      <c r="X34" s="100"/>
      <c r="Y34" s="101"/>
      <c r="Z34" s="102"/>
      <c r="AD34" s="100"/>
      <c r="AE34" s="101"/>
      <c r="AF34" s="102"/>
      <c r="AJ34" s="100"/>
      <c r="AK34" s="101"/>
      <c r="AL34" s="102"/>
      <c r="AP34" s="100"/>
      <c r="AQ34" s="101"/>
      <c r="AR34" s="102"/>
      <c r="AV34" s="100"/>
      <c r="AW34" s="101"/>
      <c r="AX34" s="102"/>
      <c r="BB34" s="100"/>
      <c r="BC34" s="101"/>
      <c r="BD34" s="102"/>
      <c r="BH34" s="100"/>
      <c r="BI34" s="101"/>
      <c r="BJ34" s="102"/>
      <c r="BN34" s="100"/>
      <c r="BO34" s="101"/>
      <c r="BP34" s="102"/>
      <c r="BT34" s="100"/>
      <c r="BU34" s="101"/>
      <c r="BV34" s="102"/>
      <c r="BZ34" s="100"/>
      <c r="CA34" s="101"/>
      <c r="CB34" s="102"/>
      <c r="CF34" s="100"/>
      <c r="CG34" s="101"/>
      <c r="CH34" s="102"/>
      <c r="CL34" s="100"/>
      <c r="CM34" s="101"/>
      <c r="CN34" s="102"/>
      <c r="CR34" s="100"/>
      <c r="CS34" s="101"/>
      <c r="CT34" s="102"/>
      <c r="CX34" s="100"/>
      <c r="CY34" s="101"/>
      <c r="CZ34" s="102"/>
      <c r="DD34" s="100"/>
      <c r="DE34" s="101"/>
      <c r="DF34" s="102"/>
      <c r="DJ34" s="100"/>
      <c r="DK34" s="101"/>
      <c r="DL34" s="102"/>
      <c r="DP34" s="100"/>
      <c r="DQ34" s="101"/>
      <c r="DR34" s="102"/>
      <c r="DV34" s="100"/>
      <c r="DW34" s="101"/>
      <c r="DX34" s="102"/>
      <c r="EB34" s="100"/>
      <c r="EC34" s="101"/>
      <c r="ED34" s="102"/>
      <c r="EH34" s="100"/>
      <c r="EI34" s="101"/>
      <c r="EJ34" s="102"/>
      <c r="EN34" s="100"/>
      <c r="EO34" s="101"/>
      <c r="EP34" s="102"/>
      <c r="ET34" s="100"/>
      <c r="EU34" s="101"/>
      <c r="EV34" s="102"/>
      <c r="EZ34" s="100"/>
      <c r="FA34" s="101"/>
      <c r="FB34" s="102"/>
      <c r="FF34" s="100"/>
      <c r="FG34" s="101"/>
      <c r="FH34" s="102"/>
      <c r="FL34" s="100"/>
      <c r="FM34" s="101"/>
      <c r="FN34" s="102"/>
      <c r="FR34" s="100"/>
      <c r="FS34" s="101"/>
      <c r="FT34" s="102"/>
      <c r="FX34" s="100"/>
      <c r="FY34" s="101"/>
      <c r="FZ34" s="102"/>
      <c r="GD34" s="100"/>
      <c r="GE34" s="101"/>
      <c r="GF34" s="102"/>
    </row>
    <row r="35" spans="1:194">
      <c r="F35" s="100"/>
      <c r="G35" s="101"/>
      <c r="H35" s="102"/>
      <c r="L35" s="100"/>
      <c r="M35" s="101"/>
      <c r="N35" s="102"/>
      <c r="R35" s="100"/>
      <c r="S35" s="101"/>
      <c r="T35" s="102"/>
      <c r="X35" s="100"/>
      <c r="Y35" s="101"/>
      <c r="Z35" s="102"/>
      <c r="AD35" s="100"/>
      <c r="AE35" s="101"/>
      <c r="AF35" s="102"/>
      <c r="AJ35" s="100"/>
      <c r="AK35" s="101"/>
      <c r="AL35" s="102"/>
      <c r="AP35" s="100"/>
      <c r="AQ35" s="101"/>
      <c r="AR35" s="102"/>
      <c r="AV35" s="100"/>
      <c r="AW35" s="101"/>
      <c r="AX35" s="102"/>
      <c r="BB35" s="100"/>
      <c r="BC35" s="101"/>
      <c r="BD35" s="102"/>
      <c r="BH35" s="100"/>
      <c r="BI35" s="101"/>
      <c r="BJ35" s="102"/>
      <c r="BN35" s="100"/>
      <c r="BO35" s="101"/>
      <c r="BP35" s="102"/>
      <c r="BT35" s="100"/>
      <c r="BU35" s="101"/>
      <c r="BV35" s="102"/>
      <c r="BZ35" s="100"/>
      <c r="CA35" s="101"/>
      <c r="CB35" s="102"/>
      <c r="CF35" s="100"/>
      <c r="CG35" s="101"/>
      <c r="CH35" s="102"/>
      <c r="CL35" s="100"/>
      <c r="CM35" s="101"/>
      <c r="CN35" s="102"/>
      <c r="CR35" s="100"/>
      <c r="CS35" s="101"/>
      <c r="CT35" s="102"/>
      <c r="CX35" s="100"/>
      <c r="CY35" s="101"/>
      <c r="CZ35" s="102"/>
      <c r="DD35" s="100"/>
      <c r="DE35" s="101"/>
      <c r="DF35" s="102"/>
      <c r="DJ35" s="100"/>
      <c r="DK35" s="101"/>
      <c r="DL35" s="102"/>
      <c r="DP35" s="100"/>
      <c r="DQ35" s="101"/>
      <c r="DR35" s="102"/>
      <c r="DV35" s="100"/>
      <c r="DW35" s="101"/>
      <c r="DX35" s="102"/>
      <c r="EB35" s="100"/>
      <c r="EC35" s="101"/>
      <c r="ED35" s="102"/>
      <c r="EH35" s="100"/>
      <c r="EI35" s="101"/>
      <c r="EJ35" s="102"/>
      <c r="EN35" s="100"/>
      <c r="EO35" s="101"/>
      <c r="EP35" s="102"/>
      <c r="ET35" s="100"/>
      <c r="EU35" s="101"/>
      <c r="EV35" s="102"/>
      <c r="EZ35" s="100"/>
      <c r="FA35" s="101"/>
      <c r="FB35" s="102"/>
      <c r="FF35" s="100"/>
      <c r="FG35" s="101"/>
      <c r="FH35" s="102"/>
      <c r="FL35" s="100"/>
      <c r="FM35" s="101"/>
      <c r="FN35" s="102"/>
      <c r="FR35" s="100"/>
      <c r="FS35" s="101"/>
      <c r="FT35" s="102"/>
      <c r="FX35" s="100"/>
      <c r="FY35" s="101"/>
      <c r="FZ35" s="102"/>
      <c r="GD35" s="100"/>
      <c r="GE35" s="101"/>
      <c r="GF35" s="102"/>
    </row>
    <row r="36" spans="1:194">
      <c r="F36" s="100"/>
      <c r="G36" s="101"/>
      <c r="H36" s="102"/>
      <c r="L36" s="100"/>
      <c r="M36" s="101"/>
      <c r="N36" s="102"/>
      <c r="R36" s="100"/>
      <c r="S36" s="101"/>
      <c r="T36" s="102"/>
      <c r="X36" s="100"/>
      <c r="Y36" s="101"/>
      <c r="Z36" s="102"/>
      <c r="AD36" s="100"/>
      <c r="AE36" s="101"/>
      <c r="AF36" s="102"/>
      <c r="AJ36" s="100"/>
      <c r="AK36" s="101"/>
      <c r="AL36" s="102"/>
      <c r="AP36" s="100"/>
      <c r="AQ36" s="101"/>
      <c r="AR36" s="102"/>
      <c r="AV36" s="100"/>
      <c r="AW36" s="101"/>
      <c r="AX36" s="102"/>
      <c r="BB36" s="100"/>
      <c r="BC36" s="101"/>
      <c r="BD36" s="102"/>
      <c r="BH36" s="100"/>
      <c r="BI36" s="101"/>
      <c r="BJ36" s="102"/>
      <c r="BN36" s="100"/>
      <c r="BO36" s="101"/>
      <c r="BP36" s="102"/>
      <c r="BT36" s="100"/>
      <c r="BU36" s="101"/>
      <c r="BV36" s="102"/>
      <c r="BZ36" s="100"/>
      <c r="CA36" s="101"/>
      <c r="CB36" s="102"/>
      <c r="CF36" s="100"/>
      <c r="CG36" s="101"/>
      <c r="CH36" s="102"/>
      <c r="CL36" s="100"/>
      <c r="CM36" s="101"/>
      <c r="CN36" s="102"/>
      <c r="CR36" s="100"/>
      <c r="CS36" s="101"/>
      <c r="CT36" s="102"/>
      <c r="CX36" s="100"/>
      <c r="CY36" s="101"/>
      <c r="CZ36" s="102"/>
      <c r="DD36" s="100"/>
      <c r="DE36" s="101"/>
      <c r="DF36" s="102"/>
      <c r="DJ36" s="100"/>
      <c r="DK36" s="101"/>
      <c r="DL36" s="102"/>
      <c r="DP36" s="100"/>
      <c r="DQ36" s="101"/>
      <c r="DR36" s="102"/>
      <c r="DV36" s="100"/>
      <c r="DW36" s="101"/>
      <c r="DX36" s="102"/>
      <c r="EB36" s="100"/>
      <c r="EC36" s="101"/>
      <c r="ED36" s="102"/>
      <c r="EH36" s="100"/>
      <c r="EI36" s="101"/>
      <c r="EJ36" s="102"/>
      <c r="EN36" s="100"/>
      <c r="EO36" s="101"/>
      <c r="EP36" s="102"/>
      <c r="ET36" s="100"/>
      <c r="EU36" s="101"/>
      <c r="EV36" s="102"/>
      <c r="EZ36" s="100"/>
      <c r="FA36" s="101"/>
      <c r="FB36" s="102"/>
      <c r="FF36" s="100"/>
      <c r="FG36" s="101"/>
      <c r="FH36" s="102"/>
      <c r="FL36" s="100"/>
      <c r="FM36" s="101"/>
      <c r="FN36" s="102"/>
      <c r="FR36" s="100"/>
      <c r="FS36" s="101"/>
      <c r="FT36" s="102"/>
      <c r="FX36" s="100"/>
      <c r="FY36" s="101"/>
      <c r="FZ36" s="102"/>
      <c r="GD36" s="100"/>
      <c r="GE36" s="101"/>
      <c r="GF36" s="102"/>
    </row>
    <row r="37" spans="1:194">
      <c r="F37" s="100"/>
      <c r="G37" s="101"/>
      <c r="H37" s="102"/>
      <c r="L37" s="100"/>
      <c r="M37" s="101"/>
      <c r="N37" s="102"/>
      <c r="R37" s="100"/>
      <c r="S37" s="101"/>
      <c r="T37" s="102"/>
      <c r="X37" s="100"/>
      <c r="Y37" s="101"/>
      <c r="Z37" s="102"/>
      <c r="AD37" s="100"/>
      <c r="AE37" s="101"/>
      <c r="AF37" s="102"/>
      <c r="AJ37" s="100"/>
      <c r="AK37" s="101"/>
      <c r="AL37" s="102"/>
      <c r="AP37" s="100"/>
      <c r="AQ37" s="101"/>
      <c r="AR37" s="102"/>
      <c r="AV37" s="100"/>
      <c r="AW37" s="101"/>
      <c r="AX37" s="102"/>
      <c r="BB37" s="100"/>
      <c r="BC37" s="101"/>
      <c r="BD37" s="102"/>
      <c r="BH37" s="100"/>
      <c r="BI37" s="101"/>
      <c r="BJ37" s="102"/>
      <c r="BN37" s="100"/>
      <c r="BO37" s="101"/>
      <c r="BP37" s="102"/>
      <c r="BT37" s="100"/>
      <c r="BU37" s="101"/>
      <c r="BV37" s="102"/>
      <c r="BZ37" s="100"/>
      <c r="CA37" s="101"/>
      <c r="CB37" s="102"/>
      <c r="CF37" s="100"/>
      <c r="CG37" s="101"/>
      <c r="CH37" s="102"/>
      <c r="CL37" s="100"/>
      <c r="CM37" s="101"/>
      <c r="CN37" s="102"/>
      <c r="CR37" s="100"/>
      <c r="CS37" s="101"/>
      <c r="CT37" s="102"/>
      <c r="CX37" s="100"/>
      <c r="CY37" s="101"/>
      <c r="CZ37" s="102"/>
      <c r="DD37" s="100"/>
      <c r="DE37" s="101"/>
      <c r="DF37" s="102"/>
      <c r="DJ37" s="100"/>
      <c r="DK37" s="101"/>
      <c r="DL37" s="102"/>
      <c r="DP37" s="100"/>
      <c r="DQ37" s="101"/>
      <c r="DR37" s="102"/>
      <c r="DV37" s="100"/>
      <c r="DW37" s="101"/>
      <c r="DX37" s="102"/>
      <c r="EB37" s="100"/>
      <c r="EC37" s="101"/>
      <c r="ED37" s="102"/>
      <c r="EH37" s="100"/>
      <c r="EI37" s="101"/>
      <c r="EJ37" s="102"/>
      <c r="EN37" s="100"/>
      <c r="EO37" s="101"/>
      <c r="EP37" s="102"/>
      <c r="ET37" s="100"/>
      <c r="EU37" s="101"/>
      <c r="EV37" s="102"/>
      <c r="EZ37" s="100"/>
      <c r="FA37" s="101"/>
      <c r="FB37" s="102"/>
      <c r="FF37" s="100"/>
      <c r="FG37" s="101"/>
      <c r="FH37" s="102"/>
      <c r="FL37" s="100"/>
      <c r="FM37" s="101"/>
      <c r="FN37" s="102"/>
      <c r="FR37" s="100"/>
      <c r="FS37" s="101"/>
      <c r="FT37" s="102"/>
      <c r="FX37" s="100"/>
      <c r="FY37" s="101"/>
      <c r="FZ37" s="102"/>
      <c r="GD37" s="100"/>
      <c r="GE37" s="101"/>
      <c r="GF37" s="102"/>
    </row>
    <row r="38" spans="1:194">
      <c r="F38" s="100"/>
      <c r="G38" s="101"/>
      <c r="H38" s="102"/>
      <c r="L38" s="100"/>
      <c r="M38" s="101"/>
      <c r="N38" s="102"/>
      <c r="R38" s="100"/>
      <c r="S38" s="101"/>
      <c r="T38" s="102"/>
      <c r="X38" s="100"/>
      <c r="Y38" s="101"/>
      <c r="Z38" s="102"/>
      <c r="AD38" s="100"/>
      <c r="AE38" s="101"/>
      <c r="AF38" s="102"/>
      <c r="AJ38" s="100"/>
      <c r="AK38" s="101"/>
      <c r="AL38" s="102"/>
      <c r="AP38" s="100"/>
      <c r="AQ38" s="101"/>
      <c r="AR38" s="102"/>
      <c r="AV38" s="100"/>
      <c r="AW38" s="101"/>
      <c r="AX38" s="102"/>
      <c r="BB38" s="100"/>
      <c r="BC38" s="101"/>
      <c r="BD38" s="102"/>
      <c r="BH38" s="100"/>
      <c r="BI38" s="101"/>
      <c r="BJ38" s="102"/>
      <c r="BN38" s="100"/>
      <c r="BO38" s="101"/>
      <c r="BP38" s="102"/>
      <c r="BT38" s="100"/>
      <c r="BU38" s="101"/>
      <c r="BV38" s="102"/>
      <c r="BZ38" s="100"/>
      <c r="CA38" s="101"/>
      <c r="CB38" s="102"/>
      <c r="CF38" s="100"/>
      <c r="CG38" s="101"/>
      <c r="CH38" s="102"/>
      <c r="CL38" s="100"/>
      <c r="CM38" s="101"/>
      <c r="CN38" s="102"/>
      <c r="CR38" s="100"/>
      <c r="CS38" s="101"/>
      <c r="CT38" s="102"/>
      <c r="CX38" s="100"/>
      <c r="CY38" s="101"/>
      <c r="CZ38" s="102"/>
      <c r="DD38" s="100"/>
      <c r="DE38" s="101"/>
      <c r="DF38" s="102"/>
      <c r="DJ38" s="100"/>
      <c r="DK38" s="101"/>
      <c r="DL38" s="102"/>
      <c r="DP38" s="100"/>
      <c r="DQ38" s="101"/>
      <c r="DR38" s="102"/>
      <c r="DV38" s="100"/>
      <c r="DW38" s="101"/>
      <c r="DX38" s="102"/>
      <c r="EB38" s="100"/>
      <c r="EC38" s="101"/>
      <c r="ED38" s="102"/>
      <c r="EH38" s="100"/>
      <c r="EI38" s="101"/>
      <c r="EJ38" s="102"/>
      <c r="EN38" s="100"/>
      <c r="EO38" s="101"/>
      <c r="EP38" s="102"/>
      <c r="ET38" s="100"/>
      <c r="EU38" s="101"/>
      <c r="EV38" s="102"/>
      <c r="EZ38" s="100"/>
      <c r="FA38" s="101"/>
      <c r="FB38" s="102"/>
      <c r="FF38" s="100"/>
      <c r="FG38" s="101"/>
      <c r="FH38" s="102"/>
      <c r="FL38" s="100"/>
      <c r="FM38" s="101"/>
      <c r="FN38" s="102"/>
      <c r="FR38" s="100"/>
      <c r="FS38" s="101"/>
      <c r="FT38" s="102"/>
      <c r="FX38" s="100"/>
      <c r="FY38" s="101"/>
      <c r="FZ38" s="102"/>
      <c r="GD38" s="100"/>
      <c r="GE38" s="101"/>
      <c r="GF38" s="102"/>
    </row>
    <row r="39" spans="1:194">
      <c r="F39" s="100"/>
      <c r="G39" s="101"/>
      <c r="H39" s="102"/>
      <c r="L39" s="100"/>
      <c r="M39" s="101"/>
      <c r="N39" s="102"/>
      <c r="R39" s="100"/>
      <c r="S39" s="101"/>
      <c r="T39" s="102"/>
      <c r="X39" s="100"/>
      <c r="Y39" s="101"/>
      <c r="Z39" s="102"/>
      <c r="AD39" s="100"/>
      <c r="AE39" s="101"/>
      <c r="AF39" s="102"/>
      <c r="AJ39" s="100"/>
      <c r="AK39" s="101"/>
      <c r="AL39" s="102"/>
      <c r="AP39" s="100"/>
      <c r="AQ39" s="101"/>
      <c r="AR39" s="102"/>
      <c r="AV39" s="100"/>
      <c r="AW39" s="101"/>
      <c r="AX39" s="102"/>
      <c r="BB39" s="100"/>
      <c r="BC39" s="101"/>
      <c r="BD39" s="102"/>
      <c r="BH39" s="100"/>
      <c r="BI39" s="101"/>
      <c r="BJ39" s="102"/>
      <c r="BN39" s="100"/>
      <c r="BO39" s="101"/>
      <c r="BP39" s="102"/>
      <c r="BT39" s="100"/>
      <c r="BU39" s="101"/>
      <c r="BV39" s="102"/>
      <c r="BZ39" s="100"/>
      <c r="CA39" s="101"/>
      <c r="CB39" s="102"/>
      <c r="CF39" s="100"/>
      <c r="CG39" s="101"/>
      <c r="CH39" s="102"/>
      <c r="CL39" s="100"/>
      <c r="CM39" s="101"/>
      <c r="CN39" s="102"/>
      <c r="CR39" s="100"/>
      <c r="CS39" s="101"/>
      <c r="CT39" s="102"/>
      <c r="CX39" s="100"/>
      <c r="CY39" s="101"/>
      <c r="CZ39" s="102"/>
      <c r="DD39" s="100"/>
      <c r="DE39" s="101"/>
      <c r="DF39" s="102"/>
      <c r="DJ39" s="100"/>
      <c r="DK39" s="101"/>
      <c r="DL39" s="102"/>
      <c r="DP39" s="100"/>
      <c r="DQ39" s="101"/>
      <c r="DR39" s="102"/>
      <c r="DV39" s="100"/>
      <c r="DW39" s="101"/>
      <c r="DX39" s="102"/>
      <c r="EB39" s="100"/>
      <c r="EC39" s="101"/>
      <c r="ED39" s="102"/>
      <c r="EH39" s="100"/>
      <c r="EI39" s="101"/>
      <c r="EJ39" s="102"/>
      <c r="EN39" s="100"/>
      <c r="EO39" s="101"/>
      <c r="EP39" s="102"/>
      <c r="ET39" s="100"/>
      <c r="EU39" s="101"/>
      <c r="EV39" s="102"/>
      <c r="EZ39" s="100"/>
      <c r="FA39" s="101"/>
      <c r="FB39" s="102"/>
      <c r="FF39" s="100"/>
      <c r="FG39" s="101"/>
      <c r="FH39" s="102"/>
      <c r="FL39" s="100"/>
      <c r="FM39" s="101"/>
      <c r="FN39" s="102"/>
      <c r="FR39" s="100"/>
      <c r="FS39" s="101"/>
      <c r="FT39" s="102"/>
      <c r="FX39" s="100"/>
      <c r="FY39" s="101"/>
      <c r="FZ39" s="102"/>
      <c r="GD39" s="100"/>
      <c r="GE39" s="101"/>
      <c r="GF39" s="102"/>
    </row>
    <row r="40" spans="1:194">
      <c r="F40" s="100"/>
      <c r="G40" s="101"/>
      <c r="H40" s="102"/>
      <c r="L40" s="100"/>
      <c r="M40" s="101"/>
      <c r="N40" s="102"/>
      <c r="R40" s="100"/>
      <c r="S40" s="101"/>
      <c r="T40" s="102"/>
      <c r="X40" s="100"/>
      <c r="Y40" s="101"/>
      <c r="Z40" s="102"/>
      <c r="AD40" s="100"/>
      <c r="AE40" s="101"/>
      <c r="AF40" s="102"/>
      <c r="AJ40" s="100"/>
      <c r="AK40" s="101"/>
      <c r="AL40" s="102"/>
      <c r="AP40" s="100"/>
      <c r="AQ40" s="101"/>
      <c r="AR40" s="102"/>
      <c r="AV40" s="100"/>
      <c r="AW40" s="101"/>
      <c r="AX40" s="102"/>
      <c r="BB40" s="100"/>
      <c r="BC40" s="101"/>
      <c r="BD40" s="102"/>
      <c r="BH40" s="100"/>
      <c r="BI40" s="101"/>
      <c r="BJ40" s="102"/>
      <c r="BN40" s="100"/>
      <c r="BO40" s="101"/>
      <c r="BP40" s="102"/>
      <c r="BT40" s="100"/>
      <c r="BU40" s="101"/>
      <c r="BV40" s="102"/>
      <c r="BZ40" s="100"/>
      <c r="CA40" s="101"/>
      <c r="CB40" s="102"/>
      <c r="CF40" s="100"/>
      <c r="CG40" s="101"/>
      <c r="CH40" s="102"/>
      <c r="CL40" s="100"/>
      <c r="CM40" s="101"/>
      <c r="CN40" s="102"/>
      <c r="CR40" s="100"/>
      <c r="CS40" s="101"/>
      <c r="CT40" s="102"/>
      <c r="CX40" s="100"/>
      <c r="CY40" s="101"/>
      <c r="CZ40" s="102"/>
      <c r="DD40" s="100"/>
      <c r="DE40" s="101"/>
      <c r="DF40" s="102"/>
      <c r="DJ40" s="100"/>
      <c r="DK40" s="101"/>
      <c r="DL40" s="102"/>
      <c r="DP40" s="100"/>
      <c r="DQ40" s="101"/>
      <c r="DR40" s="102"/>
      <c r="DV40" s="100"/>
      <c r="DW40" s="101"/>
      <c r="DX40" s="102"/>
      <c r="EB40" s="100"/>
      <c r="EC40" s="101"/>
      <c r="ED40" s="102"/>
      <c r="EH40" s="100"/>
      <c r="EI40" s="101"/>
      <c r="EJ40" s="102"/>
      <c r="EN40" s="100"/>
      <c r="EO40" s="101"/>
      <c r="EP40" s="102"/>
      <c r="ET40" s="100"/>
      <c r="EU40" s="101"/>
      <c r="EV40" s="102"/>
      <c r="EZ40" s="100"/>
      <c r="FA40" s="101"/>
      <c r="FB40" s="102"/>
      <c r="FF40" s="100"/>
      <c r="FG40" s="101"/>
      <c r="FH40" s="102"/>
      <c r="FL40" s="100"/>
      <c r="FM40" s="101"/>
      <c r="FN40" s="102"/>
      <c r="FR40" s="100"/>
      <c r="FS40" s="101"/>
      <c r="FT40" s="102"/>
      <c r="FX40" s="100"/>
      <c r="FY40" s="101"/>
      <c r="FZ40" s="102"/>
      <c r="GD40" s="100"/>
      <c r="GE40" s="101"/>
      <c r="GF40" s="102"/>
    </row>
    <row r="41" spans="1:194" ht="13.5" thickBot="1">
      <c r="F41" s="100"/>
      <c r="G41" s="101"/>
      <c r="H41" s="102"/>
      <c r="L41" s="100"/>
      <c r="M41" s="101"/>
      <c r="N41" s="102"/>
      <c r="R41" s="100"/>
      <c r="S41" s="101"/>
      <c r="T41" s="102"/>
      <c r="X41" s="100"/>
      <c r="Y41" s="101"/>
      <c r="Z41" s="102"/>
      <c r="AD41" s="100"/>
      <c r="AE41" s="101"/>
      <c r="AF41" s="102"/>
      <c r="AJ41" s="100"/>
      <c r="AK41" s="101"/>
      <c r="AL41" s="102"/>
      <c r="AP41" s="100"/>
      <c r="AQ41" s="101"/>
      <c r="AR41" s="102"/>
      <c r="AV41" s="100"/>
      <c r="AW41" s="101"/>
      <c r="AX41" s="102"/>
      <c r="BB41" s="100"/>
      <c r="BC41" s="101"/>
      <c r="BD41" s="102"/>
      <c r="BH41" s="100"/>
      <c r="BI41" s="101"/>
      <c r="BJ41" s="102"/>
      <c r="BN41" s="100"/>
      <c r="BO41" s="101"/>
      <c r="BP41" s="102"/>
      <c r="BT41" s="100"/>
      <c r="BU41" s="101"/>
      <c r="BV41" s="102"/>
      <c r="BZ41" s="100"/>
      <c r="CA41" s="101"/>
      <c r="CB41" s="102"/>
      <c r="CF41" s="100"/>
      <c r="CG41" s="101"/>
      <c r="CH41" s="102"/>
      <c r="CL41" s="100"/>
      <c r="CM41" s="101"/>
      <c r="CN41" s="102"/>
      <c r="CR41" s="100"/>
      <c r="CS41" s="101"/>
      <c r="CT41" s="102"/>
      <c r="CX41" s="100"/>
      <c r="CY41" s="101"/>
      <c r="CZ41" s="102"/>
      <c r="DD41" s="100"/>
      <c r="DE41" s="101"/>
      <c r="DF41" s="102"/>
      <c r="DJ41" s="100"/>
      <c r="DK41" s="101"/>
      <c r="DL41" s="102"/>
      <c r="DP41" s="100"/>
      <c r="DQ41" s="101"/>
      <c r="DR41" s="102"/>
      <c r="DV41" s="100"/>
      <c r="DW41" s="101"/>
      <c r="DX41" s="102"/>
      <c r="EB41" s="100"/>
      <c r="EC41" s="101"/>
      <c r="ED41" s="102"/>
      <c r="EH41" s="100"/>
      <c r="EI41" s="101"/>
      <c r="EJ41" s="102"/>
      <c r="EN41" s="100"/>
      <c r="EO41" s="101"/>
      <c r="EP41" s="102"/>
      <c r="ET41" s="100"/>
      <c r="EU41" s="101"/>
      <c r="EV41" s="102"/>
      <c r="EZ41" s="100"/>
      <c r="FA41" s="101"/>
      <c r="FB41" s="102"/>
      <c r="FF41" s="100"/>
      <c r="FG41" s="101"/>
      <c r="FH41" s="102"/>
      <c r="FL41" s="100"/>
      <c r="FM41" s="101"/>
      <c r="FN41" s="102"/>
      <c r="FR41" s="100"/>
      <c r="FS41" s="101"/>
      <c r="FT41" s="102"/>
      <c r="FX41" s="100"/>
      <c r="FY41" s="101"/>
      <c r="FZ41" s="102"/>
      <c r="GD41" s="100"/>
      <c r="GE41" s="101"/>
      <c r="GF41" s="102"/>
    </row>
    <row r="42" spans="1:194" ht="13.5" thickBot="1">
      <c r="A42" s="103" t="s">
        <v>1425</v>
      </c>
      <c r="B42" s="104"/>
      <c r="C42" s="103"/>
      <c r="D42" s="104">
        <v>33.745994189999998</v>
      </c>
      <c r="E42" s="108">
        <v>99.34</v>
      </c>
      <c r="F42" s="105"/>
      <c r="G42" s="106">
        <v>100.10264187999999</v>
      </c>
      <c r="H42" s="107">
        <v>97.56</v>
      </c>
      <c r="I42" s="103"/>
      <c r="J42" s="104">
        <v>119.99443196999999</v>
      </c>
      <c r="K42" s="108">
        <v>82.99</v>
      </c>
      <c r="L42" s="105"/>
      <c r="M42" s="106">
        <v>213.01217313999999</v>
      </c>
      <c r="N42" s="107">
        <v>97.08</v>
      </c>
      <c r="O42" s="103"/>
      <c r="P42" s="104">
        <v>55.984347169999999</v>
      </c>
      <c r="Q42" s="108">
        <v>83.91</v>
      </c>
      <c r="R42" s="105"/>
      <c r="S42" s="106">
        <v>52.910569380000005</v>
      </c>
      <c r="T42" s="107">
        <v>97.17</v>
      </c>
      <c r="U42" s="103"/>
      <c r="V42" s="104">
        <v>138.59512098000002</v>
      </c>
      <c r="W42" s="108">
        <v>99.15</v>
      </c>
      <c r="X42" s="105"/>
      <c r="Y42" s="106">
        <v>146.48453001999999</v>
      </c>
      <c r="Z42" s="107">
        <v>99.57</v>
      </c>
      <c r="AA42" s="103"/>
      <c r="AB42" s="104">
        <v>103.44686740000002</v>
      </c>
      <c r="AC42" s="108">
        <v>99.25</v>
      </c>
      <c r="AD42" s="105"/>
      <c r="AE42" s="106">
        <v>125.79680411000001</v>
      </c>
      <c r="AF42" s="107">
        <v>99.28</v>
      </c>
      <c r="AG42" s="103"/>
      <c r="AH42" s="104">
        <v>41.625610789999996</v>
      </c>
      <c r="AI42" s="108">
        <v>94.86</v>
      </c>
      <c r="AJ42" s="105"/>
      <c r="AK42" s="106">
        <v>573.45969785</v>
      </c>
      <c r="AL42" s="107">
        <v>53.44</v>
      </c>
      <c r="AM42" s="103"/>
      <c r="AN42" s="104">
        <v>228.81022214000004</v>
      </c>
      <c r="AO42" s="108">
        <v>47.74</v>
      </c>
      <c r="AP42" s="105"/>
      <c r="AQ42" s="106">
        <v>0</v>
      </c>
      <c r="AR42" s="107">
        <v>0</v>
      </c>
      <c r="AS42" s="103"/>
      <c r="AT42" s="104">
        <v>0</v>
      </c>
      <c r="AU42" s="108">
        <v>0</v>
      </c>
      <c r="AV42" s="105"/>
      <c r="AW42" s="106">
        <v>0</v>
      </c>
      <c r="AX42" s="107">
        <v>0</v>
      </c>
      <c r="AY42" s="103"/>
      <c r="AZ42" s="104">
        <v>0</v>
      </c>
      <c r="BA42" s="108">
        <v>0</v>
      </c>
      <c r="BB42" s="105"/>
      <c r="BC42" s="106">
        <v>4.4737713099999992</v>
      </c>
      <c r="BD42" s="107">
        <v>2.1800000000000002</v>
      </c>
      <c r="BE42" s="103"/>
      <c r="BF42" s="104">
        <v>0</v>
      </c>
      <c r="BG42" s="108">
        <v>0</v>
      </c>
      <c r="BH42" s="105"/>
      <c r="BI42" s="106">
        <v>325.25160001999996</v>
      </c>
      <c r="BJ42" s="107">
        <v>78.55</v>
      </c>
      <c r="BK42" s="103"/>
      <c r="BL42" s="104">
        <v>85.84869913</v>
      </c>
      <c r="BM42" s="108">
        <v>87.27</v>
      </c>
      <c r="BN42" s="105"/>
      <c r="BO42" s="106">
        <v>306.90126369000001</v>
      </c>
      <c r="BP42" s="107">
        <v>66.87</v>
      </c>
      <c r="BQ42" s="103"/>
      <c r="BR42" s="104">
        <v>199.67034163999998</v>
      </c>
      <c r="BS42" s="108">
        <v>99</v>
      </c>
      <c r="BT42" s="105"/>
      <c r="BU42" s="106">
        <v>42.150574049999996</v>
      </c>
      <c r="BV42" s="107">
        <v>99.7</v>
      </c>
      <c r="BW42" s="103"/>
      <c r="BX42" s="104">
        <v>106.54470129000001</v>
      </c>
      <c r="BY42" s="108">
        <v>85.14</v>
      </c>
      <c r="BZ42" s="105"/>
      <c r="CA42" s="106">
        <v>274.48191810000003</v>
      </c>
      <c r="CB42" s="107">
        <v>99.56</v>
      </c>
      <c r="CC42" s="103"/>
      <c r="CD42" s="104">
        <v>0.97971602000000002</v>
      </c>
      <c r="CE42" s="108">
        <v>41.97</v>
      </c>
      <c r="CF42" s="105"/>
      <c r="CG42" s="106">
        <v>0.93193313</v>
      </c>
      <c r="CH42" s="107">
        <v>55.53</v>
      </c>
      <c r="CI42" s="103"/>
      <c r="CJ42" s="104">
        <v>1.22899157</v>
      </c>
      <c r="CK42" s="108">
        <v>59.99</v>
      </c>
      <c r="CL42" s="105"/>
      <c r="CM42" s="106">
        <v>0</v>
      </c>
      <c r="CN42" s="107">
        <v>0</v>
      </c>
      <c r="CO42" s="103"/>
      <c r="CP42" s="104">
        <v>897.79590986000017</v>
      </c>
      <c r="CQ42" s="108">
        <v>90.26</v>
      </c>
      <c r="CR42" s="105"/>
      <c r="CS42" s="106">
        <v>555.91835822000007</v>
      </c>
      <c r="CT42" s="107">
        <v>87.33</v>
      </c>
      <c r="CU42" s="103"/>
      <c r="CV42" s="104">
        <v>612.04766370000004</v>
      </c>
      <c r="CW42" s="108">
        <v>99.79</v>
      </c>
      <c r="CX42" s="105"/>
      <c r="CY42" s="106">
        <v>0</v>
      </c>
      <c r="CZ42" s="107">
        <v>0</v>
      </c>
      <c r="DA42" s="103"/>
      <c r="DB42" s="104">
        <v>0</v>
      </c>
      <c r="DC42" s="108">
        <v>0</v>
      </c>
      <c r="DD42" s="105"/>
      <c r="DE42" s="106">
        <v>69.365875000000003</v>
      </c>
      <c r="DF42" s="107">
        <v>94</v>
      </c>
      <c r="DG42" s="103"/>
      <c r="DH42" s="104">
        <v>141.14102700000001</v>
      </c>
      <c r="DI42" s="108">
        <v>97</v>
      </c>
      <c r="DJ42" s="105"/>
      <c r="DK42" s="106">
        <v>84.904156090000001</v>
      </c>
      <c r="DL42" s="107">
        <v>99.88</v>
      </c>
      <c r="DM42" s="103"/>
      <c r="DN42" s="104">
        <v>80.52191160000001</v>
      </c>
      <c r="DO42" s="108">
        <v>99.83</v>
      </c>
      <c r="DP42" s="105"/>
      <c r="DQ42" s="106">
        <v>3856.566589</v>
      </c>
      <c r="DR42" s="107">
        <v>100</v>
      </c>
      <c r="DS42" s="103"/>
      <c r="DT42" s="104">
        <v>4460.8679460000003</v>
      </c>
      <c r="DU42" s="108">
        <v>99</v>
      </c>
      <c r="DV42" s="105"/>
      <c r="DW42" s="106">
        <v>168.13494600000001</v>
      </c>
      <c r="DX42" s="107">
        <v>100</v>
      </c>
      <c r="DY42" s="103"/>
      <c r="DZ42" s="104">
        <v>229.342431</v>
      </c>
      <c r="EA42" s="108">
        <v>100</v>
      </c>
      <c r="EB42" s="105"/>
      <c r="EC42" s="106">
        <v>0.29202546000000001</v>
      </c>
      <c r="ED42" s="107">
        <v>66.239999999999995</v>
      </c>
      <c r="EE42" s="103"/>
      <c r="EF42" s="104">
        <v>6.5125653900000007</v>
      </c>
      <c r="EG42" s="108">
        <v>98.35</v>
      </c>
      <c r="EH42" s="105"/>
      <c r="EI42" s="106">
        <v>0.89036437999999996</v>
      </c>
      <c r="EJ42" s="107">
        <v>90.22</v>
      </c>
      <c r="EK42" s="103"/>
      <c r="EL42" s="104">
        <v>244.46106714000001</v>
      </c>
      <c r="EM42" s="108">
        <v>99.61</v>
      </c>
      <c r="EN42" s="105"/>
      <c r="EO42" s="106">
        <v>612.32735060000005</v>
      </c>
      <c r="EP42" s="107">
        <v>99.67</v>
      </c>
      <c r="EQ42" s="103"/>
      <c r="ER42" s="104">
        <v>3.0170946400000003</v>
      </c>
      <c r="ES42" s="108">
        <v>91.83</v>
      </c>
      <c r="ET42" s="105"/>
      <c r="EU42" s="106">
        <v>675.19573299000001</v>
      </c>
      <c r="EV42" s="107">
        <v>99.83</v>
      </c>
      <c r="EW42" s="103"/>
      <c r="EX42" s="104">
        <v>537.40681903000007</v>
      </c>
      <c r="EY42" s="108">
        <v>99.37</v>
      </c>
      <c r="EZ42" s="105"/>
      <c r="FA42" s="106">
        <v>548.82079699999997</v>
      </c>
      <c r="FB42" s="107">
        <v>85</v>
      </c>
      <c r="FC42" s="103"/>
      <c r="FD42" s="104">
        <v>579.90454999999997</v>
      </c>
      <c r="FE42" s="108">
        <v>84</v>
      </c>
      <c r="FF42" s="105"/>
      <c r="FG42" s="106">
        <v>185.56218799999999</v>
      </c>
      <c r="FH42" s="107">
        <v>83</v>
      </c>
      <c r="FI42" s="103"/>
      <c r="FJ42" s="104">
        <v>33.669224510000006</v>
      </c>
      <c r="FK42" s="108">
        <v>95.68</v>
      </c>
      <c r="FL42" s="105"/>
      <c r="FM42" s="106">
        <v>49.916119469999998</v>
      </c>
      <c r="FN42" s="107">
        <v>96.61</v>
      </c>
      <c r="FO42" s="103"/>
      <c r="FP42" s="104">
        <v>125.60500116</v>
      </c>
      <c r="FQ42" s="108">
        <v>99.85</v>
      </c>
      <c r="FR42" s="105"/>
      <c r="FS42" s="106">
        <v>119.03355513</v>
      </c>
      <c r="FT42" s="107">
        <v>100.47</v>
      </c>
      <c r="FU42" s="103"/>
      <c r="FV42" s="104">
        <v>262.98287733000001</v>
      </c>
      <c r="FW42" s="108">
        <v>99.73</v>
      </c>
      <c r="FX42" s="105"/>
      <c r="FY42" s="106">
        <v>1478.19512184</v>
      </c>
      <c r="FZ42" s="107">
        <v>99.57</v>
      </c>
      <c r="GA42" s="103"/>
      <c r="GB42" s="104">
        <v>579.88582257000007</v>
      </c>
      <c r="GC42" s="108">
        <v>99.72</v>
      </c>
      <c r="GD42" s="105"/>
      <c r="GE42" s="106">
        <v>585.73822156999995</v>
      </c>
      <c r="GF42" s="107">
        <v>99.57</v>
      </c>
      <c r="GG42" s="103"/>
      <c r="GH42" s="104">
        <v>698.42853425999999</v>
      </c>
      <c r="GI42" s="108">
        <v>99.49</v>
      </c>
      <c r="GK42">
        <v>0</v>
      </c>
      <c r="GL42">
        <v>0</v>
      </c>
    </row>
    <row r="43" spans="1:194" ht="13.5" thickBot="1">
      <c r="A43" s="103" t="s">
        <v>1426</v>
      </c>
      <c r="B43" s="104"/>
      <c r="C43" s="103"/>
      <c r="D43" s="104">
        <v>0</v>
      </c>
      <c r="E43" s="108">
        <v>0</v>
      </c>
      <c r="F43" s="105"/>
      <c r="G43" s="106">
        <v>0</v>
      </c>
      <c r="H43" s="107">
        <v>0</v>
      </c>
      <c r="I43" s="103"/>
      <c r="J43" s="104">
        <v>11.325768969999999</v>
      </c>
      <c r="K43" s="108">
        <v>7.84</v>
      </c>
      <c r="L43" s="105"/>
      <c r="M43" s="106">
        <v>0</v>
      </c>
      <c r="N43" s="107">
        <v>0</v>
      </c>
      <c r="O43" s="103"/>
      <c r="P43" s="104">
        <v>9.8969652799999999</v>
      </c>
      <c r="Q43" s="108">
        <v>14.84</v>
      </c>
      <c r="R43" s="105"/>
      <c r="S43" s="106">
        <v>0</v>
      </c>
      <c r="T43" s="107">
        <v>0</v>
      </c>
      <c r="U43" s="103"/>
      <c r="V43" s="104">
        <v>0</v>
      </c>
      <c r="W43" s="108">
        <v>0</v>
      </c>
      <c r="X43" s="105"/>
      <c r="Y43" s="106">
        <v>0</v>
      </c>
      <c r="Z43" s="107">
        <v>0</v>
      </c>
      <c r="AA43" s="103"/>
      <c r="AB43" s="104">
        <v>0</v>
      </c>
      <c r="AC43" s="108">
        <v>0</v>
      </c>
      <c r="AD43" s="105"/>
      <c r="AE43" s="106">
        <v>0</v>
      </c>
      <c r="AF43" s="107">
        <v>0</v>
      </c>
      <c r="AG43" s="103"/>
      <c r="AH43" s="104">
        <v>0</v>
      </c>
      <c r="AI43" s="108">
        <v>0</v>
      </c>
      <c r="AJ43" s="105"/>
      <c r="AK43" s="106">
        <v>0</v>
      </c>
      <c r="AL43" s="107">
        <v>0</v>
      </c>
      <c r="AM43" s="103"/>
      <c r="AN43" s="104">
        <v>0</v>
      </c>
      <c r="AO43" s="108">
        <v>0</v>
      </c>
      <c r="AP43" s="105"/>
      <c r="AQ43" s="106">
        <v>235.99348122000001</v>
      </c>
      <c r="AR43" s="107">
        <v>96.08</v>
      </c>
      <c r="AS43" s="103"/>
      <c r="AT43" s="104">
        <v>161.70144041</v>
      </c>
      <c r="AU43" s="108">
        <v>98.09</v>
      </c>
      <c r="AV43" s="105"/>
      <c r="AW43" s="106">
        <v>92.411456369999996</v>
      </c>
      <c r="AX43" s="107">
        <v>91.92</v>
      </c>
      <c r="AY43" s="103"/>
      <c r="AZ43" s="104">
        <v>498.99505747000001</v>
      </c>
      <c r="BA43" s="108">
        <v>97.09</v>
      </c>
      <c r="BB43" s="105"/>
      <c r="BC43" s="106">
        <v>195.69849949000002</v>
      </c>
      <c r="BD43" s="107">
        <v>95.35</v>
      </c>
      <c r="BE43" s="103"/>
      <c r="BF43" s="104">
        <v>675.79503524000006</v>
      </c>
      <c r="BG43" s="108">
        <v>95.67</v>
      </c>
      <c r="BH43" s="105"/>
      <c r="BI43" s="106">
        <v>0</v>
      </c>
      <c r="BJ43" s="107">
        <v>0</v>
      </c>
      <c r="BK43" s="103"/>
      <c r="BL43" s="104">
        <v>0</v>
      </c>
      <c r="BM43" s="108">
        <v>0</v>
      </c>
      <c r="BN43" s="105"/>
      <c r="BO43" s="106">
        <v>0</v>
      </c>
      <c r="BP43" s="107">
        <v>0</v>
      </c>
      <c r="BQ43" s="103"/>
      <c r="BR43" s="104">
        <v>0</v>
      </c>
      <c r="BS43" s="108">
        <v>0</v>
      </c>
      <c r="BT43" s="105"/>
      <c r="BU43" s="106">
        <v>0</v>
      </c>
      <c r="BV43" s="107">
        <v>0</v>
      </c>
      <c r="BW43" s="103"/>
      <c r="BX43" s="104">
        <v>17.760455920000002</v>
      </c>
      <c r="BY43" s="108">
        <v>14.19</v>
      </c>
      <c r="BZ43" s="105"/>
      <c r="CA43" s="106">
        <v>0</v>
      </c>
      <c r="CB43" s="107">
        <v>0</v>
      </c>
      <c r="CC43" s="103"/>
      <c r="CD43" s="104">
        <v>0.18692035000000001</v>
      </c>
      <c r="CE43" s="108">
        <v>8.01</v>
      </c>
      <c r="CF43" s="105"/>
      <c r="CG43" s="106">
        <v>0.13632546000000001</v>
      </c>
      <c r="CH43" s="107">
        <v>8.1300000000000008</v>
      </c>
      <c r="CI43" s="103"/>
      <c r="CJ43" s="104">
        <v>0.16817499</v>
      </c>
      <c r="CK43" s="108">
        <v>8.2100000000000009</v>
      </c>
      <c r="CL43" s="105"/>
      <c r="CM43" s="106">
        <v>770.63218949999998</v>
      </c>
      <c r="CN43" s="107">
        <v>97.81</v>
      </c>
      <c r="CO43" s="103"/>
      <c r="CP43" s="104">
        <v>91.414185450000005</v>
      </c>
      <c r="CQ43" s="108">
        <v>9.19</v>
      </c>
      <c r="CR43" s="105"/>
      <c r="CS43" s="106">
        <v>75.492179409999991</v>
      </c>
      <c r="CT43" s="107">
        <v>11.86</v>
      </c>
      <c r="CU43" s="103"/>
      <c r="CV43" s="104">
        <v>0</v>
      </c>
      <c r="CW43" s="108">
        <v>0</v>
      </c>
      <c r="CX43" s="105"/>
      <c r="CY43" s="106">
        <v>21.018441980000006</v>
      </c>
      <c r="CZ43" s="107">
        <v>95.33</v>
      </c>
      <c r="DA43" s="103"/>
      <c r="DB43" s="104">
        <v>200.66576216999999</v>
      </c>
      <c r="DC43" s="108">
        <v>94.24</v>
      </c>
      <c r="DD43" s="105"/>
      <c r="DE43" s="106">
        <v>0</v>
      </c>
      <c r="DF43" s="107">
        <v>0</v>
      </c>
      <c r="DG43" s="103"/>
      <c r="DH43" s="104">
        <v>0</v>
      </c>
      <c r="DI43" s="108">
        <v>0</v>
      </c>
      <c r="DJ43" s="105"/>
      <c r="DK43" s="106">
        <v>0</v>
      </c>
      <c r="DL43" s="107">
        <v>0</v>
      </c>
      <c r="DM43" s="103"/>
      <c r="DN43" s="104">
        <v>0</v>
      </c>
      <c r="DO43" s="108">
        <v>0</v>
      </c>
      <c r="DP43" s="105"/>
      <c r="DQ43" s="106">
        <v>0</v>
      </c>
      <c r="DR43" s="107">
        <v>0</v>
      </c>
      <c r="DS43" s="103"/>
      <c r="DT43" s="104">
        <v>0</v>
      </c>
      <c r="DU43" s="108">
        <v>0</v>
      </c>
      <c r="DV43" s="105"/>
      <c r="DW43" s="106">
        <v>0</v>
      </c>
      <c r="DX43" s="107">
        <v>0</v>
      </c>
      <c r="DY43" s="103"/>
      <c r="DZ43" s="104">
        <v>0</v>
      </c>
      <c r="EA43" s="108">
        <v>0</v>
      </c>
      <c r="EB43" s="105"/>
      <c r="EC43" s="106">
        <v>0</v>
      </c>
      <c r="ED43" s="107">
        <v>0</v>
      </c>
      <c r="EE43" s="103"/>
      <c r="EF43" s="104">
        <v>0</v>
      </c>
      <c r="EG43" s="108">
        <v>0</v>
      </c>
      <c r="EH43" s="105"/>
      <c r="EI43" s="106">
        <v>0</v>
      </c>
      <c r="EJ43" s="107">
        <v>0</v>
      </c>
      <c r="EK43" s="103"/>
      <c r="EL43" s="104">
        <v>0</v>
      </c>
      <c r="EM43" s="108">
        <v>0</v>
      </c>
      <c r="EN43" s="105"/>
      <c r="EO43" s="106">
        <v>0</v>
      </c>
      <c r="EP43" s="107">
        <v>0</v>
      </c>
      <c r="EQ43" s="103"/>
      <c r="ER43" s="104">
        <v>0</v>
      </c>
      <c r="ES43" s="108">
        <v>0</v>
      </c>
      <c r="ET43" s="105"/>
      <c r="EU43" s="106">
        <v>0</v>
      </c>
      <c r="EV43" s="107">
        <v>0</v>
      </c>
      <c r="EW43" s="103"/>
      <c r="EX43" s="104">
        <v>0</v>
      </c>
      <c r="EY43" s="108">
        <v>0</v>
      </c>
      <c r="EZ43" s="105"/>
      <c r="FA43" s="106">
        <v>71.884397000000007</v>
      </c>
      <c r="FB43" s="107">
        <v>11</v>
      </c>
      <c r="FC43" s="103"/>
      <c r="FD43" s="104">
        <v>81.658288999999996</v>
      </c>
      <c r="FE43" s="108">
        <v>12</v>
      </c>
      <c r="FF43" s="105"/>
      <c r="FG43" s="106">
        <v>28.712971</v>
      </c>
      <c r="FH43" s="107">
        <v>13</v>
      </c>
      <c r="FI43" s="103"/>
      <c r="FJ43" s="104">
        <v>0</v>
      </c>
      <c r="FK43" s="108">
        <v>0</v>
      </c>
      <c r="FL43" s="105"/>
      <c r="FM43" s="106">
        <v>0</v>
      </c>
      <c r="FN43" s="107">
        <v>0</v>
      </c>
      <c r="FO43" s="103"/>
      <c r="FP43" s="104">
        <v>0</v>
      </c>
      <c r="FQ43" s="108">
        <v>0</v>
      </c>
      <c r="FR43" s="105"/>
      <c r="FS43" s="106">
        <v>0</v>
      </c>
      <c r="FT43" s="107">
        <v>0</v>
      </c>
      <c r="FU43" s="103"/>
      <c r="FV43" s="104">
        <v>0</v>
      </c>
      <c r="FW43" s="108">
        <v>0</v>
      </c>
      <c r="FX43" s="105"/>
      <c r="FY43" s="106">
        <v>0</v>
      </c>
      <c r="FZ43" s="107">
        <v>0</v>
      </c>
      <c r="GA43" s="103"/>
      <c r="GB43" s="104">
        <v>0</v>
      </c>
      <c r="GC43" s="108">
        <v>0</v>
      </c>
      <c r="GD43" s="105"/>
      <c r="GE43" s="106">
        <v>0</v>
      </c>
      <c r="GF43" s="107">
        <v>0</v>
      </c>
      <c r="GG43" s="103"/>
      <c r="GH43" s="104">
        <v>0</v>
      </c>
      <c r="GI43" s="108">
        <v>0</v>
      </c>
      <c r="GK43">
        <v>0</v>
      </c>
      <c r="GL43">
        <v>0</v>
      </c>
    </row>
    <row r="44" spans="1:194" ht="13.5" thickBot="1">
      <c r="A44" s="103" t="s">
        <v>1427</v>
      </c>
      <c r="B44" s="104"/>
      <c r="C44" s="103"/>
      <c r="D44" s="104">
        <v>33.745994189999998</v>
      </c>
      <c r="E44" s="108">
        <v>99.34</v>
      </c>
      <c r="F44" s="105"/>
      <c r="G44" s="106">
        <v>100.10264187999999</v>
      </c>
      <c r="H44" s="107">
        <v>97.56</v>
      </c>
      <c r="I44" s="103"/>
      <c r="J44" s="104">
        <v>131.32020094000001</v>
      </c>
      <c r="K44" s="108">
        <v>90.83</v>
      </c>
      <c r="L44" s="105"/>
      <c r="M44" s="106">
        <v>213.01217313999999</v>
      </c>
      <c r="N44" s="107">
        <v>97.08</v>
      </c>
      <c r="O44" s="103"/>
      <c r="P44" s="104">
        <v>65.88131245000001</v>
      </c>
      <c r="Q44" s="108">
        <v>98.75</v>
      </c>
      <c r="R44" s="105"/>
      <c r="S44" s="106">
        <v>52.910569380000005</v>
      </c>
      <c r="T44" s="107">
        <v>97.17</v>
      </c>
      <c r="U44" s="103"/>
      <c r="V44" s="104">
        <v>138.59512098000002</v>
      </c>
      <c r="W44" s="108">
        <v>99.15</v>
      </c>
      <c r="X44" s="105"/>
      <c r="Y44" s="106">
        <v>146.48453001999999</v>
      </c>
      <c r="Z44" s="107">
        <v>99.57</v>
      </c>
      <c r="AA44" s="103"/>
      <c r="AB44" s="104">
        <v>103.44686740000002</v>
      </c>
      <c r="AC44" s="108">
        <v>99.25</v>
      </c>
      <c r="AD44" s="105"/>
      <c r="AE44" s="106">
        <v>125.79680411000001</v>
      </c>
      <c r="AF44" s="107">
        <v>99.28</v>
      </c>
      <c r="AG44" s="103"/>
      <c r="AH44" s="104">
        <v>41.625610789999996</v>
      </c>
      <c r="AI44" s="108">
        <v>94.86</v>
      </c>
      <c r="AJ44" s="105"/>
      <c r="AK44" s="106">
        <v>573.45969785</v>
      </c>
      <c r="AL44" s="107">
        <v>53.44</v>
      </c>
      <c r="AM44" s="103"/>
      <c r="AN44" s="104">
        <v>228.81022214000004</v>
      </c>
      <c r="AO44" s="108">
        <v>47.74</v>
      </c>
      <c r="AP44" s="105"/>
      <c r="AQ44" s="106">
        <v>235.99348122000001</v>
      </c>
      <c r="AR44" s="107">
        <v>96.08</v>
      </c>
      <c r="AS44" s="103"/>
      <c r="AT44" s="104">
        <v>161.70144041</v>
      </c>
      <c r="AU44" s="108">
        <v>98.09</v>
      </c>
      <c r="AV44" s="105"/>
      <c r="AW44" s="106">
        <v>92.411456369999996</v>
      </c>
      <c r="AX44" s="107">
        <v>91.92</v>
      </c>
      <c r="AY44" s="103"/>
      <c r="AZ44" s="104">
        <v>498.99505747000001</v>
      </c>
      <c r="BA44" s="108">
        <v>97.09</v>
      </c>
      <c r="BB44" s="105"/>
      <c r="BC44" s="106">
        <v>200.17227080000001</v>
      </c>
      <c r="BD44" s="107">
        <v>97.53</v>
      </c>
      <c r="BE44" s="103"/>
      <c r="BF44" s="104">
        <v>675.79503524000006</v>
      </c>
      <c r="BG44" s="108">
        <v>95.67</v>
      </c>
      <c r="BH44" s="105"/>
      <c r="BI44" s="106">
        <v>325.25160001999996</v>
      </c>
      <c r="BJ44" s="107">
        <v>78.55</v>
      </c>
      <c r="BK44" s="103"/>
      <c r="BL44" s="104">
        <v>85.84869913</v>
      </c>
      <c r="BM44" s="108">
        <v>87.27</v>
      </c>
      <c r="BN44" s="105"/>
      <c r="BO44" s="106">
        <v>306.90126369000001</v>
      </c>
      <c r="BP44" s="107">
        <v>66.87</v>
      </c>
      <c r="BQ44" s="103"/>
      <c r="BR44" s="104">
        <v>199.67034163999998</v>
      </c>
      <c r="BS44" s="108">
        <v>99</v>
      </c>
      <c r="BT44" s="105"/>
      <c r="BU44" s="106">
        <v>42.150574049999996</v>
      </c>
      <c r="BV44" s="107">
        <v>99.7</v>
      </c>
      <c r="BW44" s="103"/>
      <c r="BX44" s="104">
        <v>124.30515721</v>
      </c>
      <c r="BY44" s="108">
        <v>99.33</v>
      </c>
      <c r="BZ44" s="105"/>
      <c r="CA44" s="106">
        <v>274.48191810000003</v>
      </c>
      <c r="CB44" s="107">
        <v>99.56</v>
      </c>
      <c r="CC44" s="103"/>
      <c r="CD44" s="104">
        <v>1.1666363700000002</v>
      </c>
      <c r="CE44" s="108">
        <v>49.98</v>
      </c>
      <c r="CF44" s="105"/>
      <c r="CG44" s="106">
        <v>1.0682585900000001</v>
      </c>
      <c r="CH44" s="107">
        <v>63.66</v>
      </c>
      <c r="CI44" s="103"/>
      <c r="CJ44" s="104">
        <v>1.3971665600000001</v>
      </c>
      <c r="CK44" s="108">
        <v>68.2</v>
      </c>
      <c r="CL44" s="105"/>
      <c r="CM44" s="106">
        <v>770.63218949999998</v>
      </c>
      <c r="CN44" s="107">
        <v>97.81</v>
      </c>
      <c r="CO44" s="103"/>
      <c r="CP44" s="104">
        <v>989.21009531000016</v>
      </c>
      <c r="CQ44" s="108">
        <v>99.45</v>
      </c>
      <c r="CR44" s="105"/>
      <c r="CS44" s="106">
        <v>631.41053763000002</v>
      </c>
      <c r="CT44" s="107">
        <v>99.19</v>
      </c>
      <c r="CU44" s="103"/>
      <c r="CV44" s="104">
        <v>612.04766370000004</v>
      </c>
      <c r="CW44" s="108">
        <v>99.79</v>
      </c>
      <c r="CX44" s="105"/>
      <c r="CY44" s="106">
        <v>21.018441980000006</v>
      </c>
      <c r="CZ44" s="107">
        <v>95.33</v>
      </c>
      <c r="DA44" s="103"/>
      <c r="DB44" s="104">
        <v>200.66576216999999</v>
      </c>
      <c r="DC44" s="108">
        <v>94.24</v>
      </c>
      <c r="DD44" s="105"/>
      <c r="DE44" s="106">
        <v>69.365875000000003</v>
      </c>
      <c r="DF44" s="107">
        <v>94</v>
      </c>
      <c r="DG44" s="103"/>
      <c r="DH44" s="104">
        <v>141.14102700000001</v>
      </c>
      <c r="DI44" s="108">
        <v>97</v>
      </c>
      <c r="DJ44" s="105"/>
      <c r="DK44" s="106">
        <v>84.904156090000001</v>
      </c>
      <c r="DL44" s="107">
        <v>99.88</v>
      </c>
      <c r="DM44" s="103"/>
      <c r="DN44" s="104">
        <v>80.52191160000001</v>
      </c>
      <c r="DO44" s="108">
        <v>99.83</v>
      </c>
      <c r="DP44" s="105"/>
      <c r="DQ44" s="106">
        <v>3856.566589</v>
      </c>
      <c r="DR44" s="107">
        <v>100</v>
      </c>
      <c r="DS44" s="103"/>
      <c r="DT44" s="104">
        <v>4460.8679460000003</v>
      </c>
      <c r="DU44" s="108">
        <v>99</v>
      </c>
      <c r="DV44" s="105"/>
      <c r="DW44" s="106">
        <v>168.13494600000001</v>
      </c>
      <c r="DX44" s="107">
        <v>100</v>
      </c>
      <c r="DY44" s="103"/>
      <c r="DZ44" s="104">
        <v>229.342431</v>
      </c>
      <c r="EA44" s="108">
        <v>100</v>
      </c>
      <c r="EB44" s="105"/>
      <c r="EC44" s="106">
        <v>0.29202546000000001</v>
      </c>
      <c r="ED44" s="107">
        <v>66.239999999999995</v>
      </c>
      <c r="EE44" s="103"/>
      <c r="EF44" s="104">
        <v>6.5125653900000007</v>
      </c>
      <c r="EG44" s="108">
        <v>98.35</v>
      </c>
      <c r="EH44" s="105"/>
      <c r="EI44" s="106">
        <v>0.89036437999999996</v>
      </c>
      <c r="EJ44" s="107">
        <v>90.22</v>
      </c>
      <c r="EK44" s="103"/>
      <c r="EL44" s="104">
        <v>244.46106714000001</v>
      </c>
      <c r="EM44" s="108">
        <v>99.61</v>
      </c>
      <c r="EN44" s="105"/>
      <c r="EO44" s="106">
        <v>612.32735060000005</v>
      </c>
      <c r="EP44" s="107">
        <v>99.67</v>
      </c>
      <c r="EQ44" s="103"/>
      <c r="ER44" s="104">
        <v>3.0170946400000003</v>
      </c>
      <c r="ES44" s="108">
        <v>91.83</v>
      </c>
      <c r="ET44" s="105"/>
      <c r="EU44" s="106">
        <v>675.19573299000001</v>
      </c>
      <c r="EV44" s="107">
        <v>99.83</v>
      </c>
      <c r="EW44" s="103"/>
      <c r="EX44" s="104">
        <v>537.40681903000007</v>
      </c>
      <c r="EY44" s="108">
        <v>99.37</v>
      </c>
      <c r="EZ44" s="105"/>
      <c r="FA44" s="106">
        <v>620.70519400000001</v>
      </c>
      <c r="FB44" s="107">
        <v>96</v>
      </c>
      <c r="FC44" s="103"/>
      <c r="FD44" s="104">
        <v>661.56283900000005</v>
      </c>
      <c r="FE44" s="108">
        <v>96</v>
      </c>
      <c r="FF44" s="105"/>
      <c r="FG44" s="106">
        <v>214.275159</v>
      </c>
      <c r="FH44" s="107">
        <v>96</v>
      </c>
      <c r="FI44" s="103"/>
      <c r="FJ44" s="104">
        <v>33.669224510000006</v>
      </c>
      <c r="FK44" s="108">
        <v>95.68</v>
      </c>
      <c r="FL44" s="105"/>
      <c r="FM44" s="106">
        <v>49.916119469999998</v>
      </c>
      <c r="FN44" s="107">
        <v>96.61</v>
      </c>
      <c r="FO44" s="103"/>
      <c r="FP44" s="104">
        <v>125.60500116</v>
      </c>
      <c r="FQ44" s="108">
        <v>99.85</v>
      </c>
      <c r="FR44" s="105"/>
      <c r="FS44" s="106">
        <v>119.03355513</v>
      </c>
      <c r="FT44" s="107">
        <v>100.47</v>
      </c>
      <c r="FU44" s="103"/>
      <c r="FV44" s="104">
        <v>262.98287733000001</v>
      </c>
      <c r="FW44" s="108">
        <v>99.73</v>
      </c>
      <c r="FX44" s="105"/>
      <c r="FY44" s="106">
        <v>1478.19512184</v>
      </c>
      <c r="FZ44" s="107">
        <v>99.57</v>
      </c>
      <c r="GA44" s="103"/>
      <c r="GB44" s="104">
        <v>579.88582257000007</v>
      </c>
      <c r="GC44" s="108">
        <v>99.72</v>
      </c>
      <c r="GD44" s="105"/>
      <c r="GE44" s="106">
        <v>585.73822156999995</v>
      </c>
      <c r="GF44" s="107">
        <v>99.57</v>
      </c>
      <c r="GG44" s="103"/>
      <c r="GH44" s="104">
        <v>698.42853425999999</v>
      </c>
      <c r="GI44" s="108">
        <v>99.49</v>
      </c>
      <c r="GK44">
        <v>0</v>
      </c>
      <c r="GL44">
        <v>0</v>
      </c>
    </row>
    <row r="45" spans="1:194" ht="13.5" thickBot="1">
      <c r="F45" s="100"/>
      <c r="G45" s="101"/>
      <c r="H45" s="102"/>
      <c r="L45" s="100"/>
      <c r="M45" s="101"/>
      <c r="N45" s="102"/>
      <c r="R45" s="100"/>
      <c r="S45" s="101"/>
      <c r="T45" s="102"/>
      <c r="X45" s="100"/>
      <c r="Y45" s="101"/>
      <c r="Z45" s="102"/>
      <c r="AD45" s="100"/>
      <c r="AE45" s="101"/>
      <c r="AF45" s="102"/>
      <c r="AJ45" s="100"/>
      <c r="AK45" s="101"/>
      <c r="AL45" s="102"/>
      <c r="AP45" s="100"/>
      <c r="AQ45" s="101"/>
      <c r="AR45" s="102"/>
      <c r="AV45" s="100"/>
      <c r="AW45" s="101"/>
      <c r="AX45" s="102"/>
      <c r="BB45" s="100"/>
      <c r="BC45" s="101"/>
      <c r="BD45" s="102"/>
      <c r="BH45" s="100"/>
      <c r="BI45" s="101"/>
      <c r="BJ45" s="102"/>
      <c r="BN45" s="100"/>
      <c r="BO45" s="101"/>
      <c r="BP45" s="102"/>
      <c r="BT45" s="100"/>
      <c r="BU45" s="101"/>
      <c r="BV45" s="102"/>
      <c r="BZ45" s="100"/>
      <c r="CA45" s="101"/>
      <c r="CB45" s="102"/>
      <c r="CF45" s="100"/>
      <c r="CG45" s="101"/>
      <c r="CH45" s="102"/>
      <c r="CL45" s="100"/>
      <c r="CM45" s="101"/>
      <c r="CN45" s="102"/>
      <c r="CR45" s="100"/>
      <c r="CS45" s="101"/>
      <c r="CT45" s="102"/>
      <c r="CX45" s="100"/>
      <c r="CY45" s="101"/>
      <c r="CZ45" s="102"/>
      <c r="DD45" s="100"/>
      <c r="DE45" s="101"/>
      <c r="DF45" s="102"/>
      <c r="DJ45" s="100"/>
      <c r="DK45" s="101"/>
      <c r="DL45" s="102"/>
      <c r="DP45" s="100"/>
      <c r="DQ45" s="101"/>
      <c r="DR45" s="102"/>
      <c r="DV45" s="100"/>
      <c r="DW45" s="101"/>
      <c r="DX45" s="102"/>
      <c r="EB45" s="100"/>
      <c r="EC45" s="101"/>
      <c r="ED45" s="102"/>
      <c r="EH45" s="100"/>
      <c r="EI45" s="101"/>
      <c r="EJ45" s="102"/>
      <c r="EN45" s="100"/>
      <c r="EO45" s="101"/>
      <c r="EP45" s="102"/>
      <c r="ET45" s="100"/>
      <c r="EU45" s="101"/>
      <c r="EV45" s="102"/>
      <c r="EZ45" s="100"/>
      <c r="FA45" s="101"/>
      <c r="FB45" s="102"/>
      <c r="FF45" s="100"/>
      <c r="FG45" s="101"/>
      <c r="FH45" s="102"/>
      <c r="FL45" s="100"/>
      <c r="FM45" s="101"/>
      <c r="FN45" s="102"/>
      <c r="FR45" s="100"/>
      <c r="FS45" s="101"/>
      <c r="FT45" s="102"/>
      <c r="FX45" s="100"/>
      <c r="FY45" s="101"/>
      <c r="FZ45" s="102"/>
      <c r="GD45" s="100"/>
      <c r="GE45" s="101"/>
      <c r="GF45" s="102"/>
    </row>
    <row r="46" spans="1:194">
      <c r="A46" s="109" t="s">
        <v>1428</v>
      </c>
      <c r="B46" s="110"/>
      <c r="C46" s="109"/>
      <c r="D46" s="110">
        <v>18</v>
      </c>
      <c r="E46" s="114"/>
      <c r="F46" s="111"/>
      <c r="G46" s="112">
        <v>149</v>
      </c>
      <c r="H46" s="113"/>
      <c r="I46" s="109"/>
      <c r="J46" s="110">
        <v>1743</v>
      </c>
      <c r="K46" s="114"/>
      <c r="L46" s="111"/>
      <c r="M46" s="112">
        <v>4064</v>
      </c>
      <c r="N46" s="113"/>
      <c r="O46" s="109"/>
      <c r="P46" s="110">
        <v>1240</v>
      </c>
      <c r="Q46" s="114"/>
      <c r="R46" s="111"/>
      <c r="S46" s="112">
        <v>106</v>
      </c>
      <c r="T46" s="113"/>
      <c r="U46" s="109"/>
      <c r="V46" s="110">
        <v>7</v>
      </c>
      <c r="W46" s="114"/>
      <c r="X46" s="111"/>
      <c r="Y46" s="112">
        <v>34</v>
      </c>
      <c r="Z46" s="113"/>
      <c r="AA46" s="109"/>
      <c r="AB46" s="110">
        <v>28</v>
      </c>
      <c r="AC46" s="114"/>
      <c r="AD46" s="111"/>
      <c r="AE46" s="112">
        <v>39</v>
      </c>
      <c r="AF46" s="113"/>
      <c r="AG46" s="109"/>
      <c r="AH46" s="110">
        <v>640</v>
      </c>
      <c r="AI46" s="114"/>
      <c r="AJ46" s="111"/>
      <c r="AK46" s="112">
        <v>5966</v>
      </c>
      <c r="AL46" s="113"/>
      <c r="AM46" s="109"/>
      <c r="AN46" s="110">
        <v>2338</v>
      </c>
      <c r="AO46" s="114"/>
      <c r="AP46" s="111"/>
      <c r="AQ46" s="112">
        <v>320</v>
      </c>
      <c r="AR46" s="113"/>
      <c r="AS46" s="109"/>
      <c r="AT46" s="110">
        <v>2098</v>
      </c>
      <c r="AU46" s="114"/>
      <c r="AV46" s="111"/>
      <c r="AW46" s="112">
        <v>325</v>
      </c>
      <c r="AX46" s="113"/>
      <c r="AY46" s="109"/>
      <c r="AZ46" s="110">
        <v>522</v>
      </c>
      <c r="BA46" s="114"/>
      <c r="BB46" s="111"/>
      <c r="BC46" s="112">
        <v>350</v>
      </c>
      <c r="BD46" s="113"/>
      <c r="BE46" s="109"/>
      <c r="BF46" s="110">
        <v>11876</v>
      </c>
      <c r="BG46" s="114"/>
      <c r="BH46" s="111"/>
      <c r="BI46" s="112">
        <v>2996</v>
      </c>
      <c r="BJ46" s="113"/>
      <c r="BK46" s="109"/>
      <c r="BL46" s="110">
        <v>1146</v>
      </c>
      <c r="BM46" s="114"/>
      <c r="BN46" s="111"/>
      <c r="BO46" s="112">
        <v>2125</v>
      </c>
      <c r="BP46" s="113"/>
      <c r="BQ46" s="109"/>
      <c r="BR46" s="110">
        <v>1402</v>
      </c>
      <c r="BS46" s="114"/>
      <c r="BT46" s="111"/>
      <c r="BU46" s="112">
        <v>108</v>
      </c>
      <c r="BV46" s="113"/>
      <c r="BW46" s="109"/>
      <c r="BX46" s="110">
        <v>847</v>
      </c>
      <c r="BY46" s="114"/>
      <c r="BZ46" s="111"/>
      <c r="CA46" s="112">
        <v>599</v>
      </c>
      <c r="CB46" s="113"/>
      <c r="CC46" s="109"/>
      <c r="CD46" s="110">
        <v>24</v>
      </c>
      <c r="CE46" s="114"/>
      <c r="CF46" s="111"/>
      <c r="CG46" s="112">
        <v>24</v>
      </c>
      <c r="CH46" s="113"/>
      <c r="CI46" s="109"/>
      <c r="CJ46" s="110">
        <v>36</v>
      </c>
      <c r="CK46" s="114"/>
      <c r="CL46" s="111"/>
      <c r="CM46" s="112">
        <v>6077</v>
      </c>
      <c r="CN46" s="113"/>
      <c r="CO46" s="109"/>
      <c r="CP46" s="110">
        <v>6701</v>
      </c>
      <c r="CQ46" s="114"/>
      <c r="CR46" s="111"/>
      <c r="CS46" s="112">
        <v>3348</v>
      </c>
      <c r="CT46" s="113"/>
      <c r="CU46" s="109"/>
      <c r="CV46" s="110">
        <v>1656</v>
      </c>
      <c r="CW46" s="114"/>
      <c r="CX46" s="111"/>
      <c r="CY46" s="112">
        <v>139</v>
      </c>
      <c r="CZ46" s="113"/>
      <c r="DA46" s="109"/>
      <c r="DB46" s="110">
        <v>190</v>
      </c>
      <c r="DC46" s="114"/>
      <c r="DD46" s="111"/>
      <c r="DE46" s="112">
        <v>3</v>
      </c>
      <c r="DF46" s="113"/>
      <c r="DG46" s="109"/>
      <c r="DH46" s="110">
        <v>3</v>
      </c>
      <c r="DI46" s="114"/>
      <c r="DJ46" s="111"/>
      <c r="DK46" s="112">
        <v>14</v>
      </c>
      <c r="DL46" s="113"/>
      <c r="DM46" s="109"/>
      <c r="DN46" s="110">
        <v>12</v>
      </c>
      <c r="DO46" s="114"/>
      <c r="DP46" s="111"/>
      <c r="DQ46" s="112">
        <v>1758</v>
      </c>
      <c r="DR46" s="113"/>
      <c r="DS46" s="109"/>
      <c r="DT46" s="110">
        <v>1817</v>
      </c>
      <c r="DU46" s="114"/>
      <c r="DV46" s="111"/>
      <c r="DW46" s="112">
        <v>286</v>
      </c>
      <c r="DX46" s="113"/>
      <c r="DY46" s="109"/>
      <c r="DZ46" s="110">
        <v>89</v>
      </c>
      <c r="EA46" s="114"/>
      <c r="EB46" s="111"/>
      <c r="EC46" s="112">
        <v>2</v>
      </c>
      <c r="ED46" s="113"/>
      <c r="EE46" s="109"/>
      <c r="EF46" s="110">
        <v>2</v>
      </c>
      <c r="EG46" s="114"/>
      <c r="EH46" s="111"/>
      <c r="EI46" s="112">
        <v>2</v>
      </c>
      <c r="EJ46" s="113"/>
      <c r="EK46" s="109"/>
      <c r="EL46" s="110">
        <v>24</v>
      </c>
      <c r="EM46" s="114"/>
      <c r="EN46" s="111"/>
      <c r="EO46" s="112">
        <v>116</v>
      </c>
      <c r="EP46" s="113"/>
      <c r="EQ46" s="109"/>
      <c r="ER46" s="110">
        <v>23</v>
      </c>
      <c r="ES46" s="114"/>
      <c r="ET46" s="111"/>
      <c r="EU46" s="112">
        <v>80</v>
      </c>
      <c r="EV46" s="113"/>
      <c r="EW46" s="109"/>
      <c r="EX46" s="110">
        <v>96</v>
      </c>
      <c r="EY46" s="114"/>
      <c r="EZ46" s="111"/>
      <c r="FA46" s="112">
        <v>8</v>
      </c>
      <c r="FB46" s="113"/>
      <c r="FC46" s="109"/>
      <c r="FD46" s="110">
        <v>7</v>
      </c>
      <c r="FE46" s="114"/>
      <c r="FF46" s="111"/>
      <c r="FG46" s="112">
        <v>6</v>
      </c>
      <c r="FH46" s="113"/>
      <c r="FI46" s="109"/>
      <c r="FJ46" s="110">
        <v>19</v>
      </c>
      <c r="FK46" s="114"/>
      <c r="FL46" s="111"/>
      <c r="FM46" s="112">
        <v>16</v>
      </c>
      <c r="FN46" s="113"/>
      <c r="FO46" s="109"/>
      <c r="FP46" s="110">
        <v>26</v>
      </c>
      <c r="FQ46" s="114"/>
      <c r="FR46" s="111"/>
      <c r="FS46" s="112">
        <v>181</v>
      </c>
      <c r="FT46" s="113"/>
      <c r="FU46" s="109"/>
      <c r="FV46" s="110">
        <v>17</v>
      </c>
      <c r="FW46" s="114"/>
      <c r="FX46" s="111"/>
      <c r="FY46" s="112">
        <v>39</v>
      </c>
      <c r="FZ46" s="113"/>
      <c r="GA46" s="109"/>
      <c r="GB46" s="110">
        <v>13</v>
      </c>
      <c r="GC46" s="114"/>
      <c r="GD46" s="111"/>
      <c r="GE46" s="112">
        <v>8</v>
      </c>
      <c r="GF46" s="113"/>
      <c r="GG46" s="109"/>
      <c r="GH46" s="110">
        <v>19</v>
      </c>
      <c r="GI46" s="114"/>
      <c r="GK46">
        <v>0</v>
      </c>
    </row>
    <row r="47" spans="1:194" ht="13.5" thickBot="1">
      <c r="A47" s="115" t="s">
        <v>186</v>
      </c>
      <c r="B47" s="116"/>
      <c r="C47" s="115"/>
      <c r="D47" s="116">
        <v>1887254.5044444443</v>
      </c>
      <c r="E47" s="120"/>
      <c r="F47" s="117"/>
      <c r="G47" s="118">
        <v>688636.90315436234</v>
      </c>
      <c r="H47" s="119"/>
      <c r="I47" s="115"/>
      <c r="J47" s="116">
        <v>82953.430849110722</v>
      </c>
      <c r="K47" s="120"/>
      <c r="L47" s="117"/>
      <c r="M47" s="118">
        <v>53994.080108267714</v>
      </c>
      <c r="N47" s="119"/>
      <c r="O47" s="115"/>
      <c r="P47" s="116">
        <v>53799.376790322582</v>
      </c>
      <c r="Q47" s="120"/>
      <c r="R47" s="117"/>
      <c r="S47" s="118">
        <v>513661.30792452832</v>
      </c>
      <c r="T47" s="119"/>
      <c r="U47" s="115"/>
      <c r="V47" s="116">
        <v>19968804.110000003</v>
      </c>
      <c r="W47" s="120"/>
      <c r="X47" s="117"/>
      <c r="Y47" s="118">
        <v>4327087.58117647</v>
      </c>
      <c r="Z47" s="119"/>
      <c r="AA47" s="115"/>
      <c r="AB47" s="116">
        <v>3722255.4675000003</v>
      </c>
      <c r="AC47" s="120"/>
      <c r="AD47" s="117"/>
      <c r="AE47" s="118">
        <v>3248496.4312820509</v>
      </c>
      <c r="AF47" s="119"/>
      <c r="AG47" s="115"/>
      <c r="AH47" s="116">
        <v>68565.730203125</v>
      </c>
      <c r="AI47" s="120"/>
      <c r="AJ47" s="117"/>
      <c r="AK47" s="118">
        <v>179889.08773717735</v>
      </c>
      <c r="AL47" s="119"/>
      <c r="AM47" s="115"/>
      <c r="AN47" s="116">
        <v>205072.15950812661</v>
      </c>
      <c r="AO47" s="120"/>
      <c r="AP47" s="117"/>
      <c r="AQ47" s="118">
        <v>767534.30796875001</v>
      </c>
      <c r="AR47" s="119"/>
      <c r="AS47" s="115"/>
      <c r="AT47" s="116">
        <v>78577.957159199243</v>
      </c>
      <c r="AU47" s="120"/>
      <c r="AV47" s="117"/>
      <c r="AW47" s="118">
        <v>309313.16129230772</v>
      </c>
      <c r="AX47" s="119"/>
      <c r="AY47" s="115"/>
      <c r="AZ47" s="116">
        <v>984582.87869731802</v>
      </c>
      <c r="BA47" s="120"/>
      <c r="BB47" s="117"/>
      <c r="BC47" s="118">
        <v>586345.38431428571</v>
      </c>
      <c r="BD47" s="119"/>
      <c r="BE47" s="115"/>
      <c r="BF47" s="116">
        <v>59479.085997810704</v>
      </c>
      <c r="BG47" s="120"/>
      <c r="BH47" s="117"/>
      <c r="BI47" s="118">
        <v>138211.36617489986</v>
      </c>
      <c r="BJ47" s="119"/>
      <c r="BK47" s="115"/>
      <c r="BL47" s="116">
        <v>85853.448935427572</v>
      </c>
      <c r="BM47" s="120"/>
      <c r="BN47" s="117"/>
      <c r="BO47" s="118">
        <v>215988.8173882353</v>
      </c>
      <c r="BP47" s="119"/>
      <c r="BQ47" s="115"/>
      <c r="BR47" s="116">
        <v>143847.98860199715</v>
      </c>
      <c r="BS47" s="120"/>
      <c r="BT47" s="117"/>
      <c r="BU47" s="118">
        <v>391459.24685185181</v>
      </c>
      <c r="BV47" s="119"/>
      <c r="BW47" s="115"/>
      <c r="BX47" s="116">
        <v>147761.38200708383</v>
      </c>
      <c r="BY47" s="120"/>
      <c r="BZ47" s="117"/>
      <c r="CA47" s="118">
        <v>460241.51462437393</v>
      </c>
      <c r="CB47" s="119"/>
      <c r="CC47" s="115"/>
      <c r="CD47" s="116">
        <v>97270.198749999996</v>
      </c>
      <c r="CE47" s="120"/>
      <c r="CF47" s="117"/>
      <c r="CG47" s="118">
        <v>69937.769583333327</v>
      </c>
      <c r="CH47" s="119"/>
      <c r="CI47" s="115"/>
      <c r="CJ47" s="116">
        <v>56913.370833333334</v>
      </c>
      <c r="CK47" s="120"/>
      <c r="CL47" s="117"/>
      <c r="CM47" s="118">
        <v>129646.92383741977</v>
      </c>
      <c r="CN47" s="119"/>
      <c r="CO47" s="115"/>
      <c r="CP47" s="116">
        <v>148422.35482614537</v>
      </c>
      <c r="CQ47" s="120"/>
      <c r="CR47" s="117"/>
      <c r="CS47" s="118">
        <v>190135.90535842293</v>
      </c>
      <c r="CT47" s="119"/>
      <c r="CU47" s="115"/>
      <c r="CV47" s="116">
        <v>370365.50169685989</v>
      </c>
      <c r="CW47" s="120"/>
      <c r="CX47" s="117"/>
      <c r="CY47" s="118">
        <v>158623.65633093525</v>
      </c>
      <c r="CZ47" s="119"/>
      <c r="DA47" s="115"/>
      <c r="DB47" s="116">
        <v>1120627.3293157895</v>
      </c>
      <c r="DC47" s="120"/>
      <c r="DD47" s="117"/>
      <c r="DE47" s="118">
        <v>24375970</v>
      </c>
      <c r="DF47" s="119"/>
      <c r="DG47" s="115"/>
      <c r="DH47" s="116">
        <v>47990311.333333336</v>
      </c>
      <c r="DI47" s="120"/>
      <c r="DJ47" s="117"/>
      <c r="DK47" s="118">
        <v>6072294.8292857138</v>
      </c>
      <c r="DL47" s="119"/>
      <c r="DM47" s="115"/>
      <c r="DN47" s="116">
        <v>6721541.5249999994</v>
      </c>
      <c r="DO47" s="120"/>
      <c r="DP47" s="117"/>
      <c r="DQ47" s="118">
        <v>2195661.2138794083</v>
      </c>
      <c r="DR47" s="119"/>
      <c r="DS47" s="115"/>
      <c r="DT47" s="116">
        <v>2462289.6307099615</v>
      </c>
      <c r="DU47" s="120"/>
      <c r="DV47" s="117"/>
      <c r="DW47" s="118">
        <v>587744.68181818177</v>
      </c>
      <c r="DX47" s="119"/>
      <c r="DY47" s="115"/>
      <c r="DZ47" s="116">
        <v>2578959.7359550563</v>
      </c>
      <c r="EA47" s="120"/>
      <c r="EB47" s="117"/>
      <c r="EC47" s="118">
        <v>220413.72500000001</v>
      </c>
      <c r="ED47" s="119"/>
      <c r="EE47" s="115"/>
      <c r="EF47" s="116">
        <v>3311039.8</v>
      </c>
      <c r="EG47" s="120"/>
      <c r="EH47" s="117"/>
      <c r="EI47" s="118">
        <v>493434.83500000002</v>
      </c>
      <c r="EJ47" s="119"/>
      <c r="EK47" s="115"/>
      <c r="EL47" s="116">
        <v>10226151.482916666</v>
      </c>
      <c r="EM47" s="120"/>
      <c r="EN47" s="117"/>
      <c r="EO47" s="118">
        <v>5296983.9772413792</v>
      </c>
      <c r="EP47" s="119"/>
      <c r="EQ47" s="115"/>
      <c r="ER47" s="116">
        <v>142835.29652173913</v>
      </c>
      <c r="ES47" s="120"/>
      <c r="ET47" s="117"/>
      <c r="EU47" s="118">
        <v>8454050.8477500007</v>
      </c>
      <c r="EV47" s="119"/>
      <c r="EW47" s="115"/>
      <c r="EX47" s="116">
        <v>5632990.6509375004</v>
      </c>
      <c r="EY47" s="120"/>
      <c r="EZ47" s="117"/>
      <c r="FA47" s="118">
        <v>81088313.5</v>
      </c>
      <c r="FB47" s="119"/>
      <c r="FC47" s="115"/>
      <c r="FD47" s="116">
        <v>98753589.571428567</v>
      </c>
      <c r="FE47" s="120"/>
      <c r="FF47" s="117"/>
      <c r="FG47" s="118">
        <v>37155619.166666664</v>
      </c>
      <c r="FH47" s="119"/>
      <c r="FI47" s="115"/>
      <c r="FJ47" s="116">
        <v>1851824.2710526315</v>
      </c>
      <c r="FK47" s="120"/>
      <c r="FL47" s="117"/>
      <c r="FM47" s="118">
        <v>3229157.7756249998</v>
      </c>
      <c r="FN47" s="119"/>
      <c r="FO47" s="115"/>
      <c r="FP47" s="116">
        <v>4838552.5988461534</v>
      </c>
      <c r="FQ47" s="120"/>
      <c r="FR47" s="117"/>
      <c r="FS47" s="118">
        <v>654585.73441988952</v>
      </c>
      <c r="FT47" s="119"/>
      <c r="FU47" s="115"/>
      <c r="FV47" s="116">
        <v>15510035.96117647</v>
      </c>
      <c r="FW47" s="120"/>
      <c r="FX47" s="117"/>
      <c r="FY47" s="118">
        <v>38062927.190000005</v>
      </c>
      <c r="FZ47" s="119"/>
      <c r="GA47" s="115"/>
      <c r="GB47" s="116">
        <v>44733874.407692306</v>
      </c>
      <c r="GC47" s="120"/>
      <c r="GD47" s="117"/>
      <c r="GE47" s="118">
        <v>73545655.646249995</v>
      </c>
      <c r="GF47" s="119"/>
      <c r="GG47" s="115"/>
      <c r="GH47" s="116">
        <v>36944202.236315787</v>
      </c>
      <c r="GI47" s="120"/>
    </row>
  </sheetData>
  <mergeCells count="63">
    <mergeCell ref="GA3:GA4"/>
    <mergeCell ref="GD3:GD4"/>
    <mergeCell ref="GG3:GG4"/>
    <mergeCell ref="FO3:FO4"/>
    <mergeCell ref="FR3:FR4"/>
    <mergeCell ref="FU3:FU4"/>
    <mergeCell ref="FX3:FX4"/>
    <mergeCell ref="FC3:FC4"/>
    <mergeCell ref="FF3:FF4"/>
    <mergeCell ref="FI3:FI4"/>
    <mergeCell ref="FL3:FL4"/>
    <mergeCell ref="EQ3:EQ4"/>
    <mergeCell ref="ET3:ET4"/>
    <mergeCell ref="EW3:EW4"/>
    <mergeCell ref="EZ3:EZ4"/>
    <mergeCell ref="EE3:EE4"/>
    <mergeCell ref="EH3:EH4"/>
    <mergeCell ref="EK3:EK4"/>
    <mergeCell ref="EN3:EN4"/>
    <mergeCell ref="DS3:DS4"/>
    <mergeCell ref="DV3:DV4"/>
    <mergeCell ref="DY3:DY4"/>
    <mergeCell ref="EB3:EB4"/>
    <mergeCell ref="DG3:DG4"/>
    <mergeCell ref="DJ3:DJ4"/>
    <mergeCell ref="DM3:DM4"/>
    <mergeCell ref="DP3:DP4"/>
    <mergeCell ref="CU3:CU4"/>
    <mergeCell ref="CX3:CX4"/>
    <mergeCell ref="DA3:DA4"/>
    <mergeCell ref="DD3:DD4"/>
    <mergeCell ref="CI3:CI4"/>
    <mergeCell ref="CL3:CL4"/>
    <mergeCell ref="CO3:CO4"/>
    <mergeCell ref="CR3:CR4"/>
    <mergeCell ref="BW3:BW4"/>
    <mergeCell ref="BZ3:BZ4"/>
    <mergeCell ref="CC3:CC4"/>
    <mergeCell ref="CF3:CF4"/>
    <mergeCell ref="BK3:BK4"/>
    <mergeCell ref="BN3:BN4"/>
    <mergeCell ref="BQ3:BQ4"/>
    <mergeCell ref="BT3:BT4"/>
    <mergeCell ref="AY3:AY4"/>
    <mergeCell ref="BB3:BB4"/>
    <mergeCell ref="BE3:BE4"/>
    <mergeCell ref="BH3:BH4"/>
    <mergeCell ref="AM3:AM4"/>
    <mergeCell ref="AP3:AP4"/>
    <mergeCell ref="AS3:AS4"/>
    <mergeCell ref="AV3:AV4"/>
    <mergeCell ref="AA3:AA4"/>
    <mergeCell ref="AD3:AD4"/>
    <mergeCell ref="AG3:AG4"/>
    <mergeCell ref="AJ3:AJ4"/>
    <mergeCell ref="O3:O4"/>
    <mergeCell ref="R3:R4"/>
    <mergeCell ref="U3:U4"/>
    <mergeCell ref="X3:X4"/>
    <mergeCell ref="C3:C4"/>
    <mergeCell ref="F3:F4"/>
    <mergeCell ref="I3:I4"/>
    <mergeCell ref="L3:L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ASISA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</dc:creator>
  <cp:keywords/>
  <dc:description/>
  <cp:lastModifiedBy>X</cp:lastModifiedBy>
  <cp:revision/>
  <dcterms:created xsi:type="dcterms:W3CDTF">2010-07-22T07:34:07Z</dcterms:created>
  <dcterms:modified xsi:type="dcterms:W3CDTF">2017-05-29T14:56:01Z</dcterms:modified>
  <cp:category/>
  <cp:contentStatus/>
</cp:coreProperties>
</file>